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60" windowWidth="19440" windowHeight="12015"/>
  </bookViews>
  <sheets>
    <sheet name="1" sheetId="2" r:id="rId1"/>
    <sheet name="2" sheetId="3" r:id="rId2"/>
  </sheets>
  <calcPr calcId="145621"/>
</workbook>
</file>

<file path=xl/calcChain.xml><?xml version="1.0" encoding="utf-8"?>
<calcChain xmlns="http://schemas.openxmlformats.org/spreadsheetml/2006/main">
  <c r="B2" i="3" l="1"/>
</calcChain>
</file>

<file path=xl/sharedStrings.xml><?xml version="1.0" encoding="utf-8"?>
<sst xmlns="http://schemas.openxmlformats.org/spreadsheetml/2006/main" count="158" uniqueCount="72">
  <si>
    <t>Moody's</t>
  </si>
  <si>
    <t>S&amp;P</t>
  </si>
  <si>
    <t>Fitch</t>
  </si>
  <si>
    <t>Aaa</t>
  </si>
  <si>
    <t>AAA</t>
  </si>
  <si>
    <t>Aa1</t>
  </si>
  <si>
    <t>AA+</t>
  </si>
  <si>
    <t>Aa2</t>
  </si>
  <si>
    <t>AA</t>
  </si>
  <si>
    <t>Aa3</t>
  </si>
  <si>
    <t>AA-</t>
  </si>
  <si>
    <t>A1</t>
  </si>
  <si>
    <t>A+</t>
  </si>
  <si>
    <t>A2</t>
  </si>
  <si>
    <t>A</t>
  </si>
  <si>
    <t>A3</t>
  </si>
  <si>
    <t>A-</t>
  </si>
  <si>
    <t>Baa1</t>
  </si>
  <si>
    <t>BBB+</t>
  </si>
  <si>
    <t>Baa2</t>
  </si>
  <si>
    <t>BBB</t>
  </si>
  <si>
    <t>Baa3</t>
  </si>
  <si>
    <t>BBB-</t>
  </si>
  <si>
    <t>Ba1</t>
  </si>
  <si>
    <t>BB+</t>
  </si>
  <si>
    <t>Ba2</t>
  </si>
  <si>
    <t>BB</t>
  </si>
  <si>
    <t>Ba3</t>
  </si>
  <si>
    <t>BB-</t>
  </si>
  <si>
    <t>B1</t>
  </si>
  <si>
    <t>B+</t>
  </si>
  <si>
    <t>B2</t>
  </si>
  <si>
    <t>B</t>
  </si>
  <si>
    <t>B3</t>
  </si>
  <si>
    <t>B-</t>
  </si>
  <si>
    <t>Caa1</t>
  </si>
  <si>
    <t>CCC+</t>
  </si>
  <si>
    <t>CCC</t>
  </si>
  <si>
    <t>Caa2</t>
  </si>
  <si>
    <t>Caa3</t>
  </si>
  <si>
    <t>CCC-</t>
  </si>
  <si>
    <t>Ca</t>
  </si>
  <si>
    <t>CC</t>
  </si>
  <si>
    <t>C</t>
  </si>
  <si>
    <t>%</t>
  </si>
  <si>
    <t>Rating structure of collateral under repo transactions with the Bank of Russia</t>
  </si>
  <si>
    <t>Ratings</t>
  </si>
  <si>
    <t>Collateral beyond repo list *</t>
  </si>
  <si>
    <t>Total</t>
  </si>
  <si>
    <t>Foreign bonds (governments, central banks and banks)</t>
  </si>
  <si>
    <t>All banks</t>
  </si>
  <si>
    <t xml:space="preserve"> Top 30 banks</t>
  </si>
  <si>
    <t>Amount, bln.roubles</t>
  </si>
  <si>
    <t>Cumulative amount, bln.roubles</t>
  </si>
  <si>
    <t>Bonds</t>
  </si>
  <si>
    <t>Without rating</t>
  </si>
  <si>
    <t>Equities</t>
  </si>
  <si>
    <t>* Table includes data on bonds presented in Bloomberg Terminal</t>
  </si>
  <si>
    <t>Repo list</t>
  </si>
  <si>
    <t>Utilization ratio***</t>
  </si>
  <si>
    <t>Amount outstanding* **</t>
  </si>
  <si>
    <t>Collateral under exchange-traded repo transactions with the Bank of Russia</t>
  </si>
  <si>
    <t>Available collateral (not used for repo transactions with the Bank of Russia)</t>
  </si>
  <si>
    <t>All banks*</t>
  </si>
  <si>
    <t xml:space="preserve"> Top 30 banks*</t>
  </si>
  <si>
    <t>Top 30 banks</t>
  </si>
  <si>
    <t>Cumulative total, %</t>
  </si>
  <si>
    <t>* Amount at market price adjusted for haircuts under exchange-traded repo transactions with the Bank of Russia</t>
  </si>
  <si>
    <t>*** Utilization ratio reflects a ratio of credit institutions liabilities with the Bank of Russia under exchange-traded repo transactions across all maturities to the total amount of collateral available to credit institutions</t>
  </si>
  <si>
    <t>** Russian eurobonds not included</t>
  </si>
  <si>
    <t xml:space="preserve"> </t>
  </si>
  <si>
    <t>(as of 1 April 2013)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</si>
</sst>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_(* #,##0.00_);_(* \(#,##0.00\);_(* &quot;-&quot;??_);_(@_)"/>
  </numFmts>
  <fonts count="13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4"/>
      <name val="Arial"/>
      <family val="2"/>
      <charset val="204"/>
    </font>
    <font>
      <b/>
      <sz val="10"/>
      <name val="Arial"/>
      <family val="2"/>
      <charset val="204"/>
    </font>
    <font>
      <b/>
      <sz val="9"/>
      <name val="Arial"/>
      <family val="2"/>
      <charset val="204"/>
    </font>
    <font>
      <sz val="10"/>
      <name val="Arial Cyr"/>
      <charset val="204"/>
    </font>
    <font>
      <b/>
      <sz val="10"/>
      <name val="Arial Cyr"/>
      <charset val="204"/>
    </font>
    <font>
      <sz val="11"/>
      <color indexed="8"/>
      <name val="Calibri"/>
      <family val="2"/>
      <charset val="204"/>
    </font>
    <font>
      <sz val="10"/>
      <color theme="1"/>
      <name val="Arial Cyr"/>
      <family val="2"/>
      <charset val="204"/>
    </font>
    <font>
      <sz val="10"/>
      <name val="MS Sans Serif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b/>
      <sz val="10"/>
      <color theme="1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26"/>
      </patternFill>
    </fill>
  </fills>
  <borders count="42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6">
    <xf numFmtId="0" fontId="0" fillId="0" borderId="0"/>
    <xf numFmtId="0" fontId="1" fillId="0" borderId="0"/>
    <xf numFmtId="0" fontId="5" fillId="0" borderId="0"/>
    <xf numFmtId="0" fontId="7" fillId="0" borderId="0"/>
    <xf numFmtId="0" fontId="8" fillId="0" borderId="0"/>
    <xf numFmtId="0" fontId="9" fillId="0" borderId="0"/>
    <xf numFmtId="0" fontId="7" fillId="0" borderId="0"/>
    <xf numFmtId="0" fontId="7" fillId="2" borderId="31" applyNumberFormat="0" applyFont="0" applyAlignment="0" applyProtection="0"/>
    <xf numFmtId="0" fontId="7" fillId="2" borderId="31" applyNumberFormat="0" applyFont="0" applyAlignment="0" applyProtection="0"/>
    <xf numFmtId="0" fontId="7" fillId="2" borderId="31" applyNumberFormat="0" applyFont="0" applyAlignment="0" applyProtection="0"/>
    <xf numFmtId="0" fontId="7" fillId="2" borderId="31" applyNumberFormat="0" applyFont="0" applyAlignment="0" applyProtection="0"/>
    <xf numFmtId="0" fontId="7" fillId="2" borderId="31" applyNumberFormat="0" applyFont="0" applyAlignment="0" applyProtection="0"/>
    <xf numFmtId="0" fontId="7" fillId="2" borderId="31" applyNumberFormat="0" applyFont="0" applyAlignment="0" applyProtection="0"/>
    <xf numFmtId="0" fontId="7" fillId="2" borderId="31" applyNumberFormat="0" applyFont="0" applyAlignment="0" applyProtection="0"/>
    <xf numFmtId="164" fontId="9" fillId="0" borderId="0" applyFont="0" applyFill="0" applyBorder="0" applyAlignment="0" applyProtection="0"/>
    <xf numFmtId="43" fontId="10" fillId="0" borderId="0" applyFont="0" applyFill="0" applyBorder="0" applyAlignment="0" applyProtection="0"/>
  </cellStyleXfs>
  <cellXfs count="108">
    <xf numFmtId="0" fontId="0" fillId="0" borderId="0" xfId="0"/>
    <xf numFmtId="0" fontId="1" fillId="0" borderId="0" xfId="1" applyFill="1"/>
    <xf numFmtId="3" fontId="1" fillId="0" borderId="0" xfId="1" applyNumberFormat="1" applyFill="1" applyBorder="1"/>
    <xf numFmtId="0" fontId="1" fillId="0" borderId="1" xfId="1" applyFont="1" applyFill="1" applyBorder="1" applyAlignment="1"/>
    <xf numFmtId="0" fontId="1" fillId="0" borderId="12" xfId="1" applyFont="1" applyFill="1" applyBorder="1" applyAlignment="1">
      <alignment horizontal="center" vertical="center" wrapText="1"/>
    </xf>
    <xf numFmtId="3" fontId="1" fillId="0" borderId="19" xfId="1" applyNumberFormat="1" applyFill="1" applyBorder="1" applyAlignment="1">
      <alignment vertical="center"/>
    </xf>
    <xf numFmtId="3" fontId="1" fillId="0" borderId="22" xfId="1" applyNumberFormat="1" applyFill="1" applyBorder="1" applyAlignment="1">
      <alignment vertical="center"/>
    </xf>
    <xf numFmtId="0" fontId="0" fillId="0" borderId="0" xfId="0" applyAlignment="1">
      <alignment vertical="center"/>
    </xf>
    <xf numFmtId="43" fontId="1" fillId="0" borderId="0" xfId="15" applyFont="1" applyFill="1" applyAlignment="1"/>
    <xf numFmtId="3" fontId="1" fillId="0" borderId="21" xfId="1" applyNumberFormat="1" applyBorder="1" applyAlignment="1">
      <alignment vertical="center"/>
    </xf>
    <xf numFmtId="3" fontId="1" fillId="0" borderId="22" xfId="1" applyNumberFormat="1" applyBorder="1" applyAlignment="1">
      <alignment vertical="center"/>
    </xf>
    <xf numFmtId="3" fontId="1" fillId="0" borderId="29" xfId="1" applyNumberFormat="1" applyBorder="1" applyAlignment="1">
      <alignment vertical="center"/>
    </xf>
    <xf numFmtId="3" fontId="1" fillId="0" borderId="19" xfId="1" applyNumberFormat="1" applyBorder="1" applyAlignment="1">
      <alignment vertical="center"/>
    </xf>
    <xf numFmtId="3" fontId="1" fillId="0" borderId="27" xfId="1" applyNumberFormat="1" applyBorder="1" applyAlignment="1">
      <alignment horizontal="right" vertical="center" wrapText="1"/>
    </xf>
    <xf numFmtId="0" fontId="1" fillId="0" borderId="6" xfId="1" applyBorder="1" applyAlignment="1">
      <alignment horizontal="center" vertical="center" wrapText="1"/>
    </xf>
    <xf numFmtId="0" fontId="1" fillId="0" borderId="28" xfId="1" applyBorder="1" applyAlignment="1">
      <alignment horizontal="center" vertical="center" wrapText="1"/>
    </xf>
    <xf numFmtId="0" fontId="1" fillId="0" borderId="7" xfId="1" applyBorder="1" applyAlignment="1">
      <alignment vertical="center"/>
    </xf>
    <xf numFmtId="3" fontId="1" fillId="0" borderId="27" xfId="1" applyNumberFormat="1" applyBorder="1" applyAlignment="1">
      <alignment vertical="center"/>
    </xf>
    <xf numFmtId="3" fontId="1" fillId="0" borderId="26" xfId="1" applyNumberFormat="1" applyBorder="1" applyAlignment="1">
      <alignment vertical="center"/>
    </xf>
    <xf numFmtId="0" fontId="1" fillId="0" borderId="0" xfId="1"/>
    <xf numFmtId="0" fontId="3" fillId="0" borderId="20" xfId="1" applyFont="1" applyFill="1" applyBorder="1" applyAlignment="1">
      <alignment horizontal="center" vertical="center"/>
    </xf>
    <xf numFmtId="0" fontId="1" fillId="0" borderId="13" xfId="1" applyFont="1" applyFill="1" applyBorder="1" applyAlignment="1">
      <alignment horizontal="center" vertical="center" wrapText="1"/>
    </xf>
    <xf numFmtId="9" fontId="11" fillId="0" borderId="19" xfId="0" applyNumberFormat="1" applyFont="1" applyBorder="1"/>
    <xf numFmtId="9" fontId="11" fillId="0" borderId="20" xfId="0" applyNumberFormat="1" applyFont="1" applyBorder="1"/>
    <xf numFmtId="9" fontId="11" fillId="0" borderId="21" xfId="0" applyNumberFormat="1" applyFont="1" applyBorder="1"/>
    <xf numFmtId="9" fontId="11" fillId="0" borderId="27" xfId="0" applyNumberFormat="1" applyFont="1" applyBorder="1"/>
    <xf numFmtId="9" fontId="11" fillId="0" borderId="32" xfId="0" applyNumberFormat="1" applyFont="1" applyBorder="1"/>
    <xf numFmtId="9" fontId="11" fillId="0" borderId="28" xfId="0" applyNumberFormat="1" applyFont="1" applyBorder="1"/>
    <xf numFmtId="9" fontId="11" fillId="0" borderId="26" xfId="0" applyNumberFormat="1" applyFont="1" applyBorder="1"/>
    <xf numFmtId="9" fontId="11" fillId="0" borderId="33" xfId="0" applyNumberFormat="1" applyFont="1" applyBorder="1"/>
    <xf numFmtId="3" fontId="1" fillId="0" borderId="34" xfId="1" applyNumberFormat="1" applyFill="1" applyBorder="1" applyAlignment="1">
      <alignment vertical="center"/>
    </xf>
    <xf numFmtId="3" fontId="1" fillId="0" borderId="0" xfId="1" applyNumberFormat="1" applyBorder="1" applyAlignment="1">
      <alignment vertical="center"/>
    </xf>
    <xf numFmtId="3" fontId="1" fillId="0" borderId="15" xfId="1" applyNumberFormat="1" applyBorder="1" applyAlignment="1">
      <alignment vertical="center"/>
    </xf>
    <xf numFmtId="3" fontId="1" fillId="0" borderId="35" xfId="1" applyNumberFormat="1" applyFill="1" applyBorder="1" applyAlignment="1">
      <alignment vertical="center"/>
    </xf>
    <xf numFmtId="3" fontId="1" fillId="0" borderId="9" xfId="1" applyNumberFormat="1" applyBorder="1" applyAlignment="1">
      <alignment vertical="center"/>
    </xf>
    <xf numFmtId="9" fontId="11" fillId="0" borderId="30" xfId="0" applyNumberFormat="1" applyFont="1" applyBorder="1"/>
    <xf numFmtId="9" fontId="11" fillId="0" borderId="36" xfId="0" applyNumberFormat="1" applyFont="1" applyBorder="1"/>
    <xf numFmtId="9" fontId="11" fillId="0" borderId="37" xfId="0" applyNumberFormat="1" applyFont="1" applyBorder="1"/>
    <xf numFmtId="9" fontId="11" fillId="0" borderId="15" xfId="0" applyNumberFormat="1" applyFont="1" applyBorder="1"/>
    <xf numFmtId="0" fontId="1" fillId="0" borderId="16" xfId="1" applyBorder="1" applyAlignment="1">
      <alignment horizontal="center" vertical="center" wrapText="1"/>
    </xf>
    <xf numFmtId="0" fontId="1" fillId="0" borderId="17" xfId="1" applyBorder="1" applyAlignment="1">
      <alignment horizontal="center" vertical="center" wrapText="1"/>
    </xf>
    <xf numFmtId="0" fontId="1" fillId="0" borderId="18" xfId="1" applyBorder="1" applyAlignment="1">
      <alignment horizontal="center" vertical="center" wrapText="1"/>
    </xf>
    <xf numFmtId="0" fontId="3" fillId="0" borderId="19" xfId="1" applyFont="1" applyBorder="1" applyAlignment="1">
      <alignment horizontal="center" vertical="center" wrapText="1"/>
    </xf>
    <xf numFmtId="0" fontId="3" fillId="0" borderId="19" xfId="1" applyFont="1" applyBorder="1" applyAlignment="1">
      <alignment horizontal="center" vertical="center"/>
    </xf>
    <xf numFmtId="0" fontId="3" fillId="0" borderId="20" xfId="1" applyFont="1" applyBorder="1" applyAlignment="1">
      <alignment horizontal="center" vertical="center"/>
    </xf>
    <xf numFmtId="0" fontId="3" fillId="0" borderId="21" xfId="1" applyFont="1" applyBorder="1" applyAlignment="1">
      <alignment horizontal="center" vertical="center" wrapText="1"/>
    </xf>
    <xf numFmtId="3" fontId="1" fillId="0" borderId="26" xfId="1" applyNumberFormat="1" applyFill="1" applyBorder="1" applyAlignment="1">
      <alignment vertical="center"/>
    </xf>
    <xf numFmtId="3" fontId="1" fillId="0" borderId="25" xfId="1" applyNumberFormat="1" applyBorder="1" applyAlignment="1">
      <alignment vertical="center"/>
    </xf>
    <xf numFmtId="3" fontId="1" fillId="0" borderId="41" xfId="1" applyNumberFormat="1" applyBorder="1" applyAlignment="1">
      <alignment vertical="center"/>
    </xf>
    <xf numFmtId="9" fontId="11" fillId="0" borderId="41" xfId="0" applyNumberFormat="1" applyFont="1" applyBorder="1"/>
    <xf numFmtId="3" fontId="1" fillId="0" borderId="27" xfId="1" applyNumberFormat="1" applyBorder="1" applyAlignment="1">
      <alignment horizontal="center"/>
    </xf>
    <xf numFmtId="3" fontId="1" fillId="0" borderId="7" xfId="1" applyNumberFormat="1" applyBorder="1"/>
    <xf numFmtId="0" fontId="1" fillId="0" borderId="11" xfId="1" applyBorder="1"/>
    <xf numFmtId="0" fontId="3" fillId="0" borderId="20" xfId="1" applyFont="1" applyBorder="1" applyAlignment="1">
      <alignment horizontal="center" vertical="center"/>
    </xf>
    <xf numFmtId="0" fontId="1" fillId="0" borderId="14" xfId="1" applyFont="1" applyBorder="1" applyAlignment="1">
      <alignment horizontal="center" vertical="center" wrapText="1"/>
    </xf>
    <xf numFmtId="0" fontId="1" fillId="0" borderId="0" xfId="1" applyFill="1" applyAlignment="1">
      <alignment wrapText="1"/>
    </xf>
    <xf numFmtId="0" fontId="12" fillId="0" borderId="38" xfId="0" applyFont="1" applyBorder="1" applyAlignment="1">
      <alignment horizontal="center" vertical="center" textRotation="90"/>
    </xf>
    <xf numFmtId="0" fontId="12" fillId="0" borderId="39" xfId="0" applyFont="1" applyBorder="1" applyAlignment="1">
      <alignment horizontal="center" vertical="center" textRotation="90"/>
    </xf>
    <xf numFmtId="0" fontId="12" fillId="0" borderId="40" xfId="0" applyFont="1" applyBorder="1" applyAlignment="1">
      <alignment horizontal="center" vertical="center" textRotation="90"/>
    </xf>
    <xf numFmtId="0" fontId="12" fillId="0" borderId="2" xfId="0" applyFont="1" applyBorder="1" applyAlignment="1">
      <alignment horizontal="center"/>
    </xf>
    <xf numFmtId="0" fontId="12" fillId="0" borderId="3" xfId="0" applyFont="1" applyBorder="1" applyAlignment="1">
      <alignment horizontal="center"/>
    </xf>
    <xf numFmtId="0" fontId="12" fillId="0" borderId="4" xfId="0" applyFont="1" applyBorder="1" applyAlignment="1">
      <alignment horizontal="center"/>
    </xf>
    <xf numFmtId="0" fontId="3" fillId="0" borderId="5" xfId="1" applyFont="1" applyBorder="1" applyAlignment="1">
      <alignment horizontal="center" vertical="center" wrapText="1"/>
    </xf>
    <xf numFmtId="0" fontId="3" fillId="0" borderId="6" xfId="1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/>
    </xf>
    <xf numFmtId="0" fontId="3" fillId="0" borderId="6" xfId="1" applyFont="1" applyBorder="1" applyAlignment="1">
      <alignment horizontal="center" vertical="center"/>
    </xf>
    <xf numFmtId="0" fontId="3" fillId="0" borderId="7" xfId="1" applyFont="1" applyBorder="1" applyAlignment="1">
      <alignment horizontal="center" vertical="center"/>
    </xf>
    <xf numFmtId="0" fontId="3" fillId="0" borderId="2" xfId="1" applyFont="1" applyBorder="1" applyAlignment="1">
      <alignment horizontal="center" vertical="center"/>
    </xf>
    <xf numFmtId="0" fontId="3" fillId="0" borderId="4" xfId="1" applyFont="1" applyBorder="1" applyAlignment="1">
      <alignment horizontal="center" vertical="center"/>
    </xf>
    <xf numFmtId="0" fontId="3" fillId="0" borderId="10" xfId="1" applyFont="1" applyBorder="1" applyAlignment="1">
      <alignment horizontal="center" vertical="center"/>
    </xf>
    <xf numFmtId="0" fontId="3" fillId="0" borderId="11" xfId="1" applyFont="1" applyBorder="1" applyAlignment="1">
      <alignment horizontal="center" vertical="center"/>
    </xf>
    <xf numFmtId="0" fontId="3" fillId="0" borderId="10" xfId="1" applyNumberFormat="1" applyFont="1" applyBorder="1" applyAlignment="1">
      <alignment horizontal="center" vertical="center" wrapText="1"/>
    </xf>
    <xf numFmtId="0" fontId="3" fillId="0" borderId="1" xfId="1" applyNumberFormat="1" applyFont="1" applyBorder="1" applyAlignment="1">
      <alignment horizontal="center" vertical="center" wrapText="1"/>
    </xf>
    <xf numFmtId="0" fontId="3" fillId="0" borderId="5" xfId="1" applyNumberFormat="1" applyFont="1" applyBorder="1" applyAlignment="1">
      <alignment horizontal="center" vertical="center" wrapText="1"/>
    </xf>
    <xf numFmtId="0" fontId="3" fillId="0" borderId="6" xfId="1" applyNumberFormat="1" applyFont="1" applyBorder="1" applyAlignment="1">
      <alignment horizontal="center" vertical="center" wrapText="1"/>
    </xf>
    <xf numFmtId="0" fontId="3" fillId="0" borderId="7" xfId="1" applyNumberFormat="1" applyFont="1" applyBorder="1" applyAlignment="1">
      <alignment horizontal="center" vertical="center" wrapText="1"/>
    </xf>
    <xf numFmtId="0" fontId="1" fillId="0" borderId="10" xfId="1" applyFont="1" applyBorder="1" applyAlignment="1">
      <alignment horizontal="center"/>
    </xf>
    <xf numFmtId="0" fontId="1" fillId="0" borderId="11" xfId="1" applyFont="1" applyBorder="1" applyAlignment="1">
      <alignment horizontal="center"/>
    </xf>
    <xf numFmtId="0" fontId="1" fillId="0" borderId="11" xfId="1" applyBorder="1" applyAlignment="1">
      <alignment horizontal="center"/>
    </xf>
    <xf numFmtId="0" fontId="1" fillId="0" borderId="5" xfId="1" applyFont="1" applyBorder="1" applyAlignment="1">
      <alignment horizontal="center"/>
    </xf>
    <xf numFmtId="0" fontId="1" fillId="0" borderId="7" xfId="1" applyBorder="1" applyAlignment="1">
      <alignment horizontal="center"/>
    </xf>
    <xf numFmtId="0" fontId="3" fillId="0" borderId="3" xfId="1" applyFont="1" applyBorder="1" applyAlignment="1">
      <alignment horizontal="center" vertic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9" xfId="1" applyFont="1" applyBorder="1" applyAlignment="1">
      <alignment horizontal="center" vertical="center"/>
    </xf>
    <xf numFmtId="0" fontId="3" fillId="0" borderId="1" xfId="1" applyFont="1" applyBorder="1" applyAlignment="1">
      <alignment horizontal="center" vertical="center"/>
    </xf>
    <xf numFmtId="0" fontId="3" fillId="0" borderId="20" xfId="1" applyFont="1" applyBorder="1" applyAlignment="1">
      <alignment horizontal="center" vertical="center"/>
    </xf>
    <xf numFmtId="0" fontId="3" fillId="0" borderId="21" xfId="1" applyFont="1" applyBorder="1" applyAlignment="1">
      <alignment horizontal="center" vertical="center"/>
    </xf>
    <xf numFmtId="0" fontId="3" fillId="0" borderId="23" xfId="1" applyFont="1" applyBorder="1" applyAlignment="1">
      <alignment horizontal="center" vertical="center"/>
    </xf>
    <xf numFmtId="0" fontId="3" fillId="0" borderId="24" xfId="1" applyFont="1" applyBorder="1" applyAlignment="1">
      <alignment horizontal="center" vertical="center"/>
    </xf>
    <xf numFmtId="0" fontId="3" fillId="0" borderId="25" xfId="1" applyFont="1" applyBorder="1" applyAlignment="1">
      <alignment horizontal="center" vertical="center"/>
    </xf>
    <xf numFmtId="0" fontId="2" fillId="0" borderId="0" xfId="1" applyFont="1" applyAlignment="1">
      <alignment horizontal="center"/>
    </xf>
    <xf numFmtId="0" fontId="1" fillId="0" borderId="0" xfId="1" applyFont="1" applyAlignment="1">
      <alignment horizontal="center"/>
    </xf>
    <xf numFmtId="0" fontId="6" fillId="0" borderId="20" xfId="2" applyFont="1" applyBorder="1" applyAlignment="1">
      <alignment horizontal="center" vertical="center"/>
    </xf>
    <xf numFmtId="0" fontId="6" fillId="0" borderId="21" xfId="2" applyFont="1" applyBorder="1" applyAlignment="1">
      <alignment horizontal="center" vertical="center"/>
    </xf>
    <xf numFmtId="0" fontId="4" fillId="0" borderId="2" xfId="1" applyNumberFormat="1" applyFont="1" applyBorder="1" applyAlignment="1">
      <alignment horizontal="center" vertical="center" wrapText="1"/>
    </xf>
    <xf numFmtId="0" fontId="4" fillId="0" borderId="3" xfId="1" applyNumberFormat="1" applyFont="1" applyBorder="1" applyAlignment="1">
      <alignment horizontal="center" vertical="center" wrapText="1"/>
    </xf>
    <xf numFmtId="0" fontId="4" fillId="0" borderId="4" xfId="1" applyNumberFormat="1" applyFont="1" applyBorder="1" applyAlignment="1">
      <alignment horizontal="center" vertical="center" wrapText="1"/>
    </xf>
    <xf numFmtId="0" fontId="4" fillId="0" borderId="10" xfId="1" applyNumberFormat="1" applyFont="1" applyBorder="1" applyAlignment="1">
      <alignment horizontal="center" vertical="center" wrapText="1"/>
    </xf>
    <xf numFmtId="0" fontId="4" fillId="0" borderId="1" xfId="1" applyNumberFormat="1" applyFont="1" applyBorder="1" applyAlignment="1">
      <alignment horizontal="center" vertical="center" wrapText="1"/>
    </xf>
    <xf numFmtId="0" fontId="4" fillId="0" borderId="11" xfId="1" applyNumberFormat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/>
    </xf>
    <xf numFmtId="0" fontId="3" fillId="0" borderId="6" xfId="1" applyFont="1" applyBorder="1" applyAlignment="1">
      <alignment horizontal="center"/>
    </xf>
    <xf numFmtId="0" fontId="3" fillId="0" borderId="7" xfId="1" applyFont="1" applyBorder="1" applyAlignment="1">
      <alignment horizontal="center"/>
    </xf>
    <xf numFmtId="0" fontId="4" fillId="0" borderId="5" xfId="1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center" wrapText="1"/>
    </xf>
    <xf numFmtId="0" fontId="4" fillId="0" borderId="7" xfId="1" applyFont="1" applyBorder="1" applyAlignment="1">
      <alignment horizontal="center" vertical="center" wrapText="1"/>
    </xf>
  </cellXfs>
  <cellStyles count="16">
    <cellStyle name="Normal 2" xfId="3"/>
    <cellStyle name="Обычный" xfId="0" builtinId="0"/>
    <cellStyle name="Обычный 2" xfId="1"/>
    <cellStyle name="Обычный 3" xfId="4"/>
    <cellStyle name="Обычный 4" xfId="5"/>
    <cellStyle name="Обычный 8" xfId="6"/>
    <cellStyle name="Обычный_Лист3" xfId="2"/>
    <cellStyle name="Примечание 2" xfId="7"/>
    <cellStyle name="Примечание 3" xfId="8"/>
    <cellStyle name="Примечание 4" xfId="9"/>
    <cellStyle name="Примечание 5" xfId="10"/>
    <cellStyle name="Примечание 6" xfId="11"/>
    <cellStyle name="Примечание 7" xfId="12"/>
    <cellStyle name="Примечание 8" xfId="13"/>
    <cellStyle name="Финансовый" xfId="15" builtinId="3"/>
    <cellStyle name="Финансовый 2" xfId="1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5"/>
  <sheetViews>
    <sheetView tabSelected="1" workbookViewId="0"/>
  </sheetViews>
  <sheetFormatPr defaultRowHeight="15" x14ac:dyDescent="0.25"/>
  <cols>
    <col min="1" max="1" width="4.7109375" customWidth="1"/>
    <col min="2" max="2" width="8.140625" customWidth="1"/>
    <col min="3" max="4" width="6" customWidth="1"/>
    <col min="5" max="6" width="11.7109375" customWidth="1"/>
    <col min="7" max="14" width="11" customWidth="1"/>
    <col min="16" max="16" width="10.28515625" customWidth="1"/>
    <col min="18" max="18" width="10.28515625" customWidth="1"/>
  </cols>
  <sheetData>
    <row r="1" spans="1:18" ht="18" x14ac:dyDescent="0.25">
      <c r="A1" t="s">
        <v>70</v>
      </c>
      <c r="B1" s="92" t="s">
        <v>45</v>
      </c>
      <c r="C1" s="92"/>
      <c r="D1" s="92"/>
      <c r="E1" s="92"/>
      <c r="F1" s="92"/>
      <c r="G1" s="92"/>
      <c r="H1" s="92"/>
      <c r="I1" s="92"/>
      <c r="J1" s="92"/>
      <c r="K1" s="92"/>
      <c r="L1" s="92"/>
      <c r="M1" s="92"/>
      <c r="N1" s="92"/>
      <c r="O1" s="92"/>
      <c r="P1" s="92"/>
      <c r="Q1" s="92"/>
      <c r="R1" s="92"/>
    </row>
    <row r="2" spans="1:18" x14ac:dyDescent="0.25">
      <c r="B2" s="93" t="s">
        <v>71</v>
      </c>
      <c r="C2" s="93"/>
      <c r="D2" s="93"/>
      <c r="E2" s="93"/>
      <c r="F2" s="93"/>
      <c r="G2" s="93"/>
      <c r="H2" s="93"/>
      <c r="I2" s="93"/>
      <c r="J2" s="93"/>
      <c r="K2" s="93"/>
      <c r="L2" s="93"/>
      <c r="M2" s="93"/>
      <c r="N2" s="93"/>
      <c r="O2" s="93"/>
      <c r="P2" s="93"/>
      <c r="Q2" s="93"/>
      <c r="R2" s="93"/>
    </row>
    <row r="3" spans="1:18" ht="15.75" thickBot="1" x14ac:dyDescent="0.3">
      <c r="B3" s="1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spans="1:18" ht="15.75" customHeight="1" thickBot="1" x14ac:dyDescent="0.3">
      <c r="A4" s="68" t="s">
        <v>46</v>
      </c>
      <c r="B4" s="82"/>
      <c r="C4" s="82"/>
      <c r="D4" s="69"/>
      <c r="E4" s="65" t="s">
        <v>58</v>
      </c>
      <c r="F4" s="66"/>
      <c r="G4" s="66"/>
      <c r="H4" s="66"/>
      <c r="I4" s="66"/>
      <c r="J4" s="66"/>
      <c r="K4" s="66"/>
      <c r="L4" s="66"/>
      <c r="M4" s="66"/>
      <c r="N4" s="67"/>
      <c r="O4" s="96" t="s">
        <v>59</v>
      </c>
      <c r="P4" s="97"/>
      <c r="Q4" s="97"/>
      <c r="R4" s="98"/>
    </row>
    <row r="5" spans="1:18" ht="27" customHeight="1" thickBot="1" x14ac:dyDescent="0.3">
      <c r="A5" s="83"/>
      <c r="B5" s="84"/>
      <c r="C5" s="84"/>
      <c r="D5" s="85"/>
      <c r="E5" s="68" t="s">
        <v>60</v>
      </c>
      <c r="F5" s="69"/>
      <c r="G5" s="72" t="s">
        <v>61</v>
      </c>
      <c r="H5" s="73"/>
      <c r="I5" s="73"/>
      <c r="J5" s="73"/>
      <c r="K5" s="74" t="s">
        <v>62</v>
      </c>
      <c r="L5" s="75"/>
      <c r="M5" s="75"/>
      <c r="N5" s="76"/>
      <c r="O5" s="99"/>
      <c r="P5" s="100"/>
      <c r="Q5" s="100"/>
      <c r="R5" s="101"/>
    </row>
    <row r="6" spans="1:18" ht="15.75" thickBot="1" x14ac:dyDescent="0.3">
      <c r="A6" s="70"/>
      <c r="B6" s="86"/>
      <c r="C6" s="86"/>
      <c r="D6" s="71"/>
      <c r="E6" s="70"/>
      <c r="F6" s="71"/>
      <c r="G6" s="77" t="s">
        <v>63</v>
      </c>
      <c r="H6" s="78"/>
      <c r="I6" s="77" t="s">
        <v>64</v>
      </c>
      <c r="J6" s="79"/>
      <c r="K6" s="77" t="s">
        <v>63</v>
      </c>
      <c r="L6" s="78"/>
      <c r="M6" s="80" t="s">
        <v>65</v>
      </c>
      <c r="N6" s="81"/>
      <c r="O6" s="77" t="s">
        <v>63</v>
      </c>
      <c r="P6" s="78"/>
      <c r="Q6" s="80" t="s">
        <v>65</v>
      </c>
      <c r="R6" s="81"/>
    </row>
    <row r="7" spans="1:18" ht="38.25" customHeight="1" x14ac:dyDescent="0.25">
      <c r="A7" s="56" t="s">
        <v>54</v>
      </c>
      <c r="B7" s="39" t="s">
        <v>0</v>
      </c>
      <c r="C7" s="40" t="s">
        <v>1</v>
      </c>
      <c r="D7" s="41" t="s">
        <v>2</v>
      </c>
      <c r="E7" s="54" t="s">
        <v>52</v>
      </c>
      <c r="F7" s="54" t="s">
        <v>53</v>
      </c>
      <c r="G7" s="54" t="s">
        <v>52</v>
      </c>
      <c r="H7" s="54" t="s">
        <v>53</v>
      </c>
      <c r="I7" s="54" t="s">
        <v>52</v>
      </c>
      <c r="J7" s="54" t="s">
        <v>53</v>
      </c>
      <c r="K7" s="54" t="s">
        <v>52</v>
      </c>
      <c r="L7" s="54" t="s">
        <v>53</v>
      </c>
      <c r="M7" s="54" t="s">
        <v>52</v>
      </c>
      <c r="N7" s="54" t="s">
        <v>53</v>
      </c>
      <c r="O7" s="4" t="s">
        <v>44</v>
      </c>
      <c r="P7" s="54" t="s">
        <v>66</v>
      </c>
      <c r="Q7" s="21" t="s">
        <v>44</v>
      </c>
      <c r="R7" s="54" t="s">
        <v>66</v>
      </c>
    </row>
    <row r="8" spans="1:18" ht="12.75" customHeight="1" x14ac:dyDescent="0.25">
      <c r="A8" s="57"/>
      <c r="B8" s="42" t="s">
        <v>3</v>
      </c>
      <c r="C8" s="94" t="s">
        <v>4</v>
      </c>
      <c r="D8" s="95"/>
      <c r="E8" s="12">
        <v>10.434892749999999</v>
      </c>
      <c r="F8" s="9">
        <v>10.434892749999999</v>
      </c>
      <c r="G8" s="12">
        <v>0.16899284999999997</v>
      </c>
      <c r="H8" s="9">
        <v>0.16899284999999997</v>
      </c>
      <c r="I8" s="12">
        <v>0.16899284999999997</v>
      </c>
      <c r="J8" s="9">
        <v>0.16899284999999997</v>
      </c>
      <c r="K8" s="12">
        <v>6.4741193224999991</v>
      </c>
      <c r="L8" s="10">
        <v>6.4741193224999991</v>
      </c>
      <c r="M8" s="12">
        <v>3.3231981999999993</v>
      </c>
      <c r="N8" s="10">
        <v>3.3231981999999993</v>
      </c>
      <c r="O8" s="22">
        <v>2.5438807235495315E-2</v>
      </c>
      <c r="P8" s="23">
        <v>2.5438807235495315E-2</v>
      </c>
      <c r="Q8" s="23">
        <v>4.8391639397850246E-2</v>
      </c>
      <c r="R8" s="24">
        <v>4.8391639397850246E-2</v>
      </c>
    </row>
    <row r="9" spans="1:18" ht="12.75" customHeight="1" x14ac:dyDescent="0.25">
      <c r="A9" s="57"/>
      <c r="B9" s="42" t="s">
        <v>5</v>
      </c>
      <c r="C9" s="87" t="s">
        <v>6</v>
      </c>
      <c r="D9" s="88"/>
      <c r="E9" s="12">
        <v>0</v>
      </c>
      <c r="F9" s="9">
        <v>10.434892749999999</v>
      </c>
      <c r="G9" s="12">
        <v>0</v>
      </c>
      <c r="H9" s="9">
        <v>0.16899284999999997</v>
      </c>
      <c r="I9" s="12">
        <v>0</v>
      </c>
      <c r="J9" s="9">
        <v>0.16899284999999997</v>
      </c>
      <c r="K9" s="12">
        <v>0</v>
      </c>
      <c r="L9" s="10">
        <v>6.4741193224999991</v>
      </c>
      <c r="M9" s="12">
        <v>0</v>
      </c>
      <c r="N9" s="10">
        <v>3.3231981999999993</v>
      </c>
      <c r="O9" s="22">
        <v>0</v>
      </c>
      <c r="P9" s="23">
        <v>2.5438807235495315E-2</v>
      </c>
      <c r="Q9" s="23">
        <v>0</v>
      </c>
      <c r="R9" s="24">
        <v>4.8391639397850246E-2</v>
      </c>
    </row>
    <row r="10" spans="1:18" ht="12.75" customHeight="1" x14ac:dyDescent="0.25">
      <c r="A10" s="57"/>
      <c r="B10" s="42" t="s">
        <v>7</v>
      </c>
      <c r="C10" s="87" t="s">
        <v>8</v>
      </c>
      <c r="D10" s="88"/>
      <c r="E10" s="12">
        <v>0</v>
      </c>
      <c r="F10" s="9">
        <v>10.434892749999999</v>
      </c>
      <c r="G10" s="12">
        <v>0</v>
      </c>
      <c r="H10" s="9">
        <v>0.16899284999999997</v>
      </c>
      <c r="I10" s="12">
        <v>0</v>
      </c>
      <c r="J10" s="9">
        <v>0.16899284999999997</v>
      </c>
      <c r="K10" s="12">
        <v>0</v>
      </c>
      <c r="L10" s="10">
        <v>6.4741193224999991</v>
      </c>
      <c r="M10" s="12">
        <v>0</v>
      </c>
      <c r="N10" s="10">
        <v>3.3231981999999993</v>
      </c>
      <c r="O10" s="22">
        <v>0</v>
      </c>
      <c r="P10" s="23">
        <v>2.5438807235495315E-2</v>
      </c>
      <c r="Q10" s="23">
        <v>0</v>
      </c>
      <c r="R10" s="24">
        <v>4.8391639397850246E-2</v>
      </c>
    </row>
    <row r="11" spans="1:18" ht="12.75" customHeight="1" x14ac:dyDescent="0.25">
      <c r="A11" s="57"/>
      <c r="B11" s="42" t="s">
        <v>9</v>
      </c>
      <c r="C11" s="87" t="s">
        <v>10</v>
      </c>
      <c r="D11" s="88"/>
      <c r="E11" s="12">
        <v>0</v>
      </c>
      <c r="F11" s="9">
        <v>10.434892749999999</v>
      </c>
      <c r="G11" s="12">
        <v>0</v>
      </c>
      <c r="H11" s="9">
        <v>0.16899284999999997</v>
      </c>
      <c r="I11" s="12">
        <v>0</v>
      </c>
      <c r="J11" s="9">
        <v>0.16899284999999997</v>
      </c>
      <c r="K11" s="12">
        <v>0</v>
      </c>
      <c r="L11" s="10">
        <v>6.4741193224999991</v>
      </c>
      <c r="M11" s="12">
        <v>0</v>
      </c>
      <c r="N11" s="10">
        <v>3.3231981999999993</v>
      </c>
      <c r="O11" s="22">
        <v>0</v>
      </c>
      <c r="P11" s="23">
        <v>2.5438807235495315E-2</v>
      </c>
      <c r="Q11" s="23">
        <v>0</v>
      </c>
      <c r="R11" s="24">
        <v>4.8391639397850246E-2</v>
      </c>
    </row>
    <row r="12" spans="1:18" ht="12.75" customHeight="1" x14ac:dyDescent="0.25">
      <c r="A12" s="57"/>
      <c r="B12" s="42" t="s">
        <v>11</v>
      </c>
      <c r="C12" s="87" t="s">
        <v>12</v>
      </c>
      <c r="D12" s="88"/>
      <c r="E12" s="12">
        <v>0</v>
      </c>
      <c r="F12" s="9">
        <v>10.434892749999999</v>
      </c>
      <c r="G12" s="12">
        <v>0</v>
      </c>
      <c r="H12" s="9">
        <v>0.16899284999999997</v>
      </c>
      <c r="I12" s="12">
        <v>0</v>
      </c>
      <c r="J12" s="9">
        <v>0.16899284999999997</v>
      </c>
      <c r="K12" s="12">
        <v>0</v>
      </c>
      <c r="L12" s="10">
        <v>6.4741193224999991</v>
      </c>
      <c r="M12" s="12">
        <v>0</v>
      </c>
      <c r="N12" s="10">
        <v>3.3231981999999993</v>
      </c>
      <c r="O12" s="22">
        <v>0</v>
      </c>
      <c r="P12" s="23">
        <v>2.5438807235495315E-2</v>
      </c>
      <c r="Q12" s="23">
        <v>0</v>
      </c>
      <c r="R12" s="24">
        <v>4.8391639397850246E-2</v>
      </c>
    </row>
    <row r="13" spans="1:18" ht="12.75" customHeight="1" x14ac:dyDescent="0.25">
      <c r="A13" s="57"/>
      <c r="B13" s="42" t="s">
        <v>13</v>
      </c>
      <c r="C13" s="87" t="s">
        <v>14</v>
      </c>
      <c r="D13" s="88"/>
      <c r="E13" s="12">
        <v>0</v>
      </c>
      <c r="F13" s="9">
        <v>10.434892749999999</v>
      </c>
      <c r="G13" s="12">
        <v>0</v>
      </c>
      <c r="H13" s="9">
        <v>0.16899284999999997</v>
      </c>
      <c r="I13" s="12">
        <v>0</v>
      </c>
      <c r="J13" s="9">
        <v>0.16899284999999997</v>
      </c>
      <c r="K13" s="12">
        <v>0</v>
      </c>
      <c r="L13" s="10">
        <v>6.4741193224999991</v>
      </c>
      <c r="M13" s="12">
        <v>0</v>
      </c>
      <c r="N13" s="10">
        <v>3.3231981999999993</v>
      </c>
      <c r="O13" s="22">
        <v>0</v>
      </c>
      <c r="P13" s="23">
        <v>2.5438807235495315E-2</v>
      </c>
      <c r="Q13" s="23">
        <v>0</v>
      </c>
      <c r="R13" s="24">
        <v>4.8391639397850246E-2</v>
      </c>
    </row>
    <row r="14" spans="1:18" ht="12.75" customHeight="1" x14ac:dyDescent="0.25">
      <c r="A14" s="57"/>
      <c r="B14" s="42" t="s">
        <v>15</v>
      </c>
      <c r="C14" s="87" t="s">
        <v>16</v>
      </c>
      <c r="D14" s="88"/>
      <c r="E14" s="12">
        <v>22.258742979925003</v>
      </c>
      <c r="F14" s="9">
        <v>32.693635729925006</v>
      </c>
      <c r="G14" s="12">
        <v>3.9484514999999996</v>
      </c>
      <c r="H14" s="9">
        <v>4.1174443499999995</v>
      </c>
      <c r="I14" s="12">
        <v>0.13562499999999997</v>
      </c>
      <c r="J14" s="9">
        <v>0.30461784999999997</v>
      </c>
      <c r="K14" s="12">
        <v>10.818439030756288</v>
      </c>
      <c r="L14" s="10">
        <v>17.292558353256286</v>
      </c>
      <c r="M14" s="12">
        <v>5.1419142535296993</v>
      </c>
      <c r="N14" s="10">
        <v>8.4651124535296987</v>
      </c>
      <c r="O14" s="22">
        <v>0.26738543851030899</v>
      </c>
      <c r="P14" s="23">
        <v>0.19231405091666662</v>
      </c>
      <c r="Q14" s="23">
        <v>2.5698529842159274E-2</v>
      </c>
      <c r="R14" s="24">
        <v>3.4735144577638308E-2</v>
      </c>
    </row>
    <row r="15" spans="1:18" ht="12.75" customHeight="1" x14ac:dyDescent="0.25">
      <c r="A15" s="57"/>
      <c r="B15" s="43" t="s">
        <v>17</v>
      </c>
      <c r="C15" s="87" t="s">
        <v>18</v>
      </c>
      <c r="D15" s="88"/>
      <c r="E15" s="5">
        <v>5268.8758988221589</v>
      </c>
      <c r="F15" s="9">
        <v>5301.5695345520835</v>
      </c>
      <c r="G15" s="12">
        <v>1072.7832799827081</v>
      </c>
      <c r="H15" s="9">
        <v>1076.900724332708</v>
      </c>
      <c r="I15" s="12">
        <v>851.56949615586177</v>
      </c>
      <c r="J15" s="9">
        <v>851.87411400586177</v>
      </c>
      <c r="K15" s="12">
        <v>1519.3663652850528</v>
      </c>
      <c r="L15" s="10">
        <v>1536.658923638309</v>
      </c>
      <c r="M15" s="5">
        <v>1047.2281838262531</v>
      </c>
      <c r="N15" s="10">
        <v>1055.6932962797828</v>
      </c>
      <c r="O15" s="22">
        <v>0.41385854475693007</v>
      </c>
      <c r="P15" s="23">
        <v>0.41204367582302459</v>
      </c>
      <c r="Q15" s="23">
        <v>0.44847826871364349</v>
      </c>
      <c r="R15" s="24">
        <v>0.4465761521257588</v>
      </c>
    </row>
    <row r="16" spans="1:18" ht="12.75" customHeight="1" x14ac:dyDescent="0.25">
      <c r="A16" s="57"/>
      <c r="B16" s="43" t="s">
        <v>19</v>
      </c>
      <c r="C16" s="87" t="s">
        <v>20</v>
      </c>
      <c r="D16" s="88"/>
      <c r="E16" s="12">
        <v>350.34365358999997</v>
      </c>
      <c r="F16" s="9">
        <v>5651.9131881420835</v>
      </c>
      <c r="G16" s="12">
        <v>66.155490820372194</v>
      </c>
      <c r="H16" s="9">
        <v>1143.0562151530803</v>
      </c>
      <c r="I16" s="12">
        <v>35.241124319972187</v>
      </c>
      <c r="J16" s="9">
        <v>887.11523832583396</v>
      </c>
      <c r="K16" s="12">
        <v>164.58316414140347</v>
      </c>
      <c r="L16" s="10">
        <v>1701.2420877797126</v>
      </c>
      <c r="M16" s="12">
        <v>118.88825502222784</v>
      </c>
      <c r="N16" s="10">
        <v>1174.5815513020107</v>
      </c>
      <c r="O16" s="22">
        <v>0.28671178147992393</v>
      </c>
      <c r="P16" s="23">
        <v>0.40187634819261403</v>
      </c>
      <c r="Q16" s="23">
        <v>0.22864637793505541</v>
      </c>
      <c r="R16" s="24">
        <v>0.43028404699896072</v>
      </c>
    </row>
    <row r="17" spans="1:18" ht="12.75" customHeight="1" x14ac:dyDescent="0.25">
      <c r="A17" s="57"/>
      <c r="B17" s="43" t="s">
        <v>21</v>
      </c>
      <c r="C17" s="87" t="s">
        <v>22</v>
      </c>
      <c r="D17" s="88"/>
      <c r="E17" s="12">
        <v>351.68242937817411</v>
      </c>
      <c r="F17" s="9">
        <v>6003.5956175202573</v>
      </c>
      <c r="G17" s="12">
        <v>88.604862036257487</v>
      </c>
      <c r="H17" s="9">
        <v>1231.6610771893379</v>
      </c>
      <c r="I17" s="12">
        <v>62.215398355479998</v>
      </c>
      <c r="J17" s="9">
        <v>949.33063668131399</v>
      </c>
      <c r="K17" s="12">
        <v>112.07145865624636</v>
      </c>
      <c r="L17" s="10">
        <v>1813.3135464359589</v>
      </c>
      <c r="M17" s="12">
        <v>69.606558372801487</v>
      </c>
      <c r="N17" s="10">
        <v>1244.188109674812</v>
      </c>
      <c r="O17" s="22">
        <v>0.4415312266564157</v>
      </c>
      <c r="P17" s="23">
        <v>0.4044897673803739</v>
      </c>
      <c r="Q17" s="23">
        <v>0.47196536828626906</v>
      </c>
      <c r="R17" s="24">
        <v>0.43278893251235823</v>
      </c>
    </row>
    <row r="18" spans="1:18" ht="12.75" customHeight="1" x14ac:dyDescent="0.25">
      <c r="A18" s="57"/>
      <c r="B18" s="43" t="s">
        <v>23</v>
      </c>
      <c r="C18" s="87" t="s">
        <v>24</v>
      </c>
      <c r="D18" s="88"/>
      <c r="E18" s="12">
        <v>296.24429185734999</v>
      </c>
      <c r="F18" s="9">
        <v>6299.839909377607</v>
      </c>
      <c r="G18" s="12">
        <v>52.915887569104996</v>
      </c>
      <c r="H18" s="9">
        <v>1284.576964758443</v>
      </c>
      <c r="I18" s="12">
        <v>32.815896507754999</v>
      </c>
      <c r="J18" s="9">
        <v>982.14653318906903</v>
      </c>
      <c r="K18" s="12">
        <v>106.18919171475929</v>
      </c>
      <c r="L18" s="10">
        <v>1919.5027381507182</v>
      </c>
      <c r="M18" s="12">
        <v>77.562002763830037</v>
      </c>
      <c r="N18" s="10">
        <v>1321.7501124386422</v>
      </c>
      <c r="O18" s="22">
        <v>0.33258452720227821</v>
      </c>
      <c r="P18" s="23">
        <v>0.40091916677107148</v>
      </c>
      <c r="Q18" s="23">
        <v>0.29730495619427783</v>
      </c>
      <c r="R18" s="24">
        <v>0.42629800041289484</v>
      </c>
    </row>
    <row r="19" spans="1:18" ht="12.75" customHeight="1" x14ac:dyDescent="0.25">
      <c r="A19" s="57"/>
      <c r="B19" s="43" t="s">
        <v>25</v>
      </c>
      <c r="C19" s="87" t="s">
        <v>26</v>
      </c>
      <c r="D19" s="88"/>
      <c r="E19" s="12">
        <v>442.13549820820504</v>
      </c>
      <c r="F19" s="9">
        <v>6741.9754075858118</v>
      </c>
      <c r="G19" s="12">
        <v>92.987816749200832</v>
      </c>
      <c r="H19" s="9">
        <v>1377.5647815076438</v>
      </c>
      <c r="I19" s="12">
        <v>51.44118543629498</v>
      </c>
      <c r="J19" s="9">
        <v>1033.587718625364</v>
      </c>
      <c r="K19" s="12">
        <v>157.40575148503393</v>
      </c>
      <c r="L19" s="10">
        <v>2076.9084896357522</v>
      </c>
      <c r="M19" s="12">
        <v>89.229356412147482</v>
      </c>
      <c r="N19" s="10">
        <v>1410.9794688507898</v>
      </c>
      <c r="O19" s="22">
        <v>0.37136663455434232</v>
      </c>
      <c r="P19" s="23">
        <v>0.39877708506677301</v>
      </c>
      <c r="Q19" s="23">
        <v>0.36568555690726906</v>
      </c>
      <c r="R19" s="24">
        <v>0.42281010884894993</v>
      </c>
    </row>
    <row r="20" spans="1:18" ht="12.75" customHeight="1" x14ac:dyDescent="0.25">
      <c r="A20" s="57"/>
      <c r="B20" s="43" t="s">
        <v>27</v>
      </c>
      <c r="C20" s="87" t="s">
        <v>28</v>
      </c>
      <c r="D20" s="88"/>
      <c r="E20" s="5">
        <v>242.76937730079001</v>
      </c>
      <c r="F20" s="9">
        <v>6984.7447848866022</v>
      </c>
      <c r="G20" s="12">
        <v>46.305511808826523</v>
      </c>
      <c r="H20" s="9">
        <v>1423.8702933164705</v>
      </c>
      <c r="I20" s="12">
        <v>16.205929749767495</v>
      </c>
      <c r="J20" s="9">
        <v>1049.7936483751314</v>
      </c>
      <c r="K20" s="12">
        <v>109.33443602991933</v>
      </c>
      <c r="L20" s="10">
        <v>2186.2429256656715</v>
      </c>
      <c r="M20" s="12">
        <v>51.281434068292981</v>
      </c>
      <c r="N20" s="10">
        <v>1462.2609029190828</v>
      </c>
      <c r="O20" s="22">
        <v>0.29751688079979538</v>
      </c>
      <c r="P20" s="23">
        <v>0.39441153419502045</v>
      </c>
      <c r="Q20" s="23">
        <v>0.24013280165242701</v>
      </c>
      <c r="R20" s="24">
        <v>0.41790240894023423</v>
      </c>
    </row>
    <row r="21" spans="1:18" ht="12.75" customHeight="1" x14ac:dyDescent="0.25">
      <c r="A21" s="57"/>
      <c r="B21" s="43" t="s">
        <v>29</v>
      </c>
      <c r="C21" s="87" t="s">
        <v>30</v>
      </c>
      <c r="D21" s="88"/>
      <c r="E21" s="5">
        <v>172.67604750000001</v>
      </c>
      <c r="F21" s="9">
        <v>7157.4208323866023</v>
      </c>
      <c r="G21" s="12">
        <v>36.4611077247</v>
      </c>
      <c r="H21" s="9">
        <v>1460.3314010411705</v>
      </c>
      <c r="I21" s="12">
        <v>21.198301667024996</v>
      </c>
      <c r="J21" s="9">
        <v>1070.9919500421563</v>
      </c>
      <c r="K21" s="12">
        <v>68.652290151775034</v>
      </c>
      <c r="L21" s="10">
        <v>2254.8952158174466</v>
      </c>
      <c r="M21" s="12">
        <v>42.147592949792504</v>
      </c>
      <c r="N21" s="10">
        <v>1504.4084958688752</v>
      </c>
      <c r="O21" s="22">
        <v>0.3468740280620326</v>
      </c>
      <c r="P21" s="23">
        <v>0.3930665748395028</v>
      </c>
      <c r="Q21" s="23">
        <v>0.33464365441919458</v>
      </c>
      <c r="R21" s="24">
        <v>0.41585453312418752</v>
      </c>
    </row>
    <row r="22" spans="1:18" ht="12.75" customHeight="1" x14ac:dyDescent="0.25">
      <c r="A22" s="57"/>
      <c r="B22" s="43" t="s">
        <v>31</v>
      </c>
      <c r="C22" s="87" t="s">
        <v>32</v>
      </c>
      <c r="D22" s="88"/>
      <c r="E22" s="5">
        <v>73.373774999999995</v>
      </c>
      <c r="F22" s="9">
        <v>7230.7946073866024</v>
      </c>
      <c r="G22" s="5">
        <v>16.482347314575001</v>
      </c>
      <c r="H22" s="9">
        <v>1476.8137483557455</v>
      </c>
      <c r="I22" s="5">
        <v>9.7220040705000006</v>
      </c>
      <c r="J22" s="9">
        <v>1080.7139541126562</v>
      </c>
      <c r="K22" s="12">
        <v>27.028028183399996</v>
      </c>
      <c r="L22" s="10">
        <v>2281.9232440008464</v>
      </c>
      <c r="M22" s="12">
        <v>12.730325153249998</v>
      </c>
      <c r="N22" s="10">
        <v>1517.1388210221253</v>
      </c>
      <c r="O22" s="22">
        <v>0.37881418227112523</v>
      </c>
      <c r="P22" s="23">
        <v>0.39290159203978692</v>
      </c>
      <c r="Q22" s="23">
        <v>0.43300648113675871</v>
      </c>
      <c r="R22" s="24">
        <v>0.41600277138745351</v>
      </c>
    </row>
    <row r="23" spans="1:18" ht="12.75" customHeight="1" x14ac:dyDescent="0.25">
      <c r="A23" s="57"/>
      <c r="B23" s="43" t="s">
        <v>33</v>
      </c>
      <c r="C23" s="87" t="s">
        <v>34</v>
      </c>
      <c r="D23" s="88"/>
      <c r="E23" s="5">
        <v>70.522612499999994</v>
      </c>
      <c r="F23" s="9">
        <v>7301.3172198866023</v>
      </c>
      <c r="G23" s="12">
        <v>8.9203517494499991</v>
      </c>
      <c r="H23" s="9">
        <v>1485.7341001051955</v>
      </c>
      <c r="I23" s="12">
        <v>3.7820384264999993</v>
      </c>
      <c r="J23" s="9">
        <v>1084.4959925391563</v>
      </c>
      <c r="K23" s="12">
        <v>32.70199239187501</v>
      </c>
      <c r="L23" s="10">
        <v>2314.6252363927215</v>
      </c>
      <c r="M23" s="12">
        <v>17.320764696674999</v>
      </c>
      <c r="N23" s="10">
        <v>1534.4595857188003</v>
      </c>
      <c r="O23" s="22">
        <v>0.21431641906476312</v>
      </c>
      <c r="P23" s="23">
        <v>0.39094568922377737</v>
      </c>
      <c r="Q23" s="23">
        <v>0.179219718083167</v>
      </c>
      <c r="R23" s="24">
        <v>0.41409484053201373</v>
      </c>
    </row>
    <row r="24" spans="1:18" ht="12.75" customHeight="1" x14ac:dyDescent="0.25">
      <c r="A24" s="57"/>
      <c r="B24" s="42" t="s">
        <v>35</v>
      </c>
      <c r="C24" s="44" t="s">
        <v>36</v>
      </c>
      <c r="D24" s="45" t="s">
        <v>37</v>
      </c>
      <c r="E24" s="5">
        <v>0</v>
      </c>
      <c r="F24" s="9">
        <v>7301.3172198866023</v>
      </c>
      <c r="G24" s="12">
        <v>0</v>
      </c>
      <c r="H24" s="9">
        <v>1485.7341001051955</v>
      </c>
      <c r="I24" s="12">
        <v>0</v>
      </c>
      <c r="J24" s="9">
        <v>1084.4959925391563</v>
      </c>
      <c r="K24" s="12">
        <v>0</v>
      </c>
      <c r="L24" s="10">
        <v>2314.6252363927215</v>
      </c>
      <c r="M24" s="12">
        <v>0</v>
      </c>
      <c r="N24" s="10">
        <v>1534.4595857188003</v>
      </c>
      <c r="O24" s="22">
        <v>0</v>
      </c>
      <c r="P24" s="23">
        <v>0.39094568922377737</v>
      </c>
      <c r="Q24" s="23">
        <v>0</v>
      </c>
      <c r="R24" s="24">
        <v>0.41409484053201373</v>
      </c>
    </row>
    <row r="25" spans="1:18" ht="12.75" customHeight="1" x14ac:dyDescent="0.25">
      <c r="A25" s="57"/>
      <c r="B25" s="42" t="s">
        <v>38</v>
      </c>
      <c r="C25" s="44" t="s">
        <v>37</v>
      </c>
      <c r="D25" s="45" t="s">
        <v>37</v>
      </c>
      <c r="E25" s="5">
        <v>0</v>
      </c>
      <c r="F25" s="9">
        <v>7301.3172198866023</v>
      </c>
      <c r="G25" s="12">
        <v>0</v>
      </c>
      <c r="H25" s="9">
        <v>1485.7341001051955</v>
      </c>
      <c r="I25" s="12">
        <v>0</v>
      </c>
      <c r="J25" s="9">
        <v>1084.4959925391563</v>
      </c>
      <c r="K25" s="12">
        <v>0</v>
      </c>
      <c r="L25" s="10">
        <v>2314.6252363927215</v>
      </c>
      <c r="M25" s="12">
        <v>0</v>
      </c>
      <c r="N25" s="10">
        <v>1534.4595857188003</v>
      </c>
      <c r="O25" s="22">
        <v>0</v>
      </c>
      <c r="P25" s="23">
        <v>0.39094568922377737</v>
      </c>
      <c r="Q25" s="23">
        <v>0</v>
      </c>
      <c r="R25" s="24">
        <v>0.41409484053201373</v>
      </c>
    </row>
    <row r="26" spans="1:18" ht="12.75" customHeight="1" x14ac:dyDescent="0.25">
      <c r="A26" s="57"/>
      <c r="B26" s="42" t="s">
        <v>39</v>
      </c>
      <c r="C26" s="44" t="s">
        <v>40</v>
      </c>
      <c r="D26" s="45" t="s">
        <v>37</v>
      </c>
      <c r="E26" s="5">
        <v>0</v>
      </c>
      <c r="F26" s="9">
        <v>7301.3172198866023</v>
      </c>
      <c r="G26" s="12">
        <v>0</v>
      </c>
      <c r="H26" s="9">
        <v>1485.7341001051955</v>
      </c>
      <c r="I26" s="12">
        <v>0</v>
      </c>
      <c r="J26" s="9">
        <v>1084.4959925391563</v>
      </c>
      <c r="K26" s="12">
        <v>0</v>
      </c>
      <c r="L26" s="10">
        <v>2314.6252363927215</v>
      </c>
      <c r="M26" s="12">
        <v>0</v>
      </c>
      <c r="N26" s="10">
        <v>1534.4595857188003</v>
      </c>
      <c r="O26" s="22">
        <v>0</v>
      </c>
      <c r="P26" s="23">
        <v>0.39094568922377737</v>
      </c>
      <c r="Q26" s="23">
        <v>0</v>
      </c>
      <c r="R26" s="24">
        <v>0.41409484053201373</v>
      </c>
    </row>
    <row r="27" spans="1:18" ht="12.75" customHeight="1" x14ac:dyDescent="0.25">
      <c r="A27" s="57"/>
      <c r="B27" s="42" t="s">
        <v>41</v>
      </c>
      <c r="C27" s="20" t="s">
        <v>42</v>
      </c>
      <c r="D27" s="45" t="s">
        <v>37</v>
      </c>
      <c r="E27" s="5">
        <v>0</v>
      </c>
      <c r="F27" s="9">
        <v>7301.3172198866023</v>
      </c>
      <c r="G27" s="12">
        <v>0</v>
      </c>
      <c r="H27" s="9">
        <v>1485.7341001051955</v>
      </c>
      <c r="I27" s="12">
        <v>0</v>
      </c>
      <c r="J27" s="9">
        <v>1084.4959925391563</v>
      </c>
      <c r="K27" s="12">
        <v>0</v>
      </c>
      <c r="L27" s="10">
        <v>2314.6252363927215</v>
      </c>
      <c r="M27" s="12">
        <v>0</v>
      </c>
      <c r="N27" s="10">
        <v>1534.4595857188003</v>
      </c>
      <c r="O27" s="22">
        <v>0</v>
      </c>
      <c r="P27" s="23">
        <v>0.39094568922377737</v>
      </c>
      <c r="Q27" s="23">
        <v>0</v>
      </c>
      <c r="R27" s="24">
        <v>0.41409484053201373</v>
      </c>
    </row>
    <row r="28" spans="1:18" ht="12.75" customHeight="1" x14ac:dyDescent="0.25">
      <c r="A28" s="57"/>
      <c r="B28" s="42" t="s">
        <v>41</v>
      </c>
      <c r="C28" s="20" t="s">
        <v>43</v>
      </c>
      <c r="D28" s="45" t="s">
        <v>37</v>
      </c>
      <c r="E28" s="5">
        <v>0</v>
      </c>
      <c r="F28" s="9">
        <v>7301.3172198866023</v>
      </c>
      <c r="G28" s="12">
        <v>0</v>
      </c>
      <c r="H28" s="9">
        <v>1485.7341001051955</v>
      </c>
      <c r="I28" s="12">
        <v>0</v>
      </c>
      <c r="J28" s="9">
        <v>1084.4959925391563</v>
      </c>
      <c r="K28" s="12">
        <v>0</v>
      </c>
      <c r="L28" s="10">
        <v>2314.6252363927215</v>
      </c>
      <c r="M28" s="12">
        <v>0</v>
      </c>
      <c r="N28" s="10">
        <v>1534.4595857188003</v>
      </c>
      <c r="O28" s="22">
        <v>0</v>
      </c>
      <c r="P28" s="23">
        <v>0.39094568922377737</v>
      </c>
      <c r="Q28" s="23">
        <v>0</v>
      </c>
      <c r="R28" s="24">
        <v>0.41409484053201373</v>
      </c>
    </row>
    <row r="29" spans="1:18" ht="12.75" customHeight="1" thickBot="1" x14ac:dyDescent="0.3">
      <c r="A29" s="58"/>
      <c r="B29" s="89" t="s">
        <v>55</v>
      </c>
      <c r="C29" s="90"/>
      <c r="D29" s="91"/>
      <c r="E29" s="46">
        <v>54.425466749999998</v>
      </c>
      <c r="F29" s="48">
        <v>7355.7426866366022</v>
      </c>
      <c r="G29" s="46">
        <v>22.353273028499995</v>
      </c>
      <c r="H29" s="48">
        <v>1508.0873731336956</v>
      </c>
      <c r="I29" s="46">
        <v>22.292699999999996</v>
      </c>
      <c r="J29" s="48">
        <v>1106.7886925391563</v>
      </c>
      <c r="K29" s="46">
        <v>28.931814004499987</v>
      </c>
      <c r="L29" s="47">
        <v>2343.5570503972217</v>
      </c>
      <c r="M29" s="46">
        <v>16</v>
      </c>
      <c r="N29" s="47">
        <v>1550.4595857188003</v>
      </c>
      <c r="O29" s="28">
        <v>0.43586302220987794</v>
      </c>
      <c r="P29" s="29">
        <v>0.39154376866159074</v>
      </c>
      <c r="Q29" s="29">
        <v>0.5821657913910484</v>
      </c>
      <c r="R29" s="49">
        <v>0.41651685376751729</v>
      </c>
    </row>
    <row r="30" spans="1:18" ht="12.75" customHeight="1" thickBot="1" x14ac:dyDescent="0.3">
      <c r="A30" s="59" t="s">
        <v>56</v>
      </c>
      <c r="B30" s="60"/>
      <c r="C30" s="60"/>
      <c r="D30" s="61"/>
      <c r="E30" s="30">
        <v>4142</v>
      </c>
      <c r="F30" s="31">
        <v>11497.742686636602</v>
      </c>
      <c r="G30" s="30">
        <v>21</v>
      </c>
      <c r="H30" s="32">
        <v>1529.0873731336956</v>
      </c>
      <c r="I30" s="33">
        <v>16</v>
      </c>
      <c r="J30" s="34">
        <v>1122.7886925391563</v>
      </c>
      <c r="K30" s="30">
        <v>119</v>
      </c>
      <c r="L30" s="34">
        <v>2462.5570503972217</v>
      </c>
      <c r="M30" s="30">
        <v>91</v>
      </c>
      <c r="N30" s="34">
        <v>1641.4595857188003</v>
      </c>
      <c r="O30" s="35">
        <v>0.15</v>
      </c>
      <c r="P30" s="36">
        <v>0.3830720402147193</v>
      </c>
      <c r="Q30" s="37">
        <v>0.14953271028037382</v>
      </c>
      <c r="R30" s="38">
        <v>0.40618228882347124</v>
      </c>
    </row>
    <row r="31" spans="1:18" ht="12.75" customHeight="1" thickBot="1" x14ac:dyDescent="0.3">
      <c r="A31" s="62" t="s">
        <v>48</v>
      </c>
      <c r="B31" s="63"/>
      <c r="C31" s="63"/>
      <c r="D31" s="64"/>
      <c r="E31" s="13">
        <v>11497.742686636602</v>
      </c>
      <c r="F31" s="14"/>
      <c r="G31" s="13">
        <v>1529.0873731336956</v>
      </c>
      <c r="H31" s="15"/>
      <c r="I31" s="11">
        <v>1122.7886925391563</v>
      </c>
      <c r="J31" s="16"/>
      <c r="K31" s="17">
        <v>2462.5570503972217</v>
      </c>
      <c r="L31" s="16"/>
      <c r="M31" s="17">
        <v>1641.4595857188003</v>
      </c>
      <c r="N31" s="16"/>
      <c r="O31" s="25">
        <v>0.3830720402147193</v>
      </c>
      <c r="P31" s="26"/>
      <c r="Q31" s="26">
        <v>0.40618228882347124</v>
      </c>
      <c r="R31" s="27"/>
    </row>
    <row r="32" spans="1:18" x14ac:dyDescent="0.25">
      <c r="A32" s="19" t="s">
        <v>67</v>
      </c>
      <c r="B32" s="19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</row>
    <row r="33" spans="1:18" x14ac:dyDescent="0.25">
      <c r="A33" s="19" t="s">
        <v>69</v>
      </c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</row>
    <row r="34" spans="1:18" ht="17.25" customHeight="1" x14ac:dyDescent="0.25">
      <c r="A34" s="1" t="s">
        <v>68</v>
      </c>
      <c r="C34" s="55"/>
      <c r="D34" s="55"/>
      <c r="E34" s="55"/>
      <c r="F34" s="55"/>
      <c r="G34" s="55"/>
      <c r="H34" s="55"/>
      <c r="I34" s="55"/>
      <c r="J34" s="55"/>
      <c r="K34" s="55"/>
      <c r="L34" s="55"/>
      <c r="M34" s="55"/>
      <c r="N34" s="55"/>
      <c r="O34" s="55"/>
      <c r="P34" s="55"/>
      <c r="Q34" s="55"/>
      <c r="R34" s="55"/>
    </row>
    <row r="35" spans="1:18" x14ac:dyDescent="0.25">
      <c r="A35" s="19"/>
    </row>
  </sheetData>
  <mergeCells count="34">
    <mergeCell ref="B1:R1"/>
    <mergeCell ref="B2:R2"/>
    <mergeCell ref="C8:D8"/>
    <mergeCell ref="C9:D9"/>
    <mergeCell ref="C10:D10"/>
    <mergeCell ref="O4:R5"/>
    <mergeCell ref="O6:P6"/>
    <mergeCell ref="Q6:R6"/>
    <mergeCell ref="C16:D16"/>
    <mergeCell ref="C23:D23"/>
    <mergeCell ref="C11:D11"/>
    <mergeCell ref="C12:D12"/>
    <mergeCell ref="C13:D13"/>
    <mergeCell ref="C22:D22"/>
    <mergeCell ref="C17:D17"/>
    <mergeCell ref="C18:D18"/>
    <mergeCell ref="C19:D19"/>
    <mergeCell ref="C21:D21"/>
    <mergeCell ref="A7:A29"/>
    <mergeCell ref="A30:D30"/>
    <mergeCell ref="A31:D31"/>
    <mergeCell ref="E4:N4"/>
    <mergeCell ref="E5:F6"/>
    <mergeCell ref="G5:J5"/>
    <mergeCell ref="K5:N5"/>
    <mergeCell ref="G6:H6"/>
    <mergeCell ref="I6:J6"/>
    <mergeCell ref="K6:L6"/>
    <mergeCell ref="M6:N6"/>
    <mergeCell ref="A4:D6"/>
    <mergeCell ref="C20:D20"/>
    <mergeCell ref="B29:D29"/>
    <mergeCell ref="C14:D14"/>
    <mergeCell ref="C15:D15"/>
  </mergeCells>
  <pageMargins left="0.7" right="0.7" top="0.75" bottom="0.75" header="0.3" footer="0.3"/>
  <pageSetup paperSize="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4"/>
  <sheetViews>
    <sheetView workbookViewId="0"/>
  </sheetViews>
  <sheetFormatPr defaultRowHeight="15" x14ac:dyDescent="0.25"/>
  <cols>
    <col min="1" max="1" width="4.28515625" customWidth="1"/>
    <col min="2" max="2" width="8.140625" customWidth="1"/>
    <col min="3" max="4" width="7.140625" customWidth="1"/>
    <col min="5" max="5" width="10.5703125" customWidth="1"/>
    <col min="6" max="6" width="14.5703125" customWidth="1"/>
    <col min="7" max="7" width="10.5703125" customWidth="1"/>
    <col min="8" max="8" width="13.42578125" customWidth="1"/>
    <col min="9" max="9" width="11.28515625" customWidth="1"/>
    <col min="10" max="10" width="15.42578125" customWidth="1"/>
    <col min="11" max="11" width="11.28515625" customWidth="1"/>
    <col min="12" max="12" width="14.5703125" customWidth="1"/>
  </cols>
  <sheetData>
    <row r="1" spans="1:13" ht="18" x14ac:dyDescent="0.25">
      <c r="B1" s="92" t="s">
        <v>45</v>
      </c>
      <c r="C1" s="92"/>
      <c r="D1" s="92"/>
      <c r="E1" s="92"/>
      <c r="F1" s="92"/>
      <c r="G1" s="92"/>
      <c r="H1" s="92"/>
      <c r="I1" s="92"/>
      <c r="J1" s="92"/>
      <c r="K1" s="92"/>
      <c r="L1" s="92"/>
    </row>
    <row r="2" spans="1:13" x14ac:dyDescent="0.25">
      <c r="B2" s="93" t="str">
        <f>'1'!B2:R2</f>
        <v>(as of 1 April 2013)</v>
      </c>
      <c r="C2" s="93"/>
      <c r="D2" s="93"/>
      <c r="E2" s="93"/>
      <c r="F2" s="93"/>
      <c r="G2" s="93"/>
      <c r="H2" s="93"/>
      <c r="I2" s="93"/>
      <c r="J2" s="93"/>
      <c r="K2" s="93"/>
      <c r="L2" s="93"/>
      <c r="M2" s="8"/>
    </row>
    <row r="3" spans="1:13" ht="15.75" thickBot="1" x14ac:dyDescent="0.3">
      <c r="B3" s="3"/>
      <c r="C3" s="3"/>
      <c r="D3" s="3"/>
      <c r="E3" s="3"/>
      <c r="F3" s="3"/>
      <c r="G3" s="3"/>
      <c r="H3" s="3"/>
      <c r="I3" s="3"/>
      <c r="J3" s="3"/>
      <c r="K3" s="3"/>
      <c r="L3" s="1"/>
    </row>
    <row r="4" spans="1:13" ht="15.75" thickBot="1" x14ac:dyDescent="0.3">
      <c r="A4" s="68" t="s">
        <v>46</v>
      </c>
      <c r="B4" s="82"/>
      <c r="C4" s="82"/>
      <c r="D4" s="69"/>
      <c r="E4" s="102" t="s">
        <v>47</v>
      </c>
      <c r="F4" s="103"/>
      <c r="G4" s="103"/>
      <c r="H4" s="103"/>
      <c r="I4" s="103"/>
      <c r="J4" s="103"/>
      <c r="K4" s="103"/>
      <c r="L4" s="104"/>
    </row>
    <row r="5" spans="1:13" ht="27" customHeight="1" thickBot="1" x14ac:dyDescent="0.3">
      <c r="A5" s="83"/>
      <c r="B5" s="84"/>
      <c r="C5" s="84"/>
      <c r="D5" s="85"/>
      <c r="E5" s="65" t="s">
        <v>48</v>
      </c>
      <c r="F5" s="66"/>
      <c r="G5" s="66"/>
      <c r="H5" s="67"/>
      <c r="I5" s="105" t="s">
        <v>49</v>
      </c>
      <c r="J5" s="106"/>
      <c r="K5" s="106"/>
      <c r="L5" s="107"/>
    </row>
    <row r="6" spans="1:13" ht="15.75" thickBot="1" x14ac:dyDescent="0.3">
      <c r="A6" s="70"/>
      <c r="B6" s="86"/>
      <c r="C6" s="86"/>
      <c r="D6" s="71"/>
      <c r="E6" s="77" t="s">
        <v>50</v>
      </c>
      <c r="F6" s="78"/>
      <c r="G6" s="77" t="s">
        <v>51</v>
      </c>
      <c r="H6" s="79"/>
      <c r="I6" s="77" t="s">
        <v>50</v>
      </c>
      <c r="J6" s="78"/>
      <c r="K6" s="77" t="s">
        <v>51</v>
      </c>
      <c r="L6" s="79"/>
    </row>
    <row r="7" spans="1:13" ht="38.25" customHeight="1" x14ac:dyDescent="0.25">
      <c r="A7" s="56" t="s">
        <v>54</v>
      </c>
      <c r="B7" s="39" t="s">
        <v>0</v>
      </c>
      <c r="C7" s="40" t="s">
        <v>1</v>
      </c>
      <c r="D7" s="41" t="s">
        <v>2</v>
      </c>
      <c r="E7" s="54" t="s">
        <v>52</v>
      </c>
      <c r="F7" s="54" t="s">
        <v>53</v>
      </c>
      <c r="G7" s="54" t="s">
        <v>52</v>
      </c>
      <c r="H7" s="54" t="s">
        <v>53</v>
      </c>
      <c r="I7" s="54" t="s">
        <v>52</v>
      </c>
      <c r="J7" s="54" t="s">
        <v>53</v>
      </c>
      <c r="K7" s="54" t="s">
        <v>52</v>
      </c>
      <c r="L7" s="54" t="s">
        <v>53</v>
      </c>
    </row>
    <row r="8" spans="1:13" s="7" customFormat="1" ht="12.75" customHeight="1" x14ac:dyDescent="0.25">
      <c r="A8" s="57"/>
      <c r="B8" s="42" t="s">
        <v>3</v>
      </c>
      <c r="C8" s="94" t="s">
        <v>4</v>
      </c>
      <c r="D8" s="95"/>
      <c r="E8" s="12">
        <v>1.4290839425797881</v>
      </c>
      <c r="F8" s="10">
        <v>1.4290839425797881</v>
      </c>
      <c r="G8" s="12">
        <v>0</v>
      </c>
      <c r="H8" s="10">
        <v>0</v>
      </c>
      <c r="I8" s="12">
        <v>1.3336943369507785</v>
      </c>
      <c r="J8" s="10">
        <v>1.3336943369507785</v>
      </c>
      <c r="K8" s="12">
        <v>0</v>
      </c>
      <c r="L8" s="10">
        <v>0</v>
      </c>
    </row>
    <row r="9" spans="1:13" s="7" customFormat="1" ht="12.75" customHeight="1" x14ac:dyDescent="0.25">
      <c r="A9" s="57"/>
      <c r="B9" s="42" t="s">
        <v>5</v>
      </c>
      <c r="C9" s="87" t="s">
        <v>6</v>
      </c>
      <c r="D9" s="88"/>
      <c r="E9" s="12">
        <v>0</v>
      </c>
      <c r="F9" s="10">
        <v>1.4290839425797881</v>
      </c>
      <c r="G9" s="12">
        <v>0</v>
      </c>
      <c r="H9" s="10">
        <v>0</v>
      </c>
      <c r="I9" s="12">
        <v>0</v>
      </c>
      <c r="J9" s="10">
        <v>1.3336943369507785</v>
      </c>
      <c r="K9" s="12">
        <v>0</v>
      </c>
      <c r="L9" s="10">
        <v>0</v>
      </c>
    </row>
    <row r="10" spans="1:13" s="7" customFormat="1" ht="12.75" customHeight="1" x14ac:dyDescent="0.25">
      <c r="A10" s="57"/>
      <c r="B10" s="42" t="s">
        <v>7</v>
      </c>
      <c r="C10" s="87" t="s">
        <v>8</v>
      </c>
      <c r="D10" s="88"/>
      <c r="E10" s="12">
        <v>0</v>
      </c>
      <c r="F10" s="10">
        <v>1.4290839425797881</v>
      </c>
      <c r="G10" s="12">
        <v>0</v>
      </c>
      <c r="H10" s="10">
        <v>0</v>
      </c>
      <c r="I10" s="12">
        <v>0</v>
      </c>
      <c r="J10" s="10">
        <v>1.3336943369507785</v>
      </c>
      <c r="K10" s="12">
        <v>0</v>
      </c>
      <c r="L10" s="10">
        <v>0</v>
      </c>
    </row>
    <row r="11" spans="1:13" s="7" customFormat="1" ht="12.75" customHeight="1" x14ac:dyDescent="0.25">
      <c r="A11" s="57"/>
      <c r="B11" s="42" t="s">
        <v>9</v>
      </c>
      <c r="C11" s="87" t="s">
        <v>10</v>
      </c>
      <c r="D11" s="88"/>
      <c r="E11" s="12">
        <v>0</v>
      </c>
      <c r="F11" s="10">
        <v>1.4290839425797881</v>
      </c>
      <c r="G11" s="12">
        <v>0</v>
      </c>
      <c r="H11" s="10">
        <v>0</v>
      </c>
      <c r="I11" s="12">
        <v>0</v>
      </c>
      <c r="J11" s="10">
        <v>1.3336943369507785</v>
      </c>
      <c r="K11" s="12">
        <v>0</v>
      </c>
      <c r="L11" s="10">
        <v>0</v>
      </c>
    </row>
    <row r="12" spans="1:13" s="7" customFormat="1" ht="12.75" customHeight="1" x14ac:dyDescent="0.25">
      <c r="A12" s="57"/>
      <c r="B12" s="42" t="s">
        <v>11</v>
      </c>
      <c r="C12" s="87" t="s">
        <v>12</v>
      </c>
      <c r="D12" s="88"/>
      <c r="E12" s="5">
        <v>23.343801264354756</v>
      </c>
      <c r="F12" s="6">
        <v>24.772885206934543</v>
      </c>
      <c r="G12" s="5">
        <v>23.266688464354754</v>
      </c>
      <c r="H12" s="10">
        <v>23.266688464354754</v>
      </c>
      <c r="I12" s="12">
        <v>20.082879264354755</v>
      </c>
      <c r="J12" s="10">
        <v>21.416573601305533</v>
      </c>
      <c r="K12" s="12">
        <v>20.005766464354757</v>
      </c>
      <c r="L12" s="10">
        <v>20.005766464354757</v>
      </c>
    </row>
    <row r="13" spans="1:13" s="7" customFormat="1" ht="12.75" customHeight="1" x14ac:dyDescent="0.25">
      <c r="A13" s="57"/>
      <c r="B13" s="42" t="s">
        <v>13</v>
      </c>
      <c r="C13" s="87" t="s">
        <v>14</v>
      </c>
      <c r="D13" s="88"/>
      <c r="E13" s="5">
        <v>34.794260119286214</v>
      </c>
      <c r="F13" s="6">
        <v>59.567145326220754</v>
      </c>
      <c r="G13" s="5">
        <v>25.248612000000001</v>
      </c>
      <c r="H13" s="10">
        <v>48.515300464354752</v>
      </c>
      <c r="I13" s="12">
        <v>11.357350619286221</v>
      </c>
      <c r="J13" s="10">
        <v>32.773924220591752</v>
      </c>
      <c r="K13" s="12">
        <v>1.8633839999999999</v>
      </c>
      <c r="L13" s="10">
        <v>21.869150464354757</v>
      </c>
    </row>
    <row r="14" spans="1:13" s="7" customFormat="1" ht="12.75" customHeight="1" x14ac:dyDescent="0.25">
      <c r="A14" s="57"/>
      <c r="B14" s="42" t="s">
        <v>15</v>
      </c>
      <c r="C14" s="87" t="s">
        <v>16</v>
      </c>
      <c r="D14" s="88"/>
      <c r="E14" s="5">
        <v>7.6445602826226349</v>
      </c>
      <c r="F14" s="6">
        <v>67.211705608843388</v>
      </c>
      <c r="G14" s="5">
        <v>3.3231283364250843</v>
      </c>
      <c r="H14" s="10">
        <v>51.838428800779838</v>
      </c>
      <c r="I14" s="12">
        <v>0.89641388574195113</v>
      </c>
      <c r="J14" s="10">
        <v>33.670338106333702</v>
      </c>
      <c r="K14" s="12">
        <v>0.77641000000000004</v>
      </c>
      <c r="L14" s="10">
        <v>22.645560464354755</v>
      </c>
    </row>
    <row r="15" spans="1:13" s="7" customFormat="1" ht="12.75" customHeight="1" x14ac:dyDescent="0.25">
      <c r="A15" s="57"/>
      <c r="B15" s="43" t="s">
        <v>17</v>
      </c>
      <c r="C15" s="87" t="s">
        <v>18</v>
      </c>
      <c r="D15" s="88"/>
      <c r="E15" s="5">
        <v>49.211767660407077</v>
      </c>
      <c r="F15" s="6">
        <v>116.42347326925047</v>
      </c>
      <c r="G15" s="5">
        <v>28.310693973968</v>
      </c>
      <c r="H15" s="10">
        <v>80.149122774747838</v>
      </c>
      <c r="I15" s="12">
        <v>0.24178088904747239</v>
      </c>
      <c r="J15" s="10">
        <v>33.912118995381171</v>
      </c>
      <c r="K15" s="12">
        <v>0</v>
      </c>
      <c r="L15" s="10">
        <v>22.645560464354755</v>
      </c>
    </row>
    <row r="16" spans="1:13" s="7" customFormat="1" ht="12.75" customHeight="1" x14ac:dyDescent="0.25">
      <c r="A16" s="57"/>
      <c r="B16" s="43" t="s">
        <v>19</v>
      </c>
      <c r="C16" s="87" t="s">
        <v>20</v>
      </c>
      <c r="D16" s="88"/>
      <c r="E16" s="5">
        <v>78.505976588960465</v>
      </c>
      <c r="F16" s="6">
        <v>194.92944985821094</v>
      </c>
      <c r="G16" s="5">
        <v>63.101434352493598</v>
      </c>
      <c r="H16" s="10">
        <v>143.25055712724145</v>
      </c>
      <c r="I16" s="12">
        <v>2.4186314382580001</v>
      </c>
      <c r="J16" s="10">
        <v>36.330750433639167</v>
      </c>
      <c r="K16" s="12">
        <v>1.9499999999999995</v>
      </c>
      <c r="L16" s="10">
        <v>24.595560464354755</v>
      </c>
    </row>
    <row r="17" spans="1:12" s="7" customFormat="1" ht="12.75" customHeight="1" x14ac:dyDescent="0.25">
      <c r="A17" s="57"/>
      <c r="B17" s="43" t="s">
        <v>21</v>
      </c>
      <c r="C17" s="87" t="s">
        <v>22</v>
      </c>
      <c r="D17" s="88"/>
      <c r="E17" s="5">
        <v>44.123469690848182</v>
      </c>
      <c r="F17" s="6">
        <v>239.05291954905914</v>
      </c>
      <c r="G17" s="5">
        <v>34.338890045349032</v>
      </c>
      <c r="H17" s="10">
        <v>177.5894471725905</v>
      </c>
      <c r="I17" s="12">
        <v>3.8542416242770799E-2</v>
      </c>
      <c r="J17" s="10">
        <v>36.369292849881937</v>
      </c>
      <c r="K17" s="12">
        <v>0</v>
      </c>
      <c r="L17" s="10">
        <v>24.595560464354755</v>
      </c>
    </row>
    <row r="18" spans="1:12" s="7" customFormat="1" ht="12.75" customHeight="1" x14ac:dyDescent="0.25">
      <c r="A18" s="57"/>
      <c r="B18" s="43" t="s">
        <v>23</v>
      </c>
      <c r="C18" s="87" t="s">
        <v>24</v>
      </c>
      <c r="D18" s="88"/>
      <c r="E18" s="5">
        <v>30.607787848191265</v>
      </c>
      <c r="F18" s="6">
        <v>269.66070739725041</v>
      </c>
      <c r="G18" s="5">
        <v>26.105268981075866</v>
      </c>
      <c r="H18" s="10">
        <v>203.69471615366638</v>
      </c>
      <c r="I18" s="12">
        <v>0.1353866217644808</v>
      </c>
      <c r="J18" s="10">
        <v>36.504679471646419</v>
      </c>
      <c r="K18" s="12">
        <v>0.1353866217644808</v>
      </c>
      <c r="L18" s="10">
        <v>24.730947086119237</v>
      </c>
    </row>
    <row r="19" spans="1:12" s="7" customFormat="1" ht="12.75" customHeight="1" x14ac:dyDescent="0.25">
      <c r="A19" s="57"/>
      <c r="B19" s="43" t="s">
        <v>25</v>
      </c>
      <c r="C19" s="87" t="s">
        <v>26</v>
      </c>
      <c r="D19" s="88"/>
      <c r="E19" s="12">
        <v>55.287517390744121</v>
      </c>
      <c r="F19" s="10">
        <v>324.94822478799455</v>
      </c>
      <c r="G19" s="12">
        <v>41.52824228124534</v>
      </c>
      <c r="H19" s="10">
        <v>245.22295843491173</v>
      </c>
      <c r="I19" s="12">
        <v>8.6983888980352742</v>
      </c>
      <c r="J19" s="10">
        <v>45.203068369681695</v>
      </c>
      <c r="K19" s="12">
        <v>3.9663060131999996</v>
      </c>
      <c r="L19" s="10">
        <v>28.697253099319237</v>
      </c>
    </row>
    <row r="20" spans="1:12" s="7" customFormat="1" ht="12.75" customHeight="1" x14ac:dyDescent="0.25">
      <c r="A20" s="57"/>
      <c r="B20" s="43" t="s">
        <v>27</v>
      </c>
      <c r="C20" s="87" t="s">
        <v>28</v>
      </c>
      <c r="D20" s="88"/>
      <c r="E20" s="12">
        <v>56.142118523126378</v>
      </c>
      <c r="F20" s="10">
        <v>381.09034331112093</v>
      </c>
      <c r="G20" s="12">
        <v>36.945191821815747</v>
      </c>
      <c r="H20" s="10">
        <v>282.16815025672747</v>
      </c>
      <c r="I20" s="12">
        <v>0.32359797355808001</v>
      </c>
      <c r="J20" s="10">
        <v>45.526666343239775</v>
      </c>
      <c r="K20" s="12">
        <v>0.22596348436608002</v>
      </c>
      <c r="L20" s="10">
        <v>28.923216583685317</v>
      </c>
    </row>
    <row r="21" spans="1:12" s="7" customFormat="1" ht="12.75" customHeight="1" x14ac:dyDescent="0.25">
      <c r="A21" s="57"/>
      <c r="B21" s="43" t="s">
        <v>29</v>
      </c>
      <c r="C21" s="87" t="s">
        <v>30</v>
      </c>
      <c r="D21" s="88"/>
      <c r="E21" s="12">
        <v>19.586802564324067</v>
      </c>
      <c r="F21" s="10">
        <v>400.67714587544498</v>
      </c>
      <c r="G21" s="12">
        <v>9.6369849086456352</v>
      </c>
      <c r="H21" s="10">
        <v>291.80513516537309</v>
      </c>
      <c r="I21" s="12">
        <v>0.99968762082984786</v>
      </c>
      <c r="J21" s="10">
        <v>46.526353964069621</v>
      </c>
      <c r="K21" s="12">
        <v>0</v>
      </c>
      <c r="L21" s="10">
        <v>28.923216583685317</v>
      </c>
    </row>
    <row r="22" spans="1:12" s="7" customFormat="1" ht="12.75" customHeight="1" x14ac:dyDescent="0.25">
      <c r="A22" s="57"/>
      <c r="B22" s="43" t="s">
        <v>31</v>
      </c>
      <c r="C22" s="87" t="s">
        <v>32</v>
      </c>
      <c r="D22" s="88"/>
      <c r="E22" s="12">
        <v>18.533064679468215</v>
      </c>
      <c r="F22" s="10">
        <v>419.2102105549132</v>
      </c>
      <c r="G22" s="12">
        <v>10.308054409801779</v>
      </c>
      <c r="H22" s="10">
        <v>302.11318957517489</v>
      </c>
      <c r="I22" s="12">
        <v>2.9206492424969568</v>
      </c>
      <c r="J22" s="10">
        <v>49.447003206566578</v>
      </c>
      <c r="K22" s="12">
        <v>6.1153778367999999E-3</v>
      </c>
      <c r="L22" s="10">
        <v>28.929331961522117</v>
      </c>
    </row>
    <row r="23" spans="1:12" s="7" customFormat="1" ht="12.75" customHeight="1" x14ac:dyDescent="0.25">
      <c r="A23" s="57"/>
      <c r="B23" s="43" t="s">
        <v>33</v>
      </c>
      <c r="C23" s="87" t="s">
        <v>34</v>
      </c>
      <c r="D23" s="88"/>
      <c r="E23" s="12">
        <v>27.213660888261625</v>
      </c>
      <c r="F23" s="10">
        <v>446.42387144317485</v>
      </c>
      <c r="G23" s="12">
        <v>21.825831897656116</v>
      </c>
      <c r="H23" s="10">
        <v>323.93902147283097</v>
      </c>
      <c r="I23" s="12">
        <v>1.7753931876149587</v>
      </c>
      <c r="J23" s="10">
        <v>51.222396394181537</v>
      </c>
      <c r="K23" s="12">
        <v>1.1926025307776</v>
      </c>
      <c r="L23" s="10">
        <v>30.121934492299715</v>
      </c>
    </row>
    <row r="24" spans="1:12" s="7" customFormat="1" ht="12.75" customHeight="1" x14ac:dyDescent="0.25">
      <c r="A24" s="57"/>
      <c r="B24" s="42" t="s">
        <v>35</v>
      </c>
      <c r="C24" s="53" t="s">
        <v>36</v>
      </c>
      <c r="D24" s="45" t="s">
        <v>37</v>
      </c>
      <c r="E24" s="12">
        <v>1.2982335464709335E-2</v>
      </c>
      <c r="F24" s="10">
        <v>446.43685377863954</v>
      </c>
      <c r="G24" s="12">
        <v>0</v>
      </c>
      <c r="H24" s="10">
        <v>323.93902147283097</v>
      </c>
      <c r="I24" s="12">
        <v>1.1809034647093323E-3</v>
      </c>
      <c r="J24" s="10">
        <v>51.223577297646244</v>
      </c>
      <c r="K24" s="12">
        <v>0</v>
      </c>
      <c r="L24" s="10">
        <v>30.121934492299715</v>
      </c>
    </row>
    <row r="25" spans="1:12" s="7" customFormat="1" ht="12.75" customHeight="1" x14ac:dyDescent="0.25">
      <c r="A25" s="57"/>
      <c r="B25" s="42" t="s">
        <v>38</v>
      </c>
      <c r="C25" s="53" t="s">
        <v>37</v>
      </c>
      <c r="D25" s="45" t="s">
        <v>37</v>
      </c>
      <c r="E25" s="12">
        <v>0</v>
      </c>
      <c r="F25" s="10">
        <v>446.43685377863954</v>
      </c>
      <c r="G25" s="12">
        <v>0</v>
      </c>
      <c r="H25" s="10">
        <v>323.93902147283097</v>
      </c>
      <c r="I25" s="12">
        <v>0</v>
      </c>
      <c r="J25" s="10">
        <v>51.223577297646244</v>
      </c>
      <c r="K25" s="12">
        <v>0</v>
      </c>
      <c r="L25" s="10">
        <v>30.121934492299715</v>
      </c>
    </row>
    <row r="26" spans="1:12" s="7" customFormat="1" ht="12.75" customHeight="1" x14ac:dyDescent="0.25">
      <c r="A26" s="57"/>
      <c r="B26" s="42" t="s">
        <v>39</v>
      </c>
      <c r="C26" s="53" t="s">
        <v>40</v>
      </c>
      <c r="D26" s="45" t="s">
        <v>37</v>
      </c>
      <c r="E26" s="12">
        <v>0</v>
      </c>
      <c r="F26" s="10">
        <v>446.43685377863954</v>
      </c>
      <c r="G26" s="12">
        <v>0</v>
      </c>
      <c r="H26" s="10">
        <v>323.93902147283097</v>
      </c>
      <c r="I26" s="12">
        <v>0</v>
      </c>
      <c r="J26" s="10">
        <v>51.223577297646244</v>
      </c>
      <c r="K26" s="12">
        <v>0</v>
      </c>
      <c r="L26" s="10">
        <v>30.121934492299715</v>
      </c>
    </row>
    <row r="27" spans="1:12" s="7" customFormat="1" ht="12.75" customHeight="1" x14ac:dyDescent="0.25">
      <c r="A27" s="57"/>
      <c r="B27" s="42" t="s">
        <v>41</v>
      </c>
      <c r="C27" s="20" t="s">
        <v>42</v>
      </c>
      <c r="D27" s="45" t="s">
        <v>37</v>
      </c>
      <c r="E27" s="12">
        <v>3.1849580455999997</v>
      </c>
      <c r="F27" s="10">
        <v>449.62181182423956</v>
      </c>
      <c r="G27" s="12">
        <v>3.1849580455999997</v>
      </c>
      <c r="H27" s="10">
        <v>327.12397951843099</v>
      </c>
      <c r="I27" s="12">
        <v>0</v>
      </c>
      <c r="J27" s="10">
        <v>51.223577297646244</v>
      </c>
      <c r="K27" s="12">
        <v>0</v>
      </c>
      <c r="L27" s="10">
        <v>30.121934492299715</v>
      </c>
    </row>
    <row r="28" spans="1:12" s="7" customFormat="1" ht="12.75" customHeight="1" x14ac:dyDescent="0.25">
      <c r="A28" s="57"/>
      <c r="B28" s="42" t="s">
        <v>41</v>
      </c>
      <c r="C28" s="20" t="s">
        <v>43</v>
      </c>
      <c r="D28" s="45" t="s">
        <v>37</v>
      </c>
      <c r="E28" s="12">
        <v>0</v>
      </c>
      <c r="F28" s="10">
        <v>449.62181182423956</v>
      </c>
      <c r="G28" s="12">
        <v>0</v>
      </c>
      <c r="H28" s="10">
        <v>327.12397951843099</v>
      </c>
      <c r="I28" s="12">
        <v>0</v>
      </c>
      <c r="J28" s="10">
        <v>51.223577297646244</v>
      </c>
      <c r="K28" s="12">
        <v>0</v>
      </c>
      <c r="L28" s="10">
        <v>30.121934492299715</v>
      </c>
    </row>
    <row r="29" spans="1:12" s="7" customFormat="1" ht="12.75" customHeight="1" thickBot="1" x14ac:dyDescent="0.3">
      <c r="A29" s="58"/>
      <c r="B29" s="89" t="s">
        <v>55</v>
      </c>
      <c r="C29" s="90"/>
      <c r="D29" s="91"/>
      <c r="E29" s="46">
        <v>198.60741310020731</v>
      </c>
      <c r="F29" s="47">
        <v>648.22922492444684</v>
      </c>
      <c r="G29" s="46">
        <v>121.27926424656192</v>
      </c>
      <c r="H29" s="47">
        <v>448.40324376499291</v>
      </c>
      <c r="I29" s="46">
        <v>19.813069132927634</v>
      </c>
      <c r="J29" s="47">
        <v>71.036646430573882</v>
      </c>
      <c r="K29" s="18">
        <v>15.583989547120314</v>
      </c>
      <c r="L29" s="47">
        <v>45.705924039420026</v>
      </c>
    </row>
    <row r="30" spans="1:12" s="7" customFormat="1" ht="12.75" customHeight="1" thickBot="1" x14ac:dyDescent="0.25">
      <c r="A30" s="59" t="s">
        <v>56</v>
      </c>
      <c r="B30" s="60"/>
      <c r="C30" s="60"/>
      <c r="D30" s="61"/>
      <c r="E30" s="30">
        <v>477</v>
      </c>
      <c r="F30" s="34">
        <v>1125.229224924447</v>
      </c>
      <c r="G30" s="50"/>
      <c r="H30" s="51">
        <v>448.40324376499291</v>
      </c>
      <c r="I30" s="50"/>
      <c r="J30" s="51">
        <v>71.036646430573882</v>
      </c>
      <c r="K30" s="50"/>
      <c r="L30" s="51">
        <v>45.705924039420026</v>
      </c>
    </row>
    <row r="31" spans="1:12" s="7" customFormat="1" ht="12.75" customHeight="1" thickBot="1" x14ac:dyDescent="0.25">
      <c r="A31" s="62" t="s">
        <v>48</v>
      </c>
      <c r="B31" s="63"/>
      <c r="C31" s="63"/>
      <c r="D31" s="64"/>
      <c r="E31" s="17">
        <v>1125.229224924447</v>
      </c>
      <c r="F31" s="16"/>
      <c r="G31" s="50"/>
      <c r="H31" s="52"/>
      <c r="I31" s="50"/>
      <c r="J31" s="52"/>
      <c r="K31" s="50"/>
      <c r="L31" s="52"/>
    </row>
    <row r="32" spans="1:12" x14ac:dyDescent="0.25">
      <c r="B32" s="19"/>
      <c r="C32" s="19"/>
      <c r="D32" s="19"/>
      <c r="E32" s="1"/>
      <c r="F32" s="1"/>
      <c r="G32" s="1"/>
      <c r="H32" s="1"/>
      <c r="I32" s="1"/>
      <c r="J32" s="1"/>
      <c r="K32" s="2"/>
      <c r="L32" s="1"/>
    </row>
    <row r="33" spans="1:12" x14ac:dyDescent="0.25">
      <c r="A33" s="19" t="s">
        <v>57</v>
      </c>
      <c r="C33" s="19"/>
      <c r="D33" s="19"/>
      <c r="E33" s="1"/>
      <c r="F33" s="1"/>
      <c r="G33" s="1"/>
      <c r="H33" s="1"/>
      <c r="I33" s="1"/>
      <c r="J33" s="1"/>
      <c r="K33" s="2"/>
      <c r="L33" s="1"/>
    </row>
    <row r="34" spans="1:12" x14ac:dyDescent="0.25">
      <c r="A34" s="19"/>
      <c r="C34" s="1"/>
      <c r="D34" s="1"/>
      <c r="E34" s="1"/>
      <c r="F34" s="1"/>
      <c r="G34" s="1"/>
      <c r="H34" s="1"/>
      <c r="I34" s="1"/>
      <c r="J34" s="1"/>
      <c r="K34" s="1"/>
      <c r="L34" s="1"/>
    </row>
  </sheetData>
  <mergeCells count="30">
    <mergeCell ref="B29:D29"/>
    <mergeCell ref="C20:D20"/>
    <mergeCell ref="C21:D21"/>
    <mergeCell ref="C22:D22"/>
    <mergeCell ref="C19:D19"/>
    <mergeCell ref="C14:D14"/>
    <mergeCell ref="C15:D15"/>
    <mergeCell ref="C16:D16"/>
    <mergeCell ref="C23:D23"/>
    <mergeCell ref="C8:D8"/>
    <mergeCell ref="C9:D9"/>
    <mergeCell ref="C10:D10"/>
    <mergeCell ref="C17:D17"/>
    <mergeCell ref="C18:D18"/>
    <mergeCell ref="A7:A29"/>
    <mergeCell ref="A30:D30"/>
    <mergeCell ref="A31:D31"/>
    <mergeCell ref="B1:L1"/>
    <mergeCell ref="B2:L2"/>
    <mergeCell ref="E4:L4"/>
    <mergeCell ref="E5:H5"/>
    <mergeCell ref="I5:L5"/>
    <mergeCell ref="E6:F6"/>
    <mergeCell ref="G6:H6"/>
    <mergeCell ref="I6:J6"/>
    <mergeCell ref="A4:D6"/>
    <mergeCell ref="C11:D11"/>
    <mergeCell ref="C12:D12"/>
    <mergeCell ref="C13:D13"/>
    <mergeCell ref="K6:L6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1</vt:lpstr>
      <vt:lpstr>2</vt:lpstr>
    </vt:vector>
  </TitlesOfParts>
  <Company>CBRF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Понин Филипп</dc:creator>
  <cp:lastModifiedBy>Понин Филипп</cp:lastModifiedBy>
  <cp:lastPrinted>2013-03-21T08:35:16Z</cp:lastPrinted>
  <dcterms:created xsi:type="dcterms:W3CDTF">2012-09-04T13:33:59Z</dcterms:created>
  <dcterms:modified xsi:type="dcterms:W3CDTF">2013-06-14T06:31:35Z</dcterms:modified>
</cp:coreProperties>
</file>