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9440" windowHeight="12015"/>
  </bookViews>
  <sheets>
    <sheet name="1" sheetId="2" r:id="rId1"/>
    <sheet name="2" sheetId="3" r:id="rId2"/>
  </sheets>
  <calcPr calcId="145621"/>
</workbook>
</file>

<file path=xl/calcChain.xml><?xml version="1.0" encoding="utf-8"?>
<calcChain xmlns="http://schemas.openxmlformats.org/spreadsheetml/2006/main">
  <c r="B2" i="3" l="1"/>
</calcChain>
</file>

<file path=xl/sharedStrings.xml><?xml version="1.0" encoding="utf-8"?>
<sst xmlns="http://schemas.openxmlformats.org/spreadsheetml/2006/main" count="170" uniqueCount="73">
  <si>
    <t>Moody's</t>
  </si>
  <si>
    <t>S&amp;P</t>
  </si>
  <si>
    <t>Fitch</t>
  </si>
  <si>
    <t>Aaa</t>
  </si>
  <si>
    <t>AAA</t>
  </si>
  <si>
    <t>Aa1</t>
  </si>
  <si>
    <t>AA+</t>
  </si>
  <si>
    <t>Aa2</t>
  </si>
  <si>
    <t>AA</t>
  </si>
  <si>
    <t>Aa3</t>
  </si>
  <si>
    <t>AA-</t>
  </si>
  <si>
    <t>A1</t>
  </si>
  <si>
    <t>A+</t>
  </si>
  <si>
    <t>A2</t>
  </si>
  <si>
    <t>A</t>
  </si>
  <si>
    <t>A3</t>
  </si>
  <si>
    <t>A-</t>
  </si>
  <si>
    <t>Baa1</t>
  </si>
  <si>
    <t>BBB+</t>
  </si>
  <si>
    <t>Baa2</t>
  </si>
  <si>
    <t>BBB</t>
  </si>
  <si>
    <t>Baa3</t>
  </si>
  <si>
    <t>BBB-</t>
  </si>
  <si>
    <t>Ba1</t>
  </si>
  <si>
    <t>BB+</t>
  </si>
  <si>
    <t>Ba2</t>
  </si>
  <si>
    <t>BB</t>
  </si>
  <si>
    <t>Ba3</t>
  </si>
  <si>
    <t>BB-</t>
  </si>
  <si>
    <t>B1</t>
  </si>
  <si>
    <t>B+</t>
  </si>
  <si>
    <t>B2</t>
  </si>
  <si>
    <t>B</t>
  </si>
  <si>
    <t>B3</t>
  </si>
  <si>
    <t>B-</t>
  </si>
  <si>
    <t>Caa1</t>
  </si>
  <si>
    <t>CCC+</t>
  </si>
  <si>
    <t>CCC</t>
  </si>
  <si>
    <t>Caa2</t>
  </si>
  <si>
    <t>Caa3</t>
  </si>
  <si>
    <t>CCC-</t>
  </si>
  <si>
    <t>Ca</t>
  </si>
  <si>
    <t>CC</t>
  </si>
  <si>
    <t>C</t>
  </si>
  <si>
    <t>%</t>
  </si>
  <si>
    <t>Rating structure of collateral under repo transactions with the Bank of Russia</t>
  </si>
  <si>
    <t>Ratings</t>
  </si>
  <si>
    <t>Collateral beyond repo list *</t>
  </si>
  <si>
    <t>Total</t>
  </si>
  <si>
    <t>Foreign bonds (governments, central banks and banks)</t>
  </si>
  <si>
    <t>All banks</t>
  </si>
  <si>
    <t xml:space="preserve"> Top 30 banks</t>
  </si>
  <si>
    <t>Amount, bln.roubles</t>
  </si>
  <si>
    <t>Cumulative amount, bln.roubles</t>
  </si>
  <si>
    <t>Bonds</t>
  </si>
  <si>
    <t>Without rating</t>
  </si>
  <si>
    <t>Equities</t>
  </si>
  <si>
    <t>* Table includes data on bonds presented in Bloomberg Terminal</t>
  </si>
  <si>
    <t>Repo list</t>
  </si>
  <si>
    <t>Utilization ratio***</t>
  </si>
  <si>
    <t>Amount outstanding* **</t>
  </si>
  <si>
    <t>Available collateral (not used for repo transactions with the Bank of Russia)</t>
  </si>
  <si>
    <t>All banks*</t>
  </si>
  <si>
    <t xml:space="preserve"> Top 30 banks*</t>
  </si>
  <si>
    <t>Top 30 banks</t>
  </si>
  <si>
    <t>Cumulative total, %</t>
  </si>
  <si>
    <t>* Amount at market price adjusted for haircuts under exchange-traded repo transactions with the Bank of Russia</t>
  </si>
  <si>
    <t>*** Utilization ratio reflects a ratio of credit institutions liabilities with the Bank of Russia under exchange-traded repo transactions across all maturities to the total amount of collateral available to credit institutions</t>
  </si>
  <si>
    <t>** Russian eurobonds not included</t>
  </si>
  <si>
    <t xml:space="preserve"> </t>
  </si>
  <si>
    <t>Collateral under repo transactions with the Bank of Russia</t>
  </si>
  <si>
    <t>-</t>
  </si>
  <si>
    <t>(as of 1 November 2013)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</si>
</sst>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(* #,##0.00_);_(* \(#,##0.00\);_(* &quot;-&quot;??_);_(@_)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color theme="1"/>
      <name val="Arial Cyr"/>
      <family val="2"/>
      <charset val="204"/>
    </font>
    <font>
      <sz val="10"/>
      <name val="MS Sans Serif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6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1" fillId="0" borderId="0"/>
    <xf numFmtId="0" fontId="5" fillId="0" borderId="0"/>
    <xf numFmtId="0" fontId="7" fillId="0" borderId="0"/>
    <xf numFmtId="0" fontId="8" fillId="0" borderId="0"/>
    <xf numFmtId="0" fontId="9" fillId="0" borderId="0"/>
    <xf numFmtId="0" fontId="7" fillId="0" borderId="0"/>
    <xf numFmtId="0" fontId="7" fillId="2" borderId="31" applyNumberFormat="0" applyFont="0" applyAlignment="0" applyProtection="0"/>
    <xf numFmtId="0" fontId="7" fillId="2" borderId="31" applyNumberFormat="0" applyFont="0" applyAlignment="0" applyProtection="0"/>
    <xf numFmtId="0" fontId="7" fillId="2" borderId="31" applyNumberFormat="0" applyFont="0" applyAlignment="0" applyProtection="0"/>
    <xf numFmtId="0" fontId="7" fillId="2" borderId="31" applyNumberFormat="0" applyFont="0" applyAlignment="0" applyProtection="0"/>
    <xf numFmtId="0" fontId="7" fillId="2" borderId="31" applyNumberFormat="0" applyFont="0" applyAlignment="0" applyProtection="0"/>
    <xf numFmtId="0" fontId="7" fillId="2" borderId="31" applyNumberFormat="0" applyFont="0" applyAlignment="0" applyProtection="0"/>
    <xf numFmtId="0" fontId="7" fillId="2" borderId="31" applyNumberFormat="0" applyFont="0" applyAlignment="0" applyProtection="0"/>
    <xf numFmtId="164" fontId="9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110">
    <xf numFmtId="0" fontId="0" fillId="0" borderId="0" xfId="0"/>
    <xf numFmtId="0" fontId="1" fillId="0" borderId="0" xfId="1" applyFill="1"/>
    <xf numFmtId="3" fontId="1" fillId="0" borderId="0" xfId="1" applyNumberFormat="1" applyFill="1" applyBorder="1"/>
    <xf numFmtId="0" fontId="1" fillId="0" borderId="1" xfId="1" applyFont="1" applyFill="1" applyBorder="1" applyAlignment="1"/>
    <xf numFmtId="0" fontId="1" fillId="0" borderId="12" xfId="1" applyFont="1" applyFill="1" applyBorder="1" applyAlignment="1">
      <alignment horizontal="center" vertical="center" wrapText="1"/>
    </xf>
    <xf numFmtId="3" fontId="1" fillId="0" borderId="19" xfId="1" applyNumberFormat="1" applyFill="1" applyBorder="1" applyAlignment="1">
      <alignment vertical="center"/>
    </xf>
    <xf numFmtId="3" fontId="1" fillId="0" borderId="22" xfId="1" applyNumberFormat="1" applyFill="1" applyBorder="1" applyAlignment="1">
      <alignment vertical="center"/>
    </xf>
    <xf numFmtId="0" fontId="0" fillId="0" borderId="0" xfId="0" applyAlignment="1">
      <alignment vertical="center"/>
    </xf>
    <xf numFmtId="43" fontId="1" fillId="0" borderId="0" xfId="15" applyFont="1" applyFill="1" applyAlignment="1"/>
    <xf numFmtId="3" fontId="1" fillId="0" borderId="21" xfId="1" applyNumberFormat="1" applyBorder="1" applyAlignment="1">
      <alignment vertical="center"/>
    </xf>
    <xf numFmtId="3" fontId="1" fillId="0" borderId="22" xfId="1" applyNumberFormat="1" applyBorder="1" applyAlignment="1">
      <alignment vertical="center"/>
    </xf>
    <xf numFmtId="3" fontId="1" fillId="0" borderId="29" xfId="1" applyNumberFormat="1" applyBorder="1" applyAlignment="1">
      <alignment vertical="center"/>
    </xf>
    <xf numFmtId="3" fontId="1" fillId="0" borderId="19" xfId="1" applyNumberFormat="1" applyBorder="1" applyAlignment="1">
      <alignment vertical="center"/>
    </xf>
    <xf numFmtId="3" fontId="1" fillId="0" borderId="27" xfId="1" applyNumberFormat="1" applyBorder="1" applyAlignment="1">
      <alignment horizontal="right" vertical="center" wrapText="1"/>
    </xf>
    <xf numFmtId="0" fontId="1" fillId="0" borderId="6" xfId="1" applyBorder="1" applyAlignment="1">
      <alignment horizontal="center" vertical="center" wrapText="1"/>
    </xf>
    <xf numFmtId="0" fontId="1" fillId="0" borderId="28" xfId="1" applyBorder="1" applyAlignment="1">
      <alignment horizontal="center" vertical="center" wrapText="1"/>
    </xf>
    <xf numFmtId="0" fontId="1" fillId="0" borderId="7" xfId="1" applyBorder="1" applyAlignment="1">
      <alignment vertical="center"/>
    </xf>
    <xf numFmtId="3" fontId="1" fillId="0" borderId="27" xfId="1" applyNumberFormat="1" applyBorder="1" applyAlignment="1">
      <alignment vertical="center"/>
    </xf>
    <xf numFmtId="3" fontId="1" fillId="0" borderId="26" xfId="1" applyNumberFormat="1" applyBorder="1" applyAlignment="1">
      <alignment vertical="center"/>
    </xf>
    <xf numFmtId="0" fontId="1" fillId="0" borderId="0" xfId="1"/>
    <xf numFmtId="0" fontId="3" fillId="0" borderId="20" xfId="1" applyFont="1" applyFill="1" applyBorder="1" applyAlignment="1">
      <alignment horizontal="center" vertical="center"/>
    </xf>
    <xf numFmtId="0" fontId="1" fillId="0" borderId="13" xfId="1" applyFont="1" applyFill="1" applyBorder="1" applyAlignment="1">
      <alignment horizontal="center" vertical="center" wrapText="1"/>
    </xf>
    <xf numFmtId="9" fontId="11" fillId="0" borderId="19" xfId="0" applyNumberFormat="1" applyFont="1" applyBorder="1"/>
    <xf numFmtId="9" fontId="11" fillId="0" borderId="20" xfId="0" applyNumberFormat="1" applyFont="1" applyBorder="1"/>
    <xf numFmtId="9" fontId="11" fillId="0" borderId="21" xfId="0" applyNumberFormat="1" applyFont="1" applyBorder="1"/>
    <xf numFmtId="9" fontId="11" fillId="0" borderId="27" xfId="0" applyNumberFormat="1" applyFont="1" applyBorder="1"/>
    <xf numFmtId="9" fontId="11" fillId="0" borderId="32" xfId="0" applyNumberFormat="1" applyFont="1" applyBorder="1"/>
    <xf numFmtId="9" fontId="11" fillId="0" borderId="28" xfId="0" applyNumberFormat="1" applyFont="1" applyBorder="1"/>
    <xf numFmtId="9" fontId="11" fillId="0" borderId="26" xfId="0" applyNumberFormat="1" applyFont="1" applyBorder="1"/>
    <xf numFmtId="9" fontId="11" fillId="0" borderId="33" xfId="0" applyNumberFormat="1" applyFont="1" applyBorder="1"/>
    <xf numFmtId="3" fontId="1" fillId="0" borderId="34" xfId="1" applyNumberFormat="1" applyFill="1" applyBorder="1" applyAlignment="1">
      <alignment vertical="center"/>
    </xf>
    <xf numFmtId="3" fontId="1" fillId="0" borderId="0" xfId="1" applyNumberFormat="1" applyBorder="1" applyAlignment="1">
      <alignment vertical="center"/>
    </xf>
    <xf numFmtId="3" fontId="1" fillId="0" borderId="15" xfId="1" applyNumberFormat="1" applyBorder="1" applyAlignment="1">
      <alignment vertical="center"/>
    </xf>
    <xf numFmtId="3" fontId="1" fillId="0" borderId="35" xfId="1" applyNumberFormat="1" applyFill="1" applyBorder="1" applyAlignment="1">
      <alignment vertical="center"/>
    </xf>
    <xf numFmtId="3" fontId="1" fillId="0" borderId="9" xfId="1" applyNumberFormat="1" applyBorder="1" applyAlignment="1">
      <alignment vertical="center"/>
    </xf>
    <xf numFmtId="9" fontId="11" fillId="0" borderId="30" xfId="0" applyNumberFormat="1" applyFont="1" applyBorder="1"/>
    <xf numFmtId="9" fontId="11" fillId="0" borderId="36" xfId="0" applyNumberFormat="1" applyFont="1" applyBorder="1"/>
    <xf numFmtId="9" fontId="11" fillId="0" borderId="37" xfId="0" applyNumberFormat="1" applyFont="1" applyBorder="1"/>
    <xf numFmtId="9" fontId="11" fillId="0" borderId="15" xfId="0" applyNumberFormat="1" applyFont="1" applyBorder="1"/>
    <xf numFmtId="0" fontId="1" fillId="0" borderId="16" xfId="1" applyBorder="1" applyAlignment="1">
      <alignment horizontal="center" vertical="center" wrapText="1"/>
    </xf>
    <xf numFmtId="0" fontId="1" fillId="0" borderId="17" xfId="1" applyBorder="1" applyAlignment="1">
      <alignment horizontal="center" vertical="center" wrapText="1"/>
    </xf>
    <xf numFmtId="0" fontId="1" fillId="0" borderId="18" xfId="1" applyBorder="1" applyAlignment="1">
      <alignment horizontal="center" vertical="center" wrapText="1"/>
    </xf>
    <xf numFmtId="0" fontId="3" fillId="0" borderId="19" xfId="1" applyFont="1" applyBorder="1" applyAlignment="1">
      <alignment horizontal="center" vertical="center" wrapText="1"/>
    </xf>
    <xf numFmtId="0" fontId="3" fillId="0" borderId="19" xfId="1" applyFont="1" applyBorder="1" applyAlignment="1">
      <alignment horizontal="center" vertical="center"/>
    </xf>
    <xf numFmtId="0" fontId="3" fillId="0" borderId="20" xfId="1" applyFont="1" applyBorder="1" applyAlignment="1">
      <alignment horizontal="center" vertical="center"/>
    </xf>
    <xf numFmtId="0" fontId="3" fillId="0" borderId="21" xfId="1" applyFont="1" applyBorder="1" applyAlignment="1">
      <alignment horizontal="center" vertical="center" wrapText="1"/>
    </xf>
    <xf numFmtId="3" fontId="1" fillId="0" borderId="26" xfId="1" applyNumberFormat="1" applyFill="1" applyBorder="1" applyAlignment="1">
      <alignment vertical="center"/>
    </xf>
    <xf numFmtId="3" fontId="1" fillId="0" borderId="25" xfId="1" applyNumberFormat="1" applyBorder="1" applyAlignment="1">
      <alignment vertical="center"/>
    </xf>
    <xf numFmtId="3" fontId="1" fillId="0" borderId="41" xfId="1" applyNumberFormat="1" applyBorder="1" applyAlignment="1">
      <alignment vertical="center"/>
    </xf>
    <xf numFmtId="9" fontId="11" fillId="0" borderId="41" xfId="0" applyNumberFormat="1" applyFont="1" applyBorder="1"/>
    <xf numFmtId="3" fontId="1" fillId="0" borderId="27" xfId="1" applyNumberFormat="1" applyBorder="1" applyAlignment="1">
      <alignment horizontal="center"/>
    </xf>
    <xf numFmtId="3" fontId="1" fillId="0" borderId="7" xfId="1" applyNumberFormat="1" applyBorder="1"/>
    <xf numFmtId="0" fontId="1" fillId="0" borderId="11" xfId="1" applyBorder="1"/>
    <xf numFmtId="0" fontId="3" fillId="0" borderId="20" xfId="1" applyFont="1" applyBorder="1" applyAlignment="1">
      <alignment horizontal="center" vertical="center"/>
    </xf>
    <xf numFmtId="0" fontId="1" fillId="0" borderId="14" xfId="1" applyFont="1" applyBorder="1" applyAlignment="1">
      <alignment horizontal="center" vertical="center" wrapText="1"/>
    </xf>
    <xf numFmtId="0" fontId="1" fillId="0" borderId="0" xfId="1" applyFill="1" applyAlignment="1">
      <alignment wrapText="1"/>
    </xf>
    <xf numFmtId="0" fontId="1" fillId="0" borderId="42" xfId="1" applyFont="1" applyBorder="1" applyAlignment="1">
      <alignment horizontal="center" vertical="center" wrapText="1"/>
    </xf>
    <xf numFmtId="0" fontId="1" fillId="0" borderId="12" xfId="1" applyFont="1" applyBorder="1" applyAlignment="1">
      <alignment horizontal="center" vertical="center" wrapText="1"/>
    </xf>
    <xf numFmtId="0" fontId="12" fillId="0" borderId="38" xfId="0" applyFont="1" applyBorder="1" applyAlignment="1">
      <alignment horizontal="center" vertical="center" textRotation="90"/>
    </xf>
    <xf numFmtId="0" fontId="12" fillId="0" borderId="39" xfId="0" applyFont="1" applyBorder="1" applyAlignment="1">
      <alignment horizontal="center" vertical="center" textRotation="90"/>
    </xf>
    <xf numFmtId="0" fontId="12" fillId="0" borderId="40" xfId="0" applyFont="1" applyBorder="1" applyAlignment="1">
      <alignment horizontal="center" vertical="center" textRotation="90"/>
    </xf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center"/>
    </xf>
    <xf numFmtId="0" fontId="3" fillId="0" borderId="11" xfId="1" applyFont="1" applyBorder="1" applyAlignment="1">
      <alignment horizontal="center" vertical="center"/>
    </xf>
    <xf numFmtId="0" fontId="3" fillId="0" borderId="10" xfId="1" applyNumberFormat="1" applyFont="1" applyBorder="1" applyAlignment="1">
      <alignment horizontal="center" vertical="center" wrapText="1"/>
    </xf>
    <xf numFmtId="0" fontId="3" fillId="0" borderId="1" xfId="1" applyNumberFormat="1" applyFont="1" applyBorder="1" applyAlignment="1">
      <alignment horizontal="center" vertical="center" wrapText="1"/>
    </xf>
    <xf numFmtId="0" fontId="3" fillId="0" borderId="5" xfId="1" applyNumberFormat="1" applyFont="1" applyBorder="1" applyAlignment="1">
      <alignment horizontal="center" vertical="center" wrapText="1"/>
    </xf>
    <xf numFmtId="0" fontId="3" fillId="0" borderId="6" xfId="1" applyNumberFormat="1" applyFont="1" applyBorder="1" applyAlignment="1">
      <alignment horizontal="center" vertical="center" wrapText="1"/>
    </xf>
    <xf numFmtId="0" fontId="3" fillId="0" borderId="7" xfId="1" applyNumberFormat="1" applyFont="1" applyBorder="1" applyAlignment="1">
      <alignment horizontal="center" vertical="center" wrapText="1"/>
    </xf>
    <xf numFmtId="0" fontId="1" fillId="0" borderId="10" xfId="1" applyFont="1" applyBorder="1" applyAlignment="1">
      <alignment horizontal="center"/>
    </xf>
    <xf numFmtId="0" fontId="1" fillId="0" borderId="11" xfId="1" applyFont="1" applyBorder="1" applyAlignment="1">
      <alignment horizontal="center"/>
    </xf>
    <xf numFmtId="0" fontId="1" fillId="0" borderId="11" xfId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1" fillId="0" borderId="7" xfId="1" applyBorder="1" applyAlignment="1">
      <alignment horizontal="center"/>
    </xf>
    <xf numFmtId="0" fontId="3" fillId="0" borderId="3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20" xfId="1" applyFont="1" applyBorder="1" applyAlignment="1">
      <alignment horizontal="center" vertical="center"/>
    </xf>
    <xf numFmtId="0" fontId="3" fillId="0" borderId="21" xfId="1" applyFont="1" applyBorder="1" applyAlignment="1">
      <alignment horizontal="center" vertical="center"/>
    </xf>
    <xf numFmtId="0" fontId="3" fillId="0" borderId="23" xfId="1" applyFont="1" applyBorder="1" applyAlignment="1">
      <alignment horizontal="center" vertical="center"/>
    </xf>
    <xf numFmtId="0" fontId="3" fillId="0" borderId="24" xfId="1" applyFont="1" applyBorder="1" applyAlignment="1">
      <alignment horizontal="center" vertical="center"/>
    </xf>
    <xf numFmtId="0" fontId="3" fillId="0" borderId="25" xfId="1" applyFont="1" applyBorder="1" applyAlignment="1">
      <alignment horizontal="center" vertical="center"/>
    </xf>
    <xf numFmtId="0" fontId="2" fillId="0" borderId="0" xfId="1" applyFont="1" applyAlignment="1">
      <alignment horizontal="center"/>
    </xf>
    <xf numFmtId="0" fontId="1" fillId="0" borderId="0" xfId="1" applyFont="1" applyAlignment="1">
      <alignment horizontal="center"/>
    </xf>
    <xf numFmtId="0" fontId="6" fillId="0" borderId="20" xfId="2" applyFont="1" applyBorder="1" applyAlignment="1">
      <alignment horizontal="center" vertical="center"/>
    </xf>
    <xf numFmtId="0" fontId="6" fillId="0" borderId="21" xfId="2" applyFont="1" applyBorder="1" applyAlignment="1">
      <alignment horizontal="center" vertical="center"/>
    </xf>
    <xf numFmtId="0" fontId="4" fillId="0" borderId="2" xfId="1" applyNumberFormat="1" applyFont="1" applyBorder="1" applyAlignment="1">
      <alignment horizontal="center" vertical="center" wrapText="1"/>
    </xf>
    <xf numFmtId="0" fontId="4" fillId="0" borderId="3" xfId="1" applyNumberFormat="1" applyFont="1" applyBorder="1" applyAlignment="1">
      <alignment horizontal="center" vertical="center" wrapText="1"/>
    </xf>
    <xf numFmtId="0" fontId="4" fillId="0" borderId="4" xfId="1" applyNumberFormat="1" applyFont="1" applyBorder="1" applyAlignment="1">
      <alignment horizontal="center" vertical="center" wrapText="1"/>
    </xf>
    <xf numFmtId="0" fontId="4" fillId="0" borderId="10" xfId="1" applyNumberFormat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 wrapText="1"/>
    </xf>
    <xf numFmtId="0" fontId="4" fillId="0" borderId="11" xfId="1" applyNumberFormat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/>
    </xf>
    <xf numFmtId="0" fontId="3" fillId="0" borderId="6" xfId="1" applyFont="1" applyBorder="1" applyAlignment="1">
      <alignment horizontal="center"/>
    </xf>
    <xf numFmtId="0" fontId="3" fillId="0" borderId="7" xfId="1" applyFont="1" applyBorder="1" applyAlignment="1">
      <alignment horizontal="center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</cellXfs>
  <cellStyles count="16">
    <cellStyle name="Normal 2" xfId="3"/>
    <cellStyle name="Обычный" xfId="0" builtinId="0"/>
    <cellStyle name="Обычный 2" xfId="1"/>
    <cellStyle name="Обычный 3" xfId="4"/>
    <cellStyle name="Обычный 4" xfId="5"/>
    <cellStyle name="Обычный 8" xfId="6"/>
    <cellStyle name="Обычный_Лист3" xfId="2"/>
    <cellStyle name="Примечание 2" xfId="7"/>
    <cellStyle name="Примечание 3" xfId="8"/>
    <cellStyle name="Примечание 4" xfId="9"/>
    <cellStyle name="Примечание 5" xfId="10"/>
    <cellStyle name="Примечание 6" xfId="11"/>
    <cellStyle name="Примечание 7" xfId="12"/>
    <cellStyle name="Примечание 8" xfId="13"/>
    <cellStyle name="Финансовый" xfId="15" builtinId="3"/>
    <cellStyle name="Финансовый 2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5"/>
  <sheetViews>
    <sheetView tabSelected="1" workbookViewId="0"/>
  </sheetViews>
  <sheetFormatPr defaultRowHeight="15" x14ac:dyDescent="0.25"/>
  <cols>
    <col min="1" max="1" width="4.7109375" customWidth="1"/>
    <col min="2" max="2" width="8.140625" customWidth="1"/>
    <col min="3" max="4" width="6" customWidth="1"/>
    <col min="5" max="6" width="11.7109375" customWidth="1"/>
    <col min="7" max="14" width="11" customWidth="1"/>
    <col min="16" max="16" width="10.28515625" customWidth="1"/>
    <col min="18" max="18" width="10.28515625" customWidth="1"/>
  </cols>
  <sheetData>
    <row r="1" spans="1:18" ht="18" x14ac:dyDescent="0.25">
      <c r="A1" t="s">
        <v>69</v>
      </c>
      <c r="B1" s="94" t="s">
        <v>45</v>
      </c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</row>
    <row r="2" spans="1:18" x14ac:dyDescent="0.25">
      <c r="B2" s="95" t="s">
        <v>72</v>
      </c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</row>
    <row r="3" spans="1:18" ht="15.75" thickBot="1" x14ac:dyDescent="0.3">
      <c r="B3" s="1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8" ht="15.75" customHeight="1" thickBot="1" x14ac:dyDescent="0.3">
      <c r="A4" s="70" t="s">
        <v>46</v>
      </c>
      <c r="B4" s="84"/>
      <c r="C4" s="84"/>
      <c r="D4" s="71"/>
      <c r="E4" s="67" t="s">
        <v>58</v>
      </c>
      <c r="F4" s="68"/>
      <c r="G4" s="68"/>
      <c r="H4" s="68"/>
      <c r="I4" s="68"/>
      <c r="J4" s="68"/>
      <c r="K4" s="68"/>
      <c r="L4" s="68"/>
      <c r="M4" s="68"/>
      <c r="N4" s="69"/>
      <c r="O4" s="98" t="s">
        <v>59</v>
      </c>
      <c r="P4" s="99"/>
      <c r="Q4" s="99"/>
      <c r="R4" s="100"/>
    </row>
    <row r="5" spans="1:18" ht="27" customHeight="1" thickBot="1" x14ac:dyDescent="0.3">
      <c r="A5" s="85"/>
      <c r="B5" s="86"/>
      <c r="C5" s="86"/>
      <c r="D5" s="87"/>
      <c r="E5" s="70" t="s">
        <v>60</v>
      </c>
      <c r="F5" s="71"/>
      <c r="G5" s="74" t="s">
        <v>70</v>
      </c>
      <c r="H5" s="75"/>
      <c r="I5" s="75"/>
      <c r="J5" s="75"/>
      <c r="K5" s="76" t="s">
        <v>61</v>
      </c>
      <c r="L5" s="77"/>
      <c r="M5" s="77"/>
      <c r="N5" s="78"/>
      <c r="O5" s="101"/>
      <c r="P5" s="102"/>
      <c r="Q5" s="102"/>
      <c r="R5" s="103"/>
    </row>
    <row r="6" spans="1:18" ht="15.75" thickBot="1" x14ac:dyDescent="0.3">
      <c r="A6" s="72"/>
      <c r="B6" s="88"/>
      <c r="C6" s="88"/>
      <c r="D6" s="73"/>
      <c r="E6" s="72"/>
      <c r="F6" s="73"/>
      <c r="G6" s="79" t="s">
        <v>62</v>
      </c>
      <c r="H6" s="80"/>
      <c r="I6" s="79" t="s">
        <v>63</v>
      </c>
      <c r="J6" s="81"/>
      <c r="K6" s="79" t="s">
        <v>62</v>
      </c>
      <c r="L6" s="80"/>
      <c r="M6" s="82" t="s">
        <v>64</v>
      </c>
      <c r="N6" s="83"/>
      <c r="O6" s="79" t="s">
        <v>50</v>
      </c>
      <c r="P6" s="80"/>
      <c r="Q6" s="82" t="s">
        <v>64</v>
      </c>
      <c r="R6" s="83"/>
    </row>
    <row r="7" spans="1:18" ht="38.25" customHeight="1" x14ac:dyDescent="0.25">
      <c r="A7" s="58" t="s">
        <v>54</v>
      </c>
      <c r="B7" s="39" t="s">
        <v>0</v>
      </c>
      <c r="C7" s="40" t="s">
        <v>1</v>
      </c>
      <c r="D7" s="41" t="s">
        <v>2</v>
      </c>
      <c r="E7" s="54" t="s">
        <v>52</v>
      </c>
      <c r="F7" s="54" t="s">
        <v>53</v>
      </c>
      <c r="G7" s="54" t="s">
        <v>52</v>
      </c>
      <c r="H7" s="54" t="s">
        <v>53</v>
      </c>
      <c r="I7" s="54" t="s">
        <v>52</v>
      </c>
      <c r="J7" s="54" t="s">
        <v>53</v>
      </c>
      <c r="K7" s="54" t="s">
        <v>52</v>
      </c>
      <c r="L7" s="54" t="s">
        <v>53</v>
      </c>
      <c r="M7" s="54" t="s">
        <v>52</v>
      </c>
      <c r="N7" s="54" t="s">
        <v>53</v>
      </c>
      <c r="O7" s="4" t="s">
        <v>44</v>
      </c>
      <c r="P7" s="54" t="s">
        <v>65</v>
      </c>
      <c r="Q7" s="21" t="s">
        <v>44</v>
      </c>
      <c r="R7" s="56" t="s">
        <v>65</v>
      </c>
    </row>
    <row r="8" spans="1:18" ht="12.75" customHeight="1" x14ac:dyDescent="0.25">
      <c r="A8" s="59"/>
      <c r="B8" s="42" t="s">
        <v>3</v>
      </c>
      <c r="C8" s="96" t="s">
        <v>4</v>
      </c>
      <c r="D8" s="97"/>
      <c r="E8" s="12">
        <v>10.803427750000001</v>
      </c>
      <c r="F8" s="9">
        <v>10.803427750000001</v>
      </c>
      <c r="G8" s="12">
        <v>0</v>
      </c>
      <c r="H8" s="9">
        <v>0</v>
      </c>
      <c r="I8" s="12">
        <v>0</v>
      </c>
      <c r="J8" s="9">
        <v>0</v>
      </c>
      <c r="K8" s="12">
        <v>2.9830376230875006</v>
      </c>
      <c r="L8" s="10">
        <v>2.9830376230875006</v>
      </c>
      <c r="M8" s="12">
        <v>4.2162095587500004E-2</v>
      </c>
      <c r="N8" s="10">
        <v>4.2162095587500004E-2</v>
      </c>
      <c r="O8" s="22">
        <v>0</v>
      </c>
      <c r="P8" s="23">
        <v>0</v>
      </c>
      <c r="Q8" s="23">
        <v>0</v>
      </c>
      <c r="R8" s="24">
        <v>0</v>
      </c>
    </row>
    <row r="9" spans="1:18" ht="12.75" customHeight="1" x14ac:dyDescent="0.25">
      <c r="A9" s="59"/>
      <c r="B9" s="42" t="s">
        <v>5</v>
      </c>
      <c r="C9" s="89" t="s">
        <v>6</v>
      </c>
      <c r="D9" s="90"/>
      <c r="E9" s="12">
        <v>0</v>
      </c>
      <c r="F9" s="9">
        <v>10.803427750000001</v>
      </c>
      <c r="G9" s="12">
        <v>0</v>
      </c>
      <c r="H9" s="9">
        <v>0</v>
      </c>
      <c r="I9" s="12">
        <v>0</v>
      </c>
      <c r="J9" s="9">
        <v>0</v>
      </c>
      <c r="K9" s="12">
        <v>0</v>
      </c>
      <c r="L9" s="10">
        <v>2.9830376230875006</v>
      </c>
      <c r="M9" s="12">
        <v>0</v>
      </c>
      <c r="N9" s="10">
        <v>4.2162095587500004E-2</v>
      </c>
      <c r="O9" s="22">
        <v>0</v>
      </c>
      <c r="P9" s="23">
        <v>0</v>
      </c>
      <c r="Q9" s="23">
        <v>0</v>
      </c>
      <c r="R9" s="24">
        <v>0</v>
      </c>
    </row>
    <row r="10" spans="1:18" ht="12.75" customHeight="1" x14ac:dyDescent="0.25">
      <c r="A10" s="59"/>
      <c r="B10" s="42" t="s">
        <v>7</v>
      </c>
      <c r="C10" s="89" t="s">
        <v>8</v>
      </c>
      <c r="D10" s="90"/>
      <c r="E10" s="12">
        <v>0</v>
      </c>
      <c r="F10" s="9">
        <v>10.803427750000001</v>
      </c>
      <c r="G10" s="12">
        <v>0</v>
      </c>
      <c r="H10" s="9">
        <v>0</v>
      </c>
      <c r="I10" s="12">
        <v>0</v>
      </c>
      <c r="J10" s="9">
        <v>0</v>
      </c>
      <c r="K10" s="12">
        <v>0</v>
      </c>
      <c r="L10" s="10">
        <v>2.9830376230875006</v>
      </c>
      <c r="M10" s="12">
        <v>0</v>
      </c>
      <c r="N10" s="10">
        <v>4.2162095587500004E-2</v>
      </c>
      <c r="O10" s="22">
        <v>0</v>
      </c>
      <c r="P10" s="23">
        <v>0</v>
      </c>
      <c r="Q10" s="23">
        <v>0</v>
      </c>
      <c r="R10" s="24">
        <v>0</v>
      </c>
    </row>
    <row r="11" spans="1:18" ht="12.75" customHeight="1" x14ac:dyDescent="0.25">
      <c r="A11" s="59"/>
      <c r="B11" s="42" t="s">
        <v>9</v>
      </c>
      <c r="C11" s="89" t="s">
        <v>10</v>
      </c>
      <c r="D11" s="90"/>
      <c r="E11" s="12">
        <v>0</v>
      </c>
      <c r="F11" s="9">
        <v>10.803427750000001</v>
      </c>
      <c r="G11" s="12">
        <v>0</v>
      </c>
      <c r="H11" s="9">
        <v>0</v>
      </c>
      <c r="I11" s="12">
        <v>0</v>
      </c>
      <c r="J11" s="9">
        <v>0</v>
      </c>
      <c r="K11" s="12">
        <v>0</v>
      </c>
      <c r="L11" s="10">
        <v>2.9830376230875006</v>
      </c>
      <c r="M11" s="12">
        <v>0</v>
      </c>
      <c r="N11" s="10">
        <v>4.2162095587500004E-2</v>
      </c>
      <c r="O11" s="22">
        <v>0</v>
      </c>
      <c r="P11" s="23">
        <v>0</v>
      </c>
      <c r="Q11" s="23">
        <v>0</v>
      </c>
      <c r="R11" s="24">
        <v>0</v>
      </c>
    </row>
    <row r="12" spans="1:18" ht="12.75" customHeight="1" x14ac:dyDescent="0.25">
      <c r="A12" s="59"/>
      <c r="B12" s="42" t="s">
        <v>11</v>
      </c>
      <c r="C12" s="89" t="s">
        <v>12</v>
      </c>
      <c r="D12" s="90"/>
      <c r="E12" s="12">
        <v>0</v>
      </c>
      <c r="F12" s="9">
        <v>10.803427750000001</v>
      </c>
      <c r="G12" s="12">
        <v>0</v>
      </c>
      <c r="H12" s="9">
        <v>0</v>
      </c>
      <c r="I12" s="12">
        <v>0</v>
      </c>
      <c r="J12" s="9">
        <v>0</v>
      </c>
      <c r="K12" s="12">
        <v>0</v>
      </c>
      <c r="L12" s="10">
        <v>2.9830376230875006</v>
      </c>
      <c r="M12" s="12">
        <v>0</v>
      </c>
      <c r="N12" s="10">
        <v>4.2162095587500004E-2</v>
      </c>
      <c r="O12" s="22">
        <v>0</v>
      </c>
      <c r="P12" s="23">
        <v>0</v>
      </c>
      <c r="Q12" s="23">
        <v>0</v>
      </c>
      <c r="R12" s="24">
        <v>0</v>
      </c>
    </row>
    <row r="13" spans="1:18" ht="12.75" customHeight="1" x14ac:dyDescent="0.25">
      <c r="A13" s="59"/>
      <c r="B13" s="42" t="s">
        <v>13</v>
      </c>
      <c r="C13" s="89" t="s">
        <v>14</v>
      </c>
      <c r="D13" s="90"/>
      <c r="E13" s="12">
        <v>0</v>
      </c>
      <c r="F13" s="9">
        <v>10.803427750000001</v>
      </c>
      <c r="G13" s="12">
        <v>0</v>
      </c>
      <c r="H13" s="9">
        <v>0</v>
      </c>
      <c r="I13" s="12">
        <v>0</v>
      </c>
      <c r="J13" s="9">
        <v>0</v>
      </c>
      <c r="K13" s="12">
        <v>0</v>
      </c>
      <c r="L13" s="10">
        <v>2.9830376230875006</v>
      </c>
      <c r="M13" s="12">
        <v>0</v>
      </c>
      <c r="N13" s="10">
        <v>4.2162095587500004E-2</v>
      </c>
      <c r="O13" s="22">
        <v>0</v>
      </c>
      <c r="P13" s="23">
        <v>0</v>
      </c>
      <c r="Q13" s="23">
        <v>0</v>
      </c>
      <c r="R13" s="24">
        <v>0</v>
      </c>
    </row>
    <row r="14" spans="1:18" ht="12.75" customHeight="1" x14ac:dyDescent="0.25">
      <c r="A14" s="59"/>
      <c r="B14" s="42" t="s">
        <v>15</v>
      </c>
      <c r="C14" s="89" t="s">
        <v>16</v>
      </c>
      <c r="D14" s="90"/>
      <c r="E14" s="12">
        <v>39.145101555161496</v>
      </c>
      <c r="F14" s="9">
        <v>49.9485293051615</v>
      </c>
      <c r="G14" s="12">
        <v>6.3539796502600003</v>
      </c>
      <c r="H14" s="9">
        <v>6.3539796502600003</v>
      </c>
      <c r="I14" s="12">
        <v>1.7903058796</v>
      </c>
      <c r="J14" s="9">
        <v>1.7903058796</v>
      </c>
      <c r="K14" s="12">
        <v>2.4710516122501298</v>
      </c>
      <c r="L14" s="10">
        <v>5.45408923533763</v>
      </c>
      <c r="M14" s="12">
        <v>1.054576743062605</v>
      </c>
      <c r="N14" s="10">
        <v>1.0967388386501049</v>
      </c>
      <c r="O14" s="22">
        <v>0.71999514350193006</v>
      </c>
      <c r="P14" s="23">
        <v>0.53810489351141788</v>
      </c>
      <c r="Q14" s="23">
        <v>0.62930746785060776</v>
      </c>
      <c r="R14" s="24">
        <v>0.62011712817705844</v>
      </c>
    </row>
    <row r="15" spans="1:18" ht="12.75" customHeight="1" x14ac:dyDescent="0.25">
      <c r="A15" s="59"/>
      <c r="B15" s="43" t="s">
        <v>17</v>
      </c>
      <c r="C15" s="89" t="s">
        <v>18</v>
      </c>
      <c r="D15" s="90"/>
      <c r="E15" s="5">
        <v>5564.0419986244451</v>
      </c>
      <c r="F15" s="9">
        <v>5613.9905279296063</v>
      </c>
      <c r="G15" s="12">
        <v>1564.7851516939197</v>
      </c>
      <c r="H15" s="9">
        <v>1571.1391313441798</v>
      </c>
      <c r="I15" s="12">
        <v>1212.4196567785493</v>
      </c>
      <c r="J15" s="9">
        <v>1214.2099626581494</v>
      </c>
      <c r="K15" s="12">
        <v>1296.2336061973222</v>
      </c>
      <c r="L15" s="10">
        <v>1301.6876954326599</v>
      </c>
      <c r="M15" s="5">
        <v>938.792302188995</v>
      </c>
      <c r="N15" s="10">
        <v>939.88904102764513</v>
      </c>
      <c r="O15" s="22">
        <v>0.54693285298390315</v>
      </c>
      <c r="P15" s="23">
        <v>0.54689656776385476</v>
      </c>
      <c r="Q15" s="23">
        <v>0.56359841796362997</v>
      </c>
      <c r="R15" s="24">
        <v>0.56367416751995247</v>
      </c>
    </row>
    <row r="16" spans="1:18" ht="12.75" customHeight="1" x14ac:dyDescent="0.25">
      <c r="A16" s="59"/>
      <c r="B16" s="43" t="s">
        <v>19</v>
      </c>
      <c r="C16" s="89" t="s">
        <v>20</v>
      </c>
      <c r="D16" s="90"/>
      <c r="E16" s="12">
        <v>497.56487795329002</v>
      </c>
      <c r="F16" s="9">
        <v>6111.5554058828966</v>
      </c>
      <c r="G16" s="12">
        <v>163.40088214800005</v>
      </c>
      <c r="H16" s="9">
        <v>1734.5400134921797</v>
      </c>
      <c r="I16" s="12">
        <v>101.74507728316001</v>
      </c>
      <c r="J16" s="9">
        <v>1315.9550399413095</v>
      </c>
      <c r="K16" s="12">
        <v>183.21110006593113</v>
      </c>
      <c r="L16" s="10">
        <v>1484.898795498591</v>
      </c>
      <c r="M16" s="12">
        <v>130.01696012227902</v>
      </c>
      <c r="N16" s="10">
        <v>1069.9060011499241</v>
      </c>
      <c r="O16" s="22">
        <v>0.47142306248128479</v>
      </c>
      <c r="P16" s="23">
        <v>0.53877092139419269</v>
      </c>
      <c r="Q16" s="23">
        <v>0.43900665709617309</v>
      </c>
      <c r="R16" s="24">
        <v>0.55156399189930372</v>
      </c>
    </row>
    <row r="17" spans="1:18" ht="12.75" customHeight="1" x14ac:dyDescent="0.25">
      <c r="A17" s="59"/>
      <c r="B17" s="43" t="s">
        <v>21</v>
      </c>
      <c r="C17" s="89" t="s">
        <v>22</v>
      </c>
      <c r="D17" s="90"/>
      <c r="E17" s="12">
        <v>436.90104144343002</v>
      </c>
      <c r="F17" s="9">
        <v>6548.4564473263263</v>
      </c>
      <c r="G17" s="12">
        <v>170.31199096404001</v>
      </c>
      <c r="H17" s="9">
        <v>1904.8520044562197</v>
      </c>
      <c r="I17" s="12">
        <v>103.17992896966999</v>
      </c>
      <c r="J17" s="9">
        <v>1419.1349689109795</v>
      </c>
      <c r="K17" s="12">
        <v>146.48132016187864</v>
      </c>
      <c r="L17" s="10">
        <v>1631.3801156604695</v>
      </c>
      <c r="M17" s="12">
        <v>89.495069315200936</v>
      </c>
      <c r="N17" s="10">
        <v>1159.401070465125</v>
      </c>
      <c r="O17" s="22">
        <v>0.53761233265542208</v>
      </c>
      <c r="P17" s="23">
        <v>0.53866712923623439</v>
      </c>
      <c r="Q17" s="23">
        <v>0.535512805958965</v>
      </c>
      <c r="R17" s="24">
        <v>0.55036460504711404</v>
      </c>
    </row>
    <row r="18" spans="1:18" ht="12.75" customHeight="1" x14ac:dyDescent="0.25">
      <c r="A18" s="59"/>
      <c r="B18" s="43" t="s">
        <v>23</v>
      </c>
      <c r="C18" s="89" t="s">
        <v>24</v>
      </c>
      <c r="D18" s="90"/>
      <c r="E18" s="12">
        <v>322.15190355300001</v>
      </c>
      <c r="F18" s="9">
        <v>6870.6083508793263</v>
      </c>
      <c r="G18" s="12">
        <v>42.869612285119992</v>
      </c>
      <c r="H18" s="9">
        <v>1947.7216167413396</v>
      </c>
      <c r="I18" s="12">
        <v>15.303680751900002</v>
      </c>
      <c r="J18" s="9">
        <v>1434.4386496628795</v>
      </c>
      <c r="K18" s="12">
        <v>110.20771678090435</v>
      </c>
      <c r="L18" s="10">
        <v>1741.5878324413738</v>
      </c>
      <c r="M18" s="12">
        <v>82.966121004900202</v>
      </c>
      <c r="N18" s="10">
        <v>1242.3671914700253</v>
      </c>
      <c r="O18" s="22">
        <v>0.2800520008199891</v>
      </c>
      <c r="P18" s="23">
        <v>0.52793663518055267</v>
      </c>
      <c r="Q18" s="23">
        <v>0.15573126716764743</v>
      </c>
      <c r="R18" s="24">
        <v>0.53587698727367605</v>
      </c>
    </row>
    <row r="19" spans="1:18" ht="12.75" customHeight="1" x14ac:dyDescent="0.25">
      <c r="A19" s="59"/>
      <c r="B19" s="43" t="s">
        <v>25</v>
      </c>
      <c r="C19" s="89" t="s">
        <v>26</v>
      </c>
      <c r="D19" s="90"/>
      <c r="E19" s="12">
        <v>499.770368020305</v>
      </c>
      <c r="F19" s="9">
        <v>7370.3787188996312</v>
      </c>
      <c r="G19" s="12">
        <v>110.83258186570002</v>
      </c>
      <c r="H19" s="9">
        <v>2058.5541986070398</v>
      </c>
      <c r="I19" s="12">
        <v>47.318206424429995</v>
      </c>
      <c r="J19" s="9">
        <v>1481.7568560873094</v>
      </c>
      <c r="K19" s="12">
        <v>156.94166676373752</v>
      </c>
      <c r="L19" s="10">
        <v>1898.5294992051113</v>
      </c>
      <c r="M19" s="12">
        <v>100.51161534756294</v>
      </c>
      <c r="N19" s="10">
        <v>1342.8788068175882</v>
      </c>
      <c r="O19" s="22">
        <v>0.41390306361787971</v>
      </c>
      <c r="P19" s="23">
        <v>0.52022002965092773</v>
      </c>
      <c r="Q19" s="23">
        <v>0.32008566240045794</v>
      </c>
      <c r="R19" s="24">
        <v>0.52458335619944996</v>
      </c>
    </row>
    <row r="20" spans="1:18" ht="12.75" customHeight="1" x14ac:dyDescent="0.25">
      <c r="A20" s="59"/>
      <c r="B20" s="43" t="s">
        <v>27</v>
      </c>
      <c r="C20" s="89" t="s">
        <v>28</v>
      </c>
      <c r="D20" s="90"/>
      <c r="E20" s="5">
        <v>173.30129101700001</v>
      </c>
      <c r="F20" s="9">
        <v>7543.6800099166312</v>
      </c>
      <c r="G20" s="12">
        <v>40.953478408000002</v>
      </c>
      <c r="H20" s="9">
        <v>2099.5076770150399</v>
      </c>
      <c r="I20" s="12">
        <v>17.723584648059997</v>
      </c>
      <c r="J20" s="9">
        <v>1499.4804407353695</v>
      </c>
      <c r="K20" s="12">
        <v>52.882429825503621</v>
      </c>
      <c r="L20" s="10">
        <v>1951.4119290306148</v>
      </c>
      <c r="M20" s="12">
        <v>25.016902464442147</v>
      </c>
      <c r="N20" s="10">
        <v>1367.8957092820303</v>
      </c>
      <c r="O20" s="22">
        <v>0.43643717185632541</v>
      </c>
      <c r="P20" s="23">
        <v>0.51827927512599914</v>
      </c>
      <c r="Q20" s="23">
        <v>0.4146790513034565</v>
      </c>
      <c r="R20" s="24">
        <v>0.52294514646300261</v>
      </c>
    </row>
    <row r="21" spans="1:18" ht="12.75" customHeight="1" x14ac:dyDescent="0.25">
      <c r="A21" s="59"/>
      <c r="B21" s="43" t="s">
        <v>29</v>
      </c>
      <c r="C21" s="89" t="s">
        <v>30</v>
      </c>
      <c r="D21" s="90"/>
      <c r="E21" s="5">
        <v>225.82874703749999</v>
      </c>
      <c r="F21" s="9">
        <v>7769.5087569541311</v>
      </c>
      <c r="G21" s="12">
        <v>46.994687808050003</v>
      </c>
      <c r="H21" s="9">
        <v>2146.5023648230899</v>
      </c>
      <c r="I21" s="12">
        <v>16.1647142389</v>
      </c>
      <c r="J21" s="9">
        <v>1515.6451549742694</v>
      </c>
      <c r="K21" s="12">
        <v>85.100720138715673</v>
      </c>
      <c r="L21" s="10">
        <v>2036.5126491693304</v>
      </c>
      <c r="M21" s="12">
        <v>51.322023153300641</v>
      </c>
      <c r="N21" s="10">
        <v>1419.2177324353311</v>
      </c>
      <c r="O21" s="22">
        <v>0.35576322098182867</v>
      </c>
      <c r="P21" s="23">
        <v>0.51314718155276007</v>
      </c>
      <c r="Q21" s="23">
        <v>0.23952431045760017</v>
      </c>
      <c r="R21" s="24">
        <v>0.5164279263185696</v>
      </c>
    </row>
    <row r="22" spans="1:18" ht="12.75" customHeight="1" x14ac:dyDescent="0.25">
      <c r="A22" s="59"/>
      <c r="B22" s="43" t="s">
        <v>31</v>
      </c>
      <c r="C22" s="89" t="s">
        <v>32</v>
      </c>
      <c r="D22" s="90"/>
      <c r="E22" s="5">
        <v>78.564937499999999</v>
      </c>
      <c r="F22" s="9">
        <v>7848.0736944541313</v>
      </c>
      <c r="G22" s="5">
        <v>18.129527432659994</v>
      </c>
      <c r="H22" s="9">
        <v>2164.6318922557498</v>
      </c>
      <c r="I22" s="5">
        <v>8.6135509332099982</v>
      </c>
      <c r="J22" s="9">
        <v>1524.2587059074795</v>
      </c>
      <c r="K22" s="12">
        <v>26.873353479097126</v>
      </c>
      <c r="L22" s="10">
        <v>2063.3860026484276</v>
      </c>
      <c r="M22" s="12">
        <v>12.994910760374998</v>
      </c>
      <c r="N22" s="10">
        <v>1432.2126431957061</v>
      </c>
      <c r="O22" s="22">
        <v>0.4028525966639529</v>
      </c>
      <c r="P22" s="23">
        <v>0.51197320968406368</v>
      </c>
      <c r="Q22" s="23">
        <v>0.39861934900100471</v>
      </c>
      <c r="R22" s="24">
        <v>0.51556687886383457</v>
      </c>
    </row>
    <row r="23" spans="1:18" ht="12.75" customHeight="1" x14ac:dyDescent="0.25">
      <c r="A23" s="59"/>
      <c r="B23" s="43" t="s">
        <v>33</v>
      </c>
      <c r="C23" s="89" t="s">
        <v>34</v>
      </c>
      <c r="D23" s="90"/>
      <c r="E23" s="5">
        <v>58.957751250000001</v>
      </c>
      <c r="F23" s="9">
        <v>7907.0314457041313</v>
      </c>
      <c r="G23" s="12">
        <v>9.6929417638499995</v>
      </c>
      <c r="H23" s="9">
        <v>2174.3248340195996</v>
      </c>
      <c r="I23" s="12">
        <v>2.5322381497899999</v>
      </c>
      <c r="J23" s="9">
        <v>1526.7909440572694</v>
      </c>
      <c r="K23" s="12">
        <v>24.204257063688377</v>
      </c>
      <c r="L23" s="10">
        <v>2087.5902597121162</v>
      </c>
      <c r="M23" s="12">
        <v>12.737807137439999</v>
      </c>
      <c r="N23" s="10">
        <v>1444.9504503331461</v>
      </c>
      <c r="O23" s="22">
        <v>0.28595111393025696</v>
      </c>
      <c r="P23" s="23">
        <v>0.51017553991573528</v>
      </c>
      <c r="Q23" s="23">
        <v>0.16583042827696487</v>
      </c>
      <c r="R23" s="24">
        <v>0.51376978728341038</v>
      </c>
    </row>
    <row r="24" spans="1:18" ht="12.75" customHeight="1" x14ac:dyDescent="0.25">
      <c r="A24" s="59"/>
      <c r="B24" s="42" t="s">
        <v>35</v>
      </c>
      <c r="C24" s="44" t="s">
        <v>36</v>
      </c>
      <c r="D24" s="45" t="s">
        <v>37</v>
      </c>
      <c r="E24" s="5">
        <v>0</v>
      </c>
      <c r="F24" s="9">
        <v>7907.0314457041313</v>
      </c>
      <c r="G24" s="12">
        <v>0</v>
      </c>
      <c r="H24" s="9">
        <v>2174.3248340195996</v>
      </c>
      <c r="I24" s="12">
        <v>0</v>
      </c>
      <c r="J24" s="9">
        <v>1526.7909440572694</v>
      </c>
      <c r="K24" s="12">
        <v>0</v>
      </c>
      <c r="L24" s="10">
        <v>2087.5902597121162</v>
      </c>
      <c r="M24" s="12">
        <v>0</v>
      </c>
      <c r="N24" s="10">
        <v>1444.9504503331461</v>
      </c>
      <c r="O24" s="22">
        <v>0</v>
      </c>
      <c r="P24" s="23">
        <v>0.51017553991573528</v>
      </c>
      <c r="Q24" s="23">
        <v>0</v>
      </c>
      <c r="R24" s="24">
        <v>0.51376978728341038</v>
      </c>
    </row>
    <row r="25" spans="1:18" ht="12.75" customHeight="1" x14ac:dyDescent="0.25">
      <c r="A25" s="59"/>
      <c r="B25" s="42" t="s">
        <v>38</v>
      </c>
      <c r="C25" s="44" t="s">
        <v>37</v>
      </c>
      <c r="D25" s="45" t="s">
        <v>37</v>
      </c>
      <c r="E25" s="5">
        <v>0</v>
      </c>
      <c r="F25" s="9">
        <v>7907.0314457041313</v>
      </c>
      <c r="G25" s="12">
        <v>0</v>
      </c>
      <c r="H25" s="9">
        <v>2174.3248340195996</v>
      </c>
      <c r="I25" s="12">
        <v>0</v>
      </c>
      <c r="J25" s="9">
        <v>1526.7909440572694</v>
      </c>
      <c r="K25" s="12">
        <v>0</v>
      </c>
      <c r="L25" s="10">
        <v>2087.5902597121162</v>
      </c>
      <c r="M25" s="12">
        <v>0</v>
      </c>
      <c r="N25" s="10">
        <v>1444.9504503331461</v>
      </c>
      <c r="O25" s="22">
        <v>0</v>
      </c>
      <c r="P25" s="23">
        <v>0.51017553991573528</v>
      </c>
      <c r="Q25" s="23">
        <v>0</v>
      </c>
      <c r="R25" s="24">
        <v>0.51376978728341038</v>
      </c>
    </row>
    <row r="26" spans="1:18" ht="12.75" customHeight="1" x14ac:dyDescent="0.25">
      <c r="A26" s="59"/>
      <c r="B26" s="42" t="s">
        <v>39</v>
      </c>
      <c r="C26" s="44" t="s">
        <v>40</v>
      </c>
      <c r="D26" s="45" t="s">
        <v>37</v>
      </c>
      <c r="E26" s="5">
        <v>0</v>
      </c>
      <c r="F26" s="9">
        <v>7907.0314457041313</v>
      </c>
      <c r="G26" s="12">
        <v>0</v>
      </c>
      <c r="H26" s="9">
        <v>2174.3248340195996</v>
      </c>
      <c r="I26" s="12">
        <v>0</v>
      </c>
      <c r="J26" s="9">
        <v>1526.7909440572694</v>
      </c>
      <c r="K26" s="12">
        <v>0</v>
      </c>
      <c r="L26" s="10">
        <v>2087.5902597121162</v>
      </c>
      <c r="M26" s="12">
        <v>0</v>
      </c>
      <c r="N26" s="10">
        <v>1444.9504503331461</v>
      </c>
      <c r="O26" s="22">
        <v>0</v>
      </c>
      <c r="P26" s="23">
        <v>0.51017553991573528</v>
      </c>
      <c r="Q26" s="23">
        <v>0</v>
      </c>
      <c r="R26" s="24">
        <v>0.51376978728341038</v>
      </c>
    </row>
    <row r="27" spans="1:18" ht="12.75" customHeight="1" x14ac:dyDescent="0.25">
      <c r="A27" s="59"/>
      <c r="B27" s="42" t="s">
        <v>41</v>
      </c>
      <c r="C27" s="20" t="s">
        <v>42</v>
      </c>
      <c r="D27" s="45" t="s">
        <v>37</v>
      </c>
      <c r="E27" s="5">
        <v>0</v>
      </c>
      <c r="F27" s="9">
        <v>7907.0314457041313</v>
      </c>
      <c r="G27" s="12">
        <v>0</v>
      </c>
      <c r="H27" s="9">
        <v>2174.3248340195996</v>
      </c>
      <c r="I27" s="12">
        <v>0</v>
      </c>
      <c r="J27" s="9">
        <v>1526.7909440572694</v>
      </c>
      <c r="K27" s="12">
        <v>0</v>
      </c>
      <c r="L27" s="10">
        <v>2087.5902597121162</v>
      </c>
      <c r="M27" s="12">
        <v>0</v>
      </c>
      <c r="N27" s="10">
        <v>1444.9504503331461</v>
      </c>
      <c r="O27" s="22">
        <v>0</v>
      </c>
      <c r="P27" s="23">
        <v>0.51017553991573528</v>
      </c>
      <c r="Q27" s="23">
        <v>0</v>
      </c>
      <c r="R27" s="24">
        <v>0.51376978728341038</v>
      </c>
    </row>
    <row r="28" spans="1:18" ht="12.75" customHeight="1" x14ac:dyDescent="0.25">
      <c r="A28" s="59"/>
      <c r="B28" s="42" t="s">
        <v>41</v>
      </c>
      <c r="C28" s="20" t="s">
        <v>43</v>
      </c>
      <c r="D28" s="45" t="s">
        <v>37</v>
      </c>
      <c r="E28" s="5">
        <v>0</v>
      </c>
      <c r="F28" s="9">
        <v>7907.0314457041313</v>
      </c>
      <c r="G28" s="12">
        <v>0</v>
      </c>
      <c r="H28" s="9">
        <v>2174.3248340195996</v>
      </c>
      <c r="I28" s="12">
        <v>0</v>
      </c>
      <c r="J28" s="9">
        <v>1526.7909440572694</v>
      </c>
      <c r="K28" s="12">
        <v>0</v>
      </c>
      <c r="L28" s="10">
        <v>2087.5902597121162</v>
      </c>
      <c r="M28" s="12">
        <v>0</v>
      </c>
      <c r="N28" s="10">
        <v>1444.9504503331461</v>
      </c>
      <c r="O28" s="22">
        <v>0</v>
      </c>
      <c r="P28" s="23">
        <v>0.51017553991573528</v>
      </c>
      <c r="Q28" s="23">
        <v>0</v>
      </c>
      <c r="R28" s="24">
        <v>0.51376978728341038</v>
      </c>
    </row>
    <row r="29" spans="1:18" ht="12.75" customHeight="1" thickBot="1" x14ac:dyDescent="0.3">
      <c r="A29" s="60"/>
      <c r="B29" s="91" t="s">
        <v>55</v>
      </c>
      <c r="C29" s="92"/>
      <c r="D29" s="93"/>
      <c r="E29" s="46">
        <v>53.681805565274999</v>
      </c>
      <c r="F29" s="48">
        <v>7960.7132512694061</v>
      </c>
      <c r="G29" s="46">
        <v>33.100711546619998</v>
      </c>
      <c r="H29" s="48">
        <v>2207.4255455662196</v>
      </c>
      <c r="I29" s="46">
        <v>22.731728342059998</v>
      </c>
      <c r="J29" s="48">
        <v>1549.5226723993294</v>
      </c>
      <c r="K29" s="46">
        <v>18.3449235</v>
      </c>
      <c r="L29" s="47">
        <v>2105.935183212116</v>
      </c>
      <c r="M29" s="46">
        <v>18.063955499999999</v>
      </c>
      <c r="N29" s="47">
        <v>1463.0144058331462</v>
      </c>
      <c r="O29" s="28">
        <v>0.64341146759339551</v>
      </c>
      <c r="P29" s="29">
        <v>0.51176465043567643</v>
      </c>
      <c r="Q29" s="29">
        <v>0.55720915060685372</v>
      </c>
      <c r="R29" s="49">
        <v>0.51435804179660749</v>
      </c>
    </row>
    <row r="30" spans="1:18" ht="12.75" customHeight="1" thickBot="1" x14ac:dyDescent="0.3">
      <c r="A30" s="61" t="s">
        <v>56</v>
      </c>
      <c r="B30" s="62"/>
      <c r="C30" s="62"/>
      <c r="D30" s="63"/>
      <c r="E30" s="30">
        <v>4445.7848079557543</v>
      </c>
      <c r="F30" s="31">
        <v>12406.49805922516</v>
      </c>
      <c r="G30" s="30">
        <v>57.836230981599996</v>
      </c>
      <c r="H30" s="32">
        <v>2265.2617765478194</v>
      </c>
      <c r="I30" s="33">
        <v>28.10866949035</v>
      </c>
      <c r="J30" s="34">
        <v>1577.6313418896793</v>
      </c>
      <c r="K30" s="30">
        <v>126.97073002917863</v>
      </c>
      <c r="L30" s="34">
        <v>2232.9059132412945</v>
      </c>
      <c r="M30" s="30">
        <v>96.10618434201389</v>
      </c>
      <c r="N30" s="34">
        <v>1559.12059017516</v>
      </c>
      <c r="O30" s="35">
        <v>0.31295482954360565</v>
      </c>
      <c r="P30" s="36">
        <v>0.50359656037056744</v>
      </c>
      <c r="Q30" s="37">
        <v>0.22629072629497674</v>
      </c>
      <c r="R30" s="38">
        <v>0.50295062410343905</v>
      </c>
    </row>
    <row r="31" spans="1:18" ht="12.75" customHeight="1" thickBot="1" x14ac:dyDescent="0.3">
      <c r="A31" s="64" t="s">
        <v>48</v>
      </c>
      <c r="B31" s="65"/>
      <c r="C31" s="65"/>
      <c r="D31" s="66"/>
      <c r="E31" s="13">
        <v>12406.49805922516</v>
      </c>
      <c r="F31" s="14"/>
      <c r="G31" s="13">
        <v>2265.2617765478194</v>
      </c>
      <c r="H31" s="15"/>
      <c r="I31" s="11">
        <v>1577.6313418896793</v>
      </c>
      <c r="J31" s="16"/>
      <c r="K31" s="17">
        <v>2232.9059132412945</v>
      </c>
      <c r="L31" s="16"/>
      <c r="M31" s="17">
        <v>1559.12059017516</v>
      </c>
      <c r="N31" s="16"/>
      <c r="O31" s="25">
        <v>0.50359656037056744</v>
      </c>
      <c r="P31" s="26"/>
      <c r="Q31" s="26">
        <v>0.50295062410343905</v>
      </c>
      <c r="R31" s="27"/>
    </row>
    <row r="32" spans="1:18" x14ac:dyDescent="0.25">
      <c r="A32" s="19" t="s">
        <v>66</v>
      </c>
      <c r="B32" s="19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8" x14ac:dyDescent="0.25">
      <c r="A33" s="19" t="s">
        <v>68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8" ht="17.25" customHeight="1" x14ac:dyDescent="0.25">
      <c r="A34" s="1" t="s">
        <v>67</v>
      </c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</row>
    <row r="35" spans="1:18" x14ac:dyDescent="0.25">
      <c r="A35" s="19"/>
    </row>
  </sheetData>
  <mergeCells count="34">
    <mergeCell ref="B1:R1"/>
    <mergeCell ref="B2:R2"/>
    <mergeCell ref="C8:D8"/>
    <mergeCell ref="C9:D9"/>
    <mergeCell ref="C10:D10"/>
    <mergeCell ref="O4:R5"/>
    <mergeCell ref="O6:P6"/>
    <mergeCell ref="Q6:R6"/>
    <mergeCell ref="C16:D16"/>
    <mergeCell ref="C23:D23"/>
    <mergeCell ref="C11:D11"/>
    <mergeCell ref="C12:D12"/>
    <mergeCell ref="C13:D13"/>
    <mergeCell ref="C22:D22"/>
    <mergeCell ref="C17:D17"/>
    <mergeCell ref="C18:D18"/>
    <mergeCell ref="C19:D19"/>
    <mergeCell ref="C21:D21"/>
    <mergeCell ref="A7:A29"/>
    <mergeCell ref="A30:D30"/>
    <mergeCell ref="A31:D31"/>
    <mergeCell ref="E4:N4"/>
    <mergeCell ref="E5:F6"/>
    <mergeCell ref="G5:J5"/>
    <mergeCell ref="K5:N5"/>
    <mergeCell ref="G6:H6"/>
    <mergeCell ref="I6:J6"/>
    <mergeCell ref="K6:L6"/>
    <mergeCell ref="M6:N6"/>
    <mergeCell ref="A4:D6"/>
    <mergeCell ref="C20:D20"/>
    <mergeCell ref="B29:D29"/>
    <mergeCell ref="C14:D14"/>
    <mergeCell ref="C15:D15"/>
  </mergeCells>
  <pageMargins left="0.7" right="0.7" top="0.75" bottom="0.75" header="0.3" footer="0.3"/>
  <pageSetup paperSize="9" scale="7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workbookViewId="0">
      <selection activeCell="E8" sqref="E8:L31"/>
    </sheetView>
  </sheetViews>
  <sheetFormatPr defaultRowHeight="15" x14ac:dyDescent="0.25"/>
  <cols>
    <col min="1" max="1" width="4.28515625" customWidth="1"/>
    <col min="2" max="2" width="8.140625" customWidth="1"/>
    <col min="3" max="4" width="7.140625" customWidth="1"/>
    <col min="5" max="5" width="10.5703125" customWidth="1"/>
    <col min="6" max="6" width="14.5703125" customWidth="1"/>
    <col min="7" max="7" width="10.5703125" customWidth="1"/>
    <col min="8" max="8" width="13.42578125" customWidth="1"/>
    <col min="9" max="9" width="11.28515625" customWidth="1"/>
    <col min="10" max="10" width="15.42578125" customWidth="1"/>
    <col min="11" max="11" width="11.28515625" customWidth="1"/>
    <col min="12" max="12" width="14.5703125" customWidth="1"/>
  </cols>
  <sheetData>
    <row r="1" spans="1:13" ht="18" x14ac:dyDescent="0.25">
      <c r="B1" s="94" t="s">
        <v>45</v>
      </c>
      <c r="C1" s="94"/>
      <c r="D1" s="94"/>
      <c r="E1" s="94"/>
      <c r="F1" s="94"/>
      <c r="G1" s="94"/>
      <c r="H1" s="94"/>
      <c r="I1" s="94"/>
      <c r="J1" s="94"/>
      <c r="K1" s="94"/>
      <c r="L1" s="94"/>
    </row>
    <row r="2" spans="1:13" x14ac:dyDescent="0.25">
      <c r="B2" s="95" t="str">
        <f>'1'!B2:R2</f>
        <v>(as of 1 November 2013)</v>
      </c>
      <c r="C2" s="95"/>
      <c r="D2" s="95"/>
      <c r="E2" s="95"/>
      <c r="F2" s="95"/>
      <c r="G2" s="95"/>
      <c r="H2" s="95"/>
      <c r="I2" s="95"/>
      <c r="J2" s="95"/>
      <c r="K2" s="95"/>
      <c r="L2" s="95"/>
      <c r="M2" s="8"/>
    </row>
    <row r="3" spans="1:13" ht="15.75" thickBot="1" x14ac:dyDescent="0.3">
      <c r="B3" s="3"/>
      <c r="C3" s="3"/>
      <c r="D3" s="3"/>
      <c r="E3" s="3"/>
      <c r="F3" s="3"/>
      <c r="G3" s="3"/>
      <c r="H3" s="3"/>
      <c r="I3" s="3"/>
      <c r="J3" s="3"/>
      <c r="K3" s="3"/>
      <c r="L3" s="1"/>
    </row>
    <row r="4" spans="1:13" ht="15.75" thickBot="1" x14ac:dyDescent="0.3">
      <c r="A4" s="70" t="s">
        <v>46</v>
      </c>
      <c r="B4" s="84"/>
      <c r="C4" s="84"/>
      <c r="D4" s="71"/>
      <c r="E4" s="104" t="s">
        <v>47</v>
      </c>
      <c r="F4" s="105"/>
      <c r="G4" s="105"/>
      <c r="H4" s="105"/>
      <c r="I4" s="105"/>
      <c r="J4" s="105"/>
      <c r="K4" s="105"/>
      <c r="L4" s="106"/>
    </row>
    <row r="5" spans="1:13" ht="27" customHeight="1" thickBot="1" x14ac:dyDescent="0.3">
      <c r="A5" s="85"/>
      <c r="B5" s="86"/>
      <c r="C5" s="86"/>
      <c r="D5" s="87"/>
      <c r="E5" s="67" t="s">
        <v>48</v>
      </c>
      <c r="F5" s="68"/>
      <c r="G5" s="68"/>
      <c r="H5" s="69"/>
      <c r="I5" s="107" t="s">
        <v>49</v>
      </c>
      <c r="J5" s="108"/>
      <c r="K5" s="108"/>
      <c r="L5" s="109"/>
    </row>
    <row r="6" spans="1:13" ht="15.75" thickBot="1" x14ac:dyDescent="0.3">
      <c r="A6" s="72"/>
      <c r="B6" s="88"/>
      <c r="C6" s="88"/>
      <c r="D6" s="73"/>
      <c r="E6" s="79" t="s">
        <v>50</v>
      </c>
      <c r="F6" s="80"/>
      <c r="G6" s="79" t="s">
        <v>51</v>
      </c>
      <c r="H6" s="81"/>
      <c r="I6" s="79" t="s">
        <v>50</v>
      </c>
      <c r="J6" s="80"/>
      <c r="K6" s="79" t="s">
        <v>51</v>
      </c>
      <c r="L6" s="81"/>
    </row>
    <row r="7" spans="1:13" ht="38.25" customHeight="1" x14ac:dyDescent="0.25">
      <c r="A7" s="58" t="s">
        <v>54</v>
      </c>
      <c r="B7" s="39" t="s">
        <v>0</v>
      </c>
      <c r="C7" s="40" t="s">
        <v>1</v>
      </c>
      <c r="D7" s="41" t="s">
        <v>2</v>
      </c>
      <c r="E7" s="57" t="s">
        <v>52</v>
      </c>
      <c r="F7" s="56" t="s">
        <v>53</v>
      </c>
      <c r="G7" s="57" t="s">
        <v>52</v>
      </c>
      <c r="H7" s="56" t="s">
        <v>53</v>
      </c>
      <c r="I7" s="57" t="s">
        <v>52</v>
      </c>
      <c r="J7" s="56" t="s">
        <v>53</v>
      </c>
      <c r="K7" s="57" t="s">
        <v>52</v>
      </c>
      <c r="L7" s="56" t="s">
        <v>53</v>
      </c>
    </row>
    <row r="8" spans="1:13" s="7" customFormat="1" ht="12.75" customHeight="1" x14ac:dyDescent="0.25">
      <c r="A8" s="59"/>
      <c r="B8" s="42" t="s">
        <v>3</v>
      </c>
      <c r="C8" s="96" t="s">
        <v>4</v>
      </c>
      <c r="D8" s="97"/>
      <c r="E8" s="12">
        <v>6.9984851322484802</v>
      </c>
      <c r="F8" s="10">
        <v>6.9984851322484802</v>
      </c>
      <c r="G8" s="12">
        <v>1.3454944029209701</v>
      </c>
      <c r="H8" s="10">
        <v>1.3454944029209701</v>
      </c>
      <c r="I8" s="12">
        <v>6.9012340521634794</v>
      </c>
      <c r="J8" s="10">
        <v>6.9012340521634794</v>
      </c>
      <c r="K8" s="12">
        <v>1.3454944029209701</v>
      </c>
      <c r="L8" s="10">
        <v>1.3454944029209701</v>
      </c>
    </row>
    <row r="9" spans="1:13" s="7" customFormat="1" ht="12.75" customHeight="1" x14ac:dyDescent="0.25">
      <c r="A9" s="59"/>
      <c r="B9" s="42" t="s">
        <v>5</v>
      </c>
      <c r="C9" s="89" t="s">
        <v>6</v>
      </c>
      <c r="D9" s="90"/>
      <c r="E9" s="12">
        <v>7.2476717424642227E-4</v>
      </c>
      <c r="F9" s="10">
        <v>6.999209899422727</v>
      </c>
      <c r="G9" s="12">
        <v>0</v>
      </c>
      <c r="H9" s="10">
        <v>1.3454944029209701</v>
      </c>
      <c r="I9" s="12">
        <v>0</v>
      </c>
      <c r="J9" s="10">
        <v>6.9012340521634794</v>
      </c>
      <c r="K9" s="12">
        <v>0</v>
      </c>
      <c r="L9" s="10">
        <v>1.3454944029209701</v>
      </c>
    </row>
    <row r="10" spans="1:13" s="7" customFormat="1" ht="12.75" customHeight="1" x14ac:dyDescent="0.25">
      <c r="A10" s="59"/>
      <c r="B10" s="42" t="s">
        <v>7</v>
      </c>
      <c r="C10" s="89" t="s">
        <v>8</v>
      </c>
      <c r="D10" s="90"/>
      <c r="E10" s="12">
        <v>0</v>
      </c>
      <c r="F10" s="10">
        <v>6.999209899422727</v>
      </c>
      <c r="G10" s="12">
        <v>0</v>
      </c>
      <c r="H10" s="10">
        <v>1.3454944029209701</v>
      </c>
      <c r="I10" s="12">
        <v>0</v>
      </c>
      <c r="J10" s="10">
        <v>6.9012340521634794</v>
      </c>
      <c r="K10" s="12">
        <v>0</v>
      </c>
      <c r="L10" s="10">
        <v>1.3454944029209701</v>
      </c>
    </row>
    <row r="11" spans="1:13" s="7" customFormat="1" ht="12.75" customHeight="1" x14ac:dyDescent="0.25">
      <c r="A11" s="59"/>
      <c r="B11" s="42" t="s">
        <v>9</v>
      </c>
      <c r="C11" s="89" t="s">
        <v>10</v>
      </c>
      <c r="D11" s="90"/>
      <c r="E11" s="12">
        <v>0</v>
      </c>
      <c r="F11" s="10">
        <v>6.999209899422727</v>
      </c>
      <c r="G11" s="12">
        <v>0</v>
      </c>
      <c r="H11" s="10">
        <v>1.3454944029209701</v>
      </c>
      <c r="I11" s="12">
        <v>0</v>
      </c>
      <c r="J11" s="10">
        <v>6.9012340521634794</v>
      </c>
      <c r="K11" s="12">
        <v>0</v>
      </c>
      <c r="L11" s="10">
        <v>1.3454944029209701</v>
      </c>
    </row>
    <row r="12" spans="1:13" s="7" customFormat="1" ht="12.75" customHeight="1" x14ac:dyDescent="0.25">
      <c r="A12" s="59"/>
      <c r="B12" s="42" t="s">
        <v>11</v>
      </c>
      <c r="C12" s="89" t="s">
        <v>12</v>
      </c>
      <c r="D12" s="90"/>
      <c r="E12" s="5">
        <v>9.221217167992199</v>
      </c>
      <c r="F12" s="6">
        <v>16.220427067414924</v>
      </c>
      <c r="G12" s="5">
        <v>8.14477194</v>
      </c>
      <c r="H12" s="10">
        <v>9.4902663429209699</v>
      </c>
      <c r="I12" s="12">
        <v>5.8516306679921986</v>
      </c>
      <c r="J12" s="10">
        <v>12.752864720155678</v>
      </c>
      <c r="K12" s="12">
        <v>4.7751854399999987</v>
      </c>
      <c r="L12" s="10">
        <v>6.1206798429209686</v>
      </c>
    </row>
    <row r="13" spans="1:13" s="7" customFormat="1" ht="12.75" customHeight="1" x14ac:dyDescent="0.25">
      <c r="A13" s="59"/>
      <c r="B13" s="42" t="s">
        <v>13</v>
      </c>
      <c r="C13" s="89" t="s">
        <v>14</v>
      </c>
      <c r="D13" s="90"/>
      <c r="E13" s="5">
        <v>51.749122289123733</v>
      </c>
      <c r="F13" s="6">
        <v>67.969549356538664</v>
      </c>
      <c r="G13" s="5">
        <v>40.46349</v>
      </c>
      <c r="H13" s="10">
        <v>49.953756342920968</v>
      </c>
      <c r="I13" s="12">
        <v>26.469474674123735</v>
      </c>
      <c r="J13" s="10">
        <v>39.222339394279416</v>
      </c>
      <c r="K13" s="12">
        <v>16.653638999999998</v>
      </c>
      <c r="L13" s="10">
        <v>22.774318842920966</v>
      </c>
    </row>
    <row r="14" spans="1:13" s="7" customFormat="1" ht="12.75" customHeight="1" x14ac:dyDescent="0.25">
      <c r="A14" s="59"/>
      <c r="B14" s="42" t="s">
        <v>15</v>
      </c>
      <c r="C14" s="89" t="s">
        <v>16</v>
      </c>
      <c r="D14" s="90"/>
      <c r="E14" s="5">
        <v>15.94013362728627</v>
      </c>
      <c r="F14" s="6">
        <v>83.909682983824936</v>
      </c>
      <c r="G14" s="5">
        <v>8.1054703273330002</v>
      </c>
      <c r="H14" s="10">
        <v>58.05922667025397</v>
      </c>
      <c r="I14" s="12">
        <v>3.2827212372862702</v>
      </c>
      <c r="J14" s="10">
        <v>42.505060631565684</v>
      </c>
      <c r="K14" s="12">
        <v>1.7904723273329997</v>
      </c>
      <c r="L14" s="10">
        <v>24.564791170253965</v>
      </c>
    </row>
    <row r="15" spans="1:13" s="7" customFormat="1" ht="12.75" customHeight="1" x14ac:dyDescent="0.25">
      <c r="A15" s="59"/>
      <c r="B15" s="43" t="s">
        <v>17</v>
      </c>
      <c r="C15" s="89" t="s">
        <v>18</v>
      </c>
      <c r="D15" s="90"/>
      <c r="E15" s="5">
        <v>116.10668909592441</v>
      </c>
      <c r="F15" s="6">
        <v>200.01637207974935</v>
      </c>
      <c r="G15" s="5">
        <v>57.692125872762062</v>
      </c>
      <c r="H15" s="10">
        <v>115.75135254301603</v>
      </c>
      <c r="I15" s="12">
        <v>0.32498233246136804</v>
      </c>
      <c r="J15" s="10">
        <v>42.830042964027051</v>
      </c>
      <c r="K15" s="12">
        <v>0.13358735306640002</v>
      </c>
      <c r="L15" s="10">
        <v>24.698378523320365</v>
      </c>
    </row>
    <row r="16" spans="1:13" s="7" customFormat="1" ht="12.75" customHeight="1" x14ac:dyDescent="0.25">
      <c r="A16" s="59"/>
      <c r="B16" s="43" t="s">
        <v>19</v>
      </c>
      <c r="C16" s="89" t="s">
        <v>20</v>
      </c>
      <c r="D16" s="90"/>
      <c r="E16" s="5">
        <v>71.996724807189636</v>
      </c>
      <c r="F16" s="6">
        <v>272.01309688693897</v>
      </c>
      <c r="G16" s="5">
        <v>53.442118837259812</v>
      </c>
      <c r="H16" s="10">
        <v>169.19347138027584</v>
      </c>
      <c r="I16" s="12">
        <v>2.1561843977950002</v>
      </c>
      <c r="J16" s="10">
        <v>44.986227361822053</v>
      </c>
      <c r="K16" s="12">
        <v>1.82063846935</v>
      </c>
      <c r="L16" s="10">
        <v>26.519016992670366</v>
      </c>
    </row>
    <row r="17" spans="1:12" s="7" customFormat="1" ht="12.75" customHeight="1" x14ac:dyDescent="0.25">
      <c r="A17" s="59"/>
      <c r="B17" s="43" t="s">
        <v>21</v>
      </c>
      <c r="C17" s="89" t="s">
        <v>22</v>
      </c>
      <c r="D17" s="90"/>
      <c r="E17" s="5">
        <v>79.848442532410999</v>
      </c>
      <c r="F17" s="6">
        <v>351.86153941934998</v>
      </c>
      <c r="G17" s="5">
        <v>55.552364918887086</v>
      </c>
      <c r="H17" s="10">
        <v>224.74583629916293</v>
      </c>
      <c r="I17" s="12">
        <v>0.45818146710567609</v>
      </c>
      <c r="J17" s="10">
        <v>45.444408828927727</v>
      </c>
      <c r="K17" s="12">
        <v>0.45818146710567609</v>
      </c>
      <c r="L17" s="10">
        <v>26.977198459776041</v>
      </c>
    </row>
    <row r="18" spans="1:12" s="7" customFormat="1" ht="12.75" customHeight="1" x14ac:dyDescent="0.25">
      <c r="A18" s="59"/>
      <c r="B18" s="43" t="s">
        <v>23</v>
      </c>
      <c r="C18" s="89" t="s">
        <v>24</v>
      </c>
      <c r="D18" s="90"/>
      <c r="E18" s="5">
        <v>47.082746921215666</v>
      </c>
      <c r="F18" s="6">
        <v>398.94428634056567</v>
      </c>
      <c r="G18" s="5">
        <v>41.47327314574386</v>
      </c>
      <c r="H18" s="10">
        <v>266.21910944490679</v>
      </c>
      <c r="I18" s="12">
        <v>0</v>
      </c>
      <c r="J18" s="10">
        <v>45.444408828927727</v>
      </c>
      <c r="K18" s="12">
        <v>0</v>
      </c>
      <c r="L18" s="10">
        <v>26.977198459776041</v>
      </c>
    </row>
    <row r="19" spans="1:12" s="7" customFormat="1" ht="12.75" customHeight="1" x14ac:dyDescent="0.25">
      <c r="A19" s="59"/>
      <c r="B19" s="43" t="s">
        <v>25</v>
      </c>
      <c r="C19" s="89" t="s">
        <v>26</v>
      </c>
      <c r="D19" s="90"/>
      <c r="E19" s="12">
        <v>84.27146020865942</v>
      </c>
      <c r="F19" s="10">
        <v>483.21574654922506</v>
      </c>
      <c r="G19" s="12">
        <v>61.851990258060098</v>
      </c>
      <c r="H19" s="10">
        <v>328.07109970296688</v>
      </c>
      <c r="I19" s="12">
        <v>9.5285912876620387</v>
      </c>
      <c r="J19" s="10">
        <v>54.973000116589766</v>
      </c>
      <c r="K19" s="12">
        <v>4.303818438787439</v>
      </c>
      <c r="L19" s="10">
        <v>31.281016898563479</v>
      </c>
    </row>
    <row r="20" spans="1:12" s="7" customFormat="1" ht="12.75" customHeight="1" x14ac:dyDescent="0.25">
      <c r="A20" s="59"/>
      <c r="B20" s="43" t="s">
        <v>27</v>
      </c>
      <c r="C20" s="89" t="s">
        <v>28</v>
      </c>
      <c r="D20" s="90"/>
      <c r="E20" s="12">
        <v>58.123720522694981</v>
      </c>
      <c r="F20" s="10">
        <v>541.33946707192001</v>
      </c>
      <c r="G20" s="12">
        <v>37.41221784485144</v>
      </c>
      <c r="H20" s="10">
        <v>365.48331754781833</v>
      </c>
      <c r="I20" s="12">
        <v>0.58423166045261987</v>
      </c>
      <c r="J20" s="10">
        <v>55.557231777042389</v>
      </c>
      <c r="K20" s="12">
        <v>0.32750126045261996</v>
      </c>
      <c r="L20" s="10">
        <v>31.6085181590161</v>
      </c>
    </row>
    <row r="21" spans="1:12" s="7" customFormat="1" ht="12.75" customHeight="1" x14ac:dyDescent="0.25">
      <c r="A21" s="59"/>
      <c r="B21" s="43" t="s">
        <v>29</v>
      </c>
      <c r="C21" s="89" t="s">
        <v>30</v>
      </c>
      <c r="D21" s="90"/>
      <c r="E21" s="12">
        <v>56.965286916777792</v>
      </c>
      <c r="F21" s="10">
        <v>598.30475398869783</v>
      </c>
      <c r="G21" s="12">
        <v>33.185824537566653</v>
      </c>
      <c r="H21" s="10">
        <v>398.66914208538498</v>
      </c>
      <c r="I21" s="12">
        <v>1.2797342639440783</v>
      </c>
      <c r="J21" s="10">
        <v>56.836966040986468</v>
      </c>
      <c r="K21" s="12">
        <v>0</v>
      </c>
      <c r="L21" s="10">
        <v>31.6085181590161</v>
      </c>
    </row>
    <row r="22" spans="1:12" s="7" customFormat="1" ht="12.75" customHeight="1" x14ac:dyDescent="0.25">
      <c r="A22" s="59"/>
      <c r="B22" s="43" t="s">
        <v>31</v>
      </c>
      <c r="C22" s="89" t="s">
        <v>32</v>
      </c>
      <c r="D22" s="90"/>
      <c r="E22" s="12">
        <v>24.88955365547443</v>
      </c>
      <c r="F22" s="10">
        <v>623.19430764417223</v>
      </c>
      <c r="G22" s="12">
        <v>10.447005356415442</v>
      </c>
      <c r="H22" s="10">
        <v>409.11614744180042</v>
      </c>
      <c r="I22" s="12">
        <v>6.2578035000000004E-2</v>
      </c>
      <c r="J22" s="10">
        <v>56.899544075986469</v>
      </c>
      <c r="K22" s="12">
        <v>6.4182599999999994E-3</v>
      </c>
      <c r="L22" s="10">
        <v>31.6149364190161</v>
      </c>
    </row>
    <row r="23" spans="1:12" s="7" customFormat="1" ht="12.75" customHeight="1" x14ac:dyDescent="0.25">
      <c r="A23" s="59"/>
      <c r="B23" s="43" t="s">
        <v>33</v>
      </c>
      <c r="C23" s="89" t="s">
        <v>34</v>
      </c>
      <c r="D23" s="90"/>
      <c r="E23" s="12">
        <v>28.350669468580833</v>
      </c>
      <c r="F23" s="10">
        <v>651.54497711275303</v>
      </c>
      <c r="G23" s="12">
        <v>15.380774134117893</v>
      </c>
      <c r="H23" s="10">
        <v>424.49692157591829</v>
      </c>
      <c r="I23" s="12">
        <v>3.151855305664073</v>
      </c>
      <c r="J23" s="10">
        <v>60.05139938165054</v>
      </c>
      <c r="K23" s="12">
        <v>0.25623754181460001</v>
      </c>
      <c r="L23" s="10">
        <v>31.871173960830699</v>
      </c>
    </row>
    <row r="24" spans="1:12" s="7" customFormat="1" ht="12.75" customHeight="1" x14ac:dyDescent="0.25">
      <c r="A24" s="59"/>
      <c r="B24" s="42" t="s">
        <v>35</v>
      </c>
      <c r="C24" s="53" t="s">
        <v>36</v>
      </c>
      <c r="D24" s="45" t="s">
        <v>37</v>
      </c>
      <c r="E24" s="12">
        <v>5.5771592203461652E-2</v>
      </c>
      <c r="F24" s="10">
        <v>651.60074870495646</v>
      </c>
      <c r="G24" s="12">
        <v>0</v>
      </c>
      <c r="H24" s="10">
        <v>424.49692157591829</v>
      </c>
      <c r="I24" s="12">
        <v>5.5771592203461652E-2</v>
      </c>
      <c r="J24" s="10">
        <v>60.107170973854004</v>
      </c>
      <c r="K24" s="12">
        <v>0</v>
      </c>
      <c r="L24" s="10">
        <v>31.871173960830699</v>
      </c>
    </row>
    <row r="25" spans="1:12" s="7" customFormat="1" ht="12.75" customHeight="1" x14ac:dyDescent="0.25">
      <c r="A25" s="59"/>
      <c r="B25" s="42" t="s">
        <v>38</v>
      </c>
      <c r="C25" s="53" t="s">
        <v>37</v>
      </c>
      <c r="D25" s="45" t="s">
        <v>37</v>
      </c>
      <c r="E25" s="12">
        <v>0.14411503239660001</v>
      </c>
      <c r="F25" s="10">
        <v>651.74486373735306</v>
      </c>
      <c r="G25" s="12">
        <v>1.7544313709999998E-4</v>
      </c>
      <c r="H25" s="10">
        <v>424.49709701905539</v>
      </c>
      <c r="I25" s="12">
        <v>2.105831106E-4</v>
      </c>
      <c r="J25" s="10">
        <v>60.107381556964604</v>
      </c>
      <c r="K25" s="12">
        <v>1.7544313709999998E-4</v>
      </c>
      <c r="L25" s="10">
        <v>31.871349403967798</v>
      </c>
    </row>
    <row r="26" spans="1:12" s="7" customFormat="1" ht="12.75" customHeight="1" x14ac:dyDescent="0.25">
      <c r="A26" s="59"/>
      <c r="B26" s="42" t="s">
        <v>39</v>
      </c>
      <c r="C26" s="53" t="s">
        <v>40</v>
      </c>
      <c r="D26" s="45" t="s">
        <v>37</v>
      </c>
      <c r="E26" s="12">
        <v>0</v>
      </c>
      <c r="F26" s="10">
        <v>651.74486373735306</v>
      </c>
      <c r="G26" s="12">
        <v>0</v>
      </c>
      <c r="H26" s="10">
        <v>424.49709701905539</v>
      </c>
      <c r="I26" s="12">
        <v>0</v>
      </c>
      <c r="J26" s="10">
        <v>60.107381556964604</v>
      </c>
      <c r="K26" s="12">
        <v>0</v>
      </c>
      <c r="L26" s="10">
        <v>31.871349403967798</v>
      </c>
    </row>
    <row r="27" spans="1:12" s="7" customFormat="1" ht="12.75" customHeight="1" x14ac:dyDescent="0.25">
      <c r="A27" s="59"/>
      <c r="B27" s="42" t="s">
        <v>41</v>
      </c>
      <c r="C27" s="20" t="s">
        <v>42</v>
      </c>
      <c r="D27" s="45" t="s">
        <v>37</v>
      </c>
      <c r="E27" s="12">
        <v>0</v>
      </c>
      <c r="F27" s="10">
        <v>651.74486373735306</v>
      </c>
      <c r="G27" s="12">
        <v>0</v>
      </c>
      <c r="H27" s="10">
        <v>424.49709701905539</v>
      </c>
      <c r="I27" s="12">
        <v>0</v>
      </c>
      <c r="J27" s="10">
        <v>60.107381556964604</v>
      </c>
      <c r="K27" s="12">
        <v>0</v>
      </c>
      <c r="L27" s="10">
        <v>31.871349403967798</v>
      </c>
    </row>
    <row r="28" spans="1:12" s="7" customFormat="1" ht="12.75" customHeight="1" x14ac:dyDescent="0.25">
      <c r="A28" s="59"/>
      <c r="B28" s="42" t="s">
        <v>41</v>
      </c>
      <c r="C28" s="20" t="s">
        <v>43</v>
      </c>
      <c r="D28" s="45" t="s">
        <v>37</v>
      </c>
      <c r="E28" s="12">
        <v>0</v>
      </c>
      <c r="F28" s="10">
        <v>651.74486373735306</v>
      </c>
      <c r="G28" s="12">
        <v>0</v>
      </c>
      <c r="H28" s="10">
        <v>424.49709701905539</v>
      </c>
      <c r="I28" s="12">
        <v>0</v>
      </c>
      <c r="J28" s="10">
        <v>60.107381556964604</v>
      </c>
      <c r="K28" s="12">
        <v>0</v>
      </c>
      <c r="L28" s="10">
        <v>31.871349403967798</v>
      </c>
    </row>
    <row r="29" spans="1:12" s="7" customFormat="1" ht="12.75" customHeight="1" thickBot="1" x14ac:dyDescent="0.3">
      <c r="A29" s="60"/>
      <c r="B29" s="91" t="s">
        <v>55</v>
      </c>
      <c r="C29" s="92"/>
      <c r="D29" s="93"/>
      <c r="E29" s="46">
        <v>199.34693173668791</v>
      </c>
      <c r="F29" s="47">
        <v>851.09179547404096</v>
      </c>
      <c r="G29" s="46">
        <v>121.51744437964844</v>
      </c>
      <c r="H29" s="47">
        <v>546.01454139870384</v>
      </c>
      <c r="I29" s="46">
        <v>36.710877426482035</v>
      </c>
      <c r="J29" s="47">
        <v>96.81825898344664</v>
      </c>
      <c r="K29" s="18">
        <v>26.715716302251373</v>
      </c>
      <c r="L29" s="47">
        <v>58.587065706219171</v>
      </c>
    </row>
    <row r="30" spans="1:12" s="7" customFormat="1" ht="12.75" customHeight="1" thickBot="1" x14ac:dyDescent="0.25">
      <c r="A30" s="61" t="s">
        <v>56</v>
      </c>
      <c r="B30" s="62"/>
      <c r="C30" s="62"/>
      <c r="D30" s="63"/>
      <c r="E30" s="30">
        <v>358.91786442049198</v>
      </c>
      <c r="F30" s="34">
        <v>1210.0096598945329</v>
      </c>
      <c r="G30" s="50" t="s">
        <v>71</v>
      </c>
      <c r="H30" s="51" t="s">
        <v>71</v>
      </c>
      <c r="I30" s="50" t="s">
        <v>71</v>
      </c>
      <c r="J30" s="51" t="s">
        <v>71</v>
      </c>
      <c r="K30" s="50" t="s">
        <v>71</v>
      </c>
      <c r="L30" s="51" t="s">
        <v>71</v>
      </c>
    </row>
    <row r="31" spans="1:12" s="7" customFormat="1" ht="12.75" customHeight="1" thickBot="1" x14ac:dyDescent="0.25">
      <c r="A31" s="64" t="s">
        <v>48</v>
      </c>
      <c r="B31" s="65"/>
      <c r="C31" s="65"/>
      <c r="D31" s="66"/>
      <c r="E31" s="17">
        <v>1210.0096598945329</v>
      </c>
      <c r="F31" s="16"/>
      <c r="G31" s="50" t="s">
        <v>71</v>
      </c>
      <c r="H31" s="52" t="s">
        <v>71</v>
      </c>
      <c r="I31" s="50" t="s">
        <v>71</v>
      </c>
      <c r="J31" s="52" t="s">
        <v>71</v>
      </c>
      <c r="K31" s="50" t="s">
        <v>71</v>
      </c>
      <c r="L31" s="52" t="s">
        <v>71</v>
      </c>
    </row>
    <row r="32" spans="1:12" x14ac:dyDescent="0.25">
      <c r="B32" s="19"/>
      <c r="C32" s="19"/>
      <c r="D32" s="19"/>
      <c r="E32" s="1"/>
      <c r="F32" s="1"/>
      <c r="G32" s="1"/>
      <c r="H32" s="1"/>
      <c r="I32" s="1"/>
      <c r="J32" s="1"/>
      <c r="K32" s="2"/>
      <c r="L32" s="1"/>
    </row>
    <row r="33" spans="1:12" x14ac:dyDescent="0.25">
      <c r="A33" s="19" t="s">
        <v>57</v>
      </c>
      <c r="C33" s="19"/>
      <c r="D33" s="19"/>
      <c r="E33" s="1"/>
      <c r="F33" s="1"/>
      <c r="G33" s="1"/>
      <c r="H33" s="1"/>
      <c r="I33" s="1"/>
      <c r="J33" s="1"/>
      <c r="K33" s="2"/>
      <c r="L33" s="1"/>
    </row>
    <row r="34" spans="1:12" x14ac:dyDescent="0.25">
      <c r="A34" s="19"/>
      <c r="C34" s="1"/>
      <c r="D34" s="1"/>
      <c r="E34" s="1"/>
      <c r="F34" s="1"/>
      <c r="G34" s="1"/>
      <c r="H34" s="1"/>
      <c r="I34" s="1"/>
      <c r="J34" s="1"/>
      <c r="K34" s="1"/>
      <c r="L34" s="1"/>
    </row>
  </sheetData>
  <mergeCells count="30">
    <mergeCell ref="B29:D29"/>
    <mergeCell ref="C20:D20"/>
    <mergeCell ref="C21:D21"/>
    <mergeCell ref="C22:D22"/>
    <mergeCell ref="C19:D19"/>
    <mergeCell ref="C14:D14"/>
    <mergeCell ref="C15:D15"/>
    <mergeCell ref="C16:D16"/>
    <mergeCell ref="C23:D23"/>
    <mergeCell ref="C8:D8"/>
    <mergeCell ref="C9:D9"/>
    <mergeCell ref="C10:D10"/>
    <mergeCell ref="C17:D17"/>
    <mergeCell ref="C18:D18"/>
    <mergeCell ref="A7:A29"/>
    <mergeCell ref="A30:D30"/>
    <mergeCell ref="A31:D31"/>
    <mergeCell ref="B1:L1"/>
    <mergeCell ref="B2:L2"/>
    <mergeCell ref="E4:L4"/>
    <mergeCell ref="E5:H5"/>
    <mergeCell ref="I5:L5"/>
    <mergeCell ref="E6:F6"/>
    <mergeCell ref="G6:H6"/>
    <mergeCell ref="I6:J6"/>
    <mergeCell ref="A4:D6"/>
    <mergeCell ref="C11:D11"/>
    <mergeCell ref="C12:D12"/>
    <mergeCell ref="C13:D13"/>
    <mergeCell ref="K6:L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2</vt:lpstr>
    </vt:vector>
  </TitlesOfParts>
  <Company>CBRF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Понин Филипп</dc:creator>
  <cp:lastModifiedBy>Понин Филипп</cp:lastModifiedBy>
  <cp:lastPrinted>2013-11-25T14:21:16Z</cp:lastPrinted>
  <dcterms:created xsi:type="dcterms:W3CDTF">2012-09-04T13:33:59Z</dcterms:created>
  <dcterms:modified xsi:type="dcterms:W3CDTF">2014-02-07T06:07:34Z</dcterms:modified>
</cp:coreProperties>
</file>