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44525"/>
</workbook>
</file>

<file path=xl/calcChain.xml><?xml version="1.0" encoding="utf-8"?>
<calcChain xmlns="http://schemas.openxmlformats.org/spreadsheetml/2006/main">
  <c r="F18" i="6" l="1"/>
  <c r="C18" i="6"/>
  <c r="F17" i="6"/>
  <c r="C17" i="6"/>
  <c r="F16" i="6"/>
  <c r="C16" i="6"/>
  <c r="F15" i="6"/>
  <c r="C15" i="6"/>
  <c r="F14" i="6"/>
  <c r="C14" i="6"/>
  <c r="F13" i="6"/>
  <c r="C13" i="6"/>
  <c r="F12" i="6"/>
  <c r="C12" i="6"/>
  <c r="F11" i="6"/>
  <c r="C11" i="6"/>
  <c r="F15" i="5"/>
  <c r="C15" i="5"/>
  <c r="F14" i="5"/>
  <c r="F13" i="5"/>
  <c r="C13" i="5"/>
  <c r="C12" i="5"/>
  <c r="F11" i="5"/>
  <c r="C11" i="5"/>
  <c r="F10" i="5"/>
  <c r="C10" i="5"/>
  <c r="F19" i="4"/>
  <c r="F18" i="4"/>
  <c r="C18" i="4"/>
  <c r="F17" i="4"/>
  <c r="C17" i="4"/>
  <c r="C16" i="4"/>
  <c r="F15" i="4"/>
  <c r="C15" i="4"/>
  <c r="F14" i="4"/>
  <c r="F12" i="4"/>
  <c r="C12" i="4"/>
  <c r="F11" i="4"/>
  <c r="C11" i="4"/>
  <c r="F10" i="4"/>
  <c r="C10" i="4"/>
  <c r="F16" i="3"/>
  <c r="B16" i="3"/>
  <c r="C16" i="3" s="1"/>
  <c r="F15" i="3"/>
  <c r="C15" i="3"/>
  <c r="C14" i="3"/>
  <c r="F13" i="3"/>
  <c r="C13" i="3"/>
  <c r="F12" i="3"/>
  <c r="F11" i="3"/>
  <c r="C11" i="3"/>
  <c r="F10" i="3"/>
  <c r="C10" i="3"/>
  <c r="F9" i="3"/>
  <c r="C9" i="3"/>
  <c r="F16" i="2"/>
  <c r="C16" i="2"/>
  <c r="F15" i="2"/>
  <c r="C15" i="2"/>
  <c r="F14" i="2"/>
  <c r="C14" i="2"/>
  <c r="C13" i="2"/>
  <c r="F12" i="2"/>
  <c r="C12" i="2"/>
  <c r="F11" i="2"/>
  <c r="C11" i="2"/>
  <c r="F10" i="2"/>
  <c r="C10" i="2"/>
  <c r="F9" i="2"/>
  <c r="C9" i="2"/>
  <c r="B19" i="1"/>
  <c r="C12" i="3" l="1"/>
</calcChain>
</file>

<file path=xl/sharedStrings.xml><?xml version="1.0" encoding="utf-8"?>
<sst xmlns="http://schemas.openxmlformats.org/spreadsheetml/2006/main" count="160" uniqueCount="69">
  <si>
    <t xml:space="preserve">Общие сведения о страховых премиях  и  выплатах  </t>
  </si>
  <si>
    <t xml:space="preserve">  за  2009 год </t>
  </si>
  <si>
    <t>Виды страхования</t>
  </si>
  <si>
    <t xml:space="preserve">Страховые премии </t>
  </si>
  <si>
    <t>Выплаты</t>
  </si>
  <si>
    <t>млрд. руб.</t>
  </si>
  <si>
    <t>% к общей сумме</t>
  </si>
  <si>
    <t xml:space="preserve"> % к соответст-вующему периоду предыду-щего года</t>
  </si>
  <si>
    <t>% к соответст-вующему периоду предыду-щего года</t>
  </si>
  <si>
    <t>страхование жизни</t>
  </si>
  <si>
    <t>личное страхование (кроме страхования жизни)</t>
  </si>
  <si>
    <t>страхование имущества</t>
  </si>
  <si>
    <t>страхование ответственности</t>
  </si>
  <si>
    <t>страхование предпринимательских и финансовых рисков*</t>
  </si>
  <si>
    <t>-</t>
  </si>
  <si>
    <t>ИТОГО по  добровольным  видам страхования</t>
  </si>
  <si>
    <t>обязательное страхование гражданской ответственности владельцев транспортных средств (ОСАГО)</t>
  </si>
  <si>
    <t>обязательное страхование (кроме обязательного медицинского страхования и ОСАГО)**</t>
  </si>
  <si>
    <t>обязательное медицинское страхование</t>
  </si>
  <si>
    <t>ИТОГО по обязательным видам страхования**</t>
  </si>
  <si>
    <t>ИТОГО по  добровольным и обязательным видам страхования**</t>
  </si>
  <si>
    <t>Страховые премии и выплаты по добровольному личному страхованию</t>
  </si>
  <si>
    <t xml:space="preserve"> млрд. руб.</t>
  </si>
  <si>
    <t>страхование от несчастных случаев и болезней*</t>
  </si>
  <si>
    <t>медицинское страхование*</t>
  </si>
  <si>
    <t>ИТОГО по личному страхованию (кроме страхования жизни)</t>
  </si>
  <si>
    <t>на случай смерти, дожития до определенного возраста или срока, либо наступления иного события*</t>
  </si>
  <si>
    <t>с условием периодических страховых выплат (ренты, аннуитетов) и (или) с участием страхователя в инвестиционном доходе страховщика*</t>
  </si>
  <si>
    <t>пенсионное страхование*</t>
  </si>
  <si>
    <t>ИТОГО по страхованию жизни</t>
  </si>
  <si>
    <t>ИТОГО по добровольному личному страхованию</t>
  </si>
  <si>
    <t>Страховые премии и выплаты по добровольному  страхованию имущества</t>
  </si>
  <si>
    <t>наземного транспорта, кроме средств железнодорожного транспорта*</t>
  </si>
  <si>
    <t>железнодорожного транспорта*</t>
  </si>
  <si>
    <t>воздушного транспорта*</t>
  </si>
  <si>
    <t>водного транспорта*</t>
  </si>
  <si>
    <t>грузов*</t>
  </si>
  <si>
    <t>сельскохозяйственное страхование*</t>
  </si>
  <si>
    <t>имущества юридических лиц и граждан*</t>
  </si>
  <si>
    <t>ИТОГО по добровольному страхованию имущества</t>
  </si>
  <si>
    <r>
      <t xml:space="preserve">страхование гражданской ответственности владельцев автотранспортных средств (всего) </t>
    </r>
    <r>
      <rPr>
        <i/>
        <sz val="10"/>
        <rFont val="Times New Roman"/>
        <family val="1"/>
        <charset val="204"/>
      </rPr>
      <t>в том числе:*</t>
    </r>
  </si>
  <si>
    <t xml:space="preserve">          страхование, осуществляемое в рамках международных систем страхования*</t>
  </si>
  <si>
    <t xml:space="preserve">          кроме страхования, осуществляемого в рамках международных систем страхования*</t>
  </si>
  <si>
    <t>гражданской ответственности владельцев железнодорожного транспорта*</t>
  </si>
  <si>
    <t>0, 001</t>
  </si>
  <si>
    <t>гражданской ответственности владельцев воздушного транспорта*</t>
  </si>
  <si>
    <t>гражданской ответственности владельцев водного транспорта*</t>
  </si>
  <si>
    <t>гражданской ответственности организаций, эксплуатирующих опасные объекты*</t>
  </si>
  <si>
    <t>гражданской ответственности за неисполнение или ненадлежащее исполнение обязательств по договору*</t>
  </si>
  <si>
    <t>иных видов ответственности*</t>
  </si>
  <si>
    <t>ИТОГО по добровольному страхованию ответственности</t>
  </si>
  <si>
    <t>Страховые премии и  выплаты по  обязательным</t>
  </si>
  <si>
    <t xml:space="preserve"> видам страхования</t>
  </si>
  <si>
    <t>личное страхование пассажиров (туристов, экскурсантов)</t>
  </si>
  <si>
    <t>личное страхование работников налоговых органов</t>
  </si>
  <si>
    <t>личное страхование жизни и здоровья военнослужащих и приравненных к ним в обязательном государственном страховании лиц</t>
  </si>
  <si>
    <t>страхование гражданской ответственности владельцев транспортных средств</t>
  </si>
  <si>
    <t>Страховые премии  и выплаты</t>
  </si>
  <si>
    <t>(кроме обязательного медицинского страхования)</t>
  </si>
  <si>
    <t>по федеральным округам</t>
  </si>
  <si>
    <t xml:space="preserve">Центральный федеральный округ </t>
  </si>
  <si>
    <t xml:space="preserve">Северо-Западный федеральный округ </t>
  </si>
  <si>
    <t xml:space="preserve">Южный федеральный округ </t>
  </si>
  <si>
    <t xml:space="preserve">Приволжский федеральный округ </t>
  </si>
  <si>
    <t xml:space="preserve">Уральский федеральный округ </t>
  </si>
  <si>
    <t xml:space="preserve">Сибирский федеральный округ </t>
  </si>
  <si>
    <t xml:space="preserve">Дальневосточный федеральный округ </t>
  </si>
  <si>
    <t>ИТОГО по федеральным округам**</t>
  </si>
  <si>
    <t>Страховые премии и  выплаты по  добровольному страхованию  ответственности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</si>
</sst>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0"/>
    <numFmt numFmtId="167" formatCode="0.000"/>
    <numFmt numFmtId="168" formatCode="0.0000"/>
  </numFmts>
  <fonts count="8" x14ac:knownFonts="1"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7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3" fillId="0" borderId="7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/>
    </xf>
    <xf numFmtId="0" fontId="4" fillId="0" borderId="7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166" fontId="3" fillId="0" borderId="7" xfId="0" applyNumberFormat="1" applyFont="1" applyBorder="1" applyAlignment="1">
      <alignment horizontal="right" vertical="center" wrapText="1"/>
    </xf>
    <xf numFmtId="167" fontId="3" fillId="0" borderId="7" xfId="0" applyNumberFormat="1" applyFont="1" applyBorder="1" applyAlignment="1">
      <alignment horizontal="right" vertical="center"/>
    </xf>
    <xf numFmtId="1" fontId="3" fillId="0" borderId="7" xfId="0" applyNumberFormat="1" applyFont="1" applyBorder="1" applyAlignment="1">
      <alignment horizontal="right" vertical="center" wrapText="1"/>
    </xf>
    <xf numFmtId="1" fontId="3" fillId="0" borderId="7" xfId="0" applyNumberFormat="1" applyFont="1" applyBorder="1" applyAlignment="1">
      <alignment vertical="center"/>
    </xf>
    <xf numFmtId="167" fontId="3" fillId="0" borderId="7" xfId="0" applyNumberFormat="1" applyFont="1" applyBorder="1" applyAlignment="1">
      <alignment horizontal="right" vertical="center" wrapText="1"/>
    </xf>
    <xf numFmtId="168" fontId="3" fillId="0" borderId="7" xfId="0" applyNumberFormat="1" applyFont="1" applyBorder="1" applyAlignment="1">
      <alignment vertical="center"/>
    </xf>
    <xf numFmtId="167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2" fontId="4" fillId="0" borderId="7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/>
    <xf numFmtId="4" fontId="3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 applyProtection="1">
      <alignment horizontal="left" wrapText="1"/>
      <protection locked="0"/>
    </xf>
    <xf numFmtId="4" fontId="4" fillId="0" borderId="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1" sqref="A21:XFD21"/>
    </sheetView>
  </sheetViews>
  <sheetFormatPr defaultRowHeight="15" x14ac:dyDescent="0.25"/>
  <cols>
    <col min="1" max="1" width="22.28515625" customWidth="1"/>
  </cols>
  <sheetData>
    <row r="1" spans="1:8" ht="19.5" x14ac:dyDescent="0.25">
      <c r="A1" s="55" t="s">
        <v>0</v>
      </c>
      <c r="B1" s="55"/>
      <c r="C1" s="55"/>
      <c r="D1" s="55"/>
      <c r="E1" s="55"/>
      <c r="F1" s="55"/>
      <c r="G1" s="55"/>
      <c r="H1" s="54"/>
    </row>
    <row r="2" spans="1:8" ht="15.75" x14ac:dyDescent="0.25">
      <c r="A2" s="55" t="s">
        <v>1</v>
      </c>
      <c r="B2" s="55"/>
      <c r="C2" s="55"/>
      <c r="D2" s="55"/>
      <c r="E2" s="55"/>
      <c r="F2" s="55"/>
      <c r="G2" s="55"/>
    </row>
    <row r="4" spans="1:8" x14ac:dyDescent="0.25">
      <c r="A4" s="45" t="s">
        <v>2</v>
      </c>
      <c r="B4" s="48" t="s">
        <v>3</v>
      </c>
      <c r="C4" s="49"/>
      <c r="D4" s="50"/>
      <c r="E4" s="48" t="s">
        <v>4</v>
      </c>
      <c r="F4" s="49"/>
      <c r="G4" s="50"/>
    </row>
    <row r="5" spans="1:8" x14ac:dyDescent="0.25">
      <c r="A5" s="46"/>
      <c r="B5" s="42" t="s">
        <v>5</v>
      </c>
      <c r="C5" s="42" t="s">
        <v>6</v>
      </c>
      <c r="D5" s="42" t="s">
        <v>7</v>
      </c>
      <c r="E5" s="42" t="s">
        <v>5</v>
      </c>
      <c r="F5" s="42" t="s">
        <v>6</v>
      </c>
      <c r="G5" s="42" t="s">
        <v>8</v>
      </c>
    </row>
    <row r="6" spans="1:8" x14ac:dyDescent="0.25">
      <c r="A6" s="46"/>
      <c r="B6" s="43"/>
      <c r="C6" s="43"/>
      <c r="D6" s="43"/>
      <c r="E6" s="43"/>
      <c r="F6" s="43"/>
      <c r="G6" s="43"/>
    </row>
    <row r="7" spans="1:8" x14ac:dyDescent="0.25">
      <c r="A7" s="46"/>
      <c r="B7" s="43"/>
      <c r="C7" s="43"/>
      <c r="D7" s="43"/>
      <c r="E7" s="43"/>
      <c r="F7" s="43"/>
      <c r="G7" s="43"/>
    </row>
    <row r="8" spans="1:8" x14ac:dyDescent="0.25">
      <c r="A8" s="46"/>
      <c r="B8" s="43"/>
      <c r="C8" s="43"/>
      <c r="D8" s="43"/>
      <c r="E8" s="43"/>
      <c r="F8" s="43"/>
      <c r="G8" s="43"/>
    </row>
    <row r="9" spans="1:8" x14ac:dyDescent="0.25">
      <c r="A9" s="47"/>
      <c r="B9" s="44"/>
      <c r="C9" s="44"/>
      <c r="D9" s="44"/>
      <c r="E9" s="44"/>
      <c r="F9" s="44"/>
      <c r="G9" s="44"/>
    </row>
    <row r="10" spans="1:8" ht="31.5" customHeight="1" x14ac:dyDescent="0.25">
      <c r="A10" s="1" t="s">
        <v>9</v>
      </c>
      <c r="B10" s="2">
        <v>15.72</v>
      </c>
      <c r="C10" s="3">
        <v>1.6</v>
      </c>
      <c r="D10" s="3">
        <v>81.5</v>
      </c>
      <c r="E10" s="2">
        <v>5.35</v>
      </c>
      <c r="F10" s="3">
        <v>0.7</v>
      </c>
      <c r="G10" s="3">
        <v>89.3</v>
      </c>
    </row>
    <row r="11" spans="1:8" ht="63.75" x14ac:dyDescent="0.25">
      <c r="A11" s="1" t="s">
        <v>10</v>
      </c>
      <c r="B11" s="2">
        <v>101.76</v>
      </c>
      <c r="C11" s="3">
        <v>10.4</v>
      </c>
      <c r="D11" s="3">
        <v>93.9</v>
      </c>
      <c r="E11" s="2">
        <v>68.66</v>
      </c>
      <c r="F11" s="3">
        <v>9.3000000000000007</v>
      </c>
      <c r="G11" s="3">
        <v>110.4</v>
      </c>
    </row>
    <row r="12" spans="1:8" ht="51" x14ac:dyDescent="0.25">
      <c r="A12" s="1" t="s">
        <v>11</v>
      </c>
      <c r="B12" s="2">
        <v>269.67</v>
      </c>
      <c r="C12" s="3">
        <v>27.6</v>
      </c>
      <c r="D12" s="3">
        <v>84.4</v>
      </c>
      <c r="E12" s="2">
        <v>150.54</v>
      </c>
      <c r="F12" s="3">
        <v>20.5</v>
      </c>
      <c r="G12" s="3">
        <v>118.9</v>
      </c>
    </row>
    <row r="13" spans="1:8" ht="51" x14ac:dyDescent="0.25">
      <c r="A13" s="1" t="s">
        <v>12</v>
      </c>
      <c r="B13" s="2">
        <v>26.03</v>
      </c>
      <c r="C13" s="3">
        <v>2.6</v>
      </c>
      <c r="D13" s="3">
        <v>115.7</v>
      </c>
      <c r="E13" s="2">
        <v>2.99</v>
      </c>
      <c r="F13" s="3">
        <v>0.4</v>
      </c>
      <c r="G13" s="3">
        <v>114.1</v>
      </c>
    </row>
    <row r="14" spans="1:8" ht="38.25" x14ac:dyDescent="0.25">
      <c r="A14" s="1" t="s">
        <v>13</v>
      </c>
      <c r="B14" s="2">
        <v>7.67</v>
      </c>
      <c r="C14" s="3">
        <v>0.8</v>
      </c>
      <c r="D14" s="3" t="s">
        <v>14</v>
      </c>
      <c r="E14" s="2">
        <v>1.98</v>
      </c>
      <c r="F14" s="3">
        <v>0.3</v>
      </c>
      <c r="G14" s="3" t="s">
        <v>14</v>
      </c>
    </row>
    <row r="15" spans="1:8" ht="38.25" x14ac:dyDescent="0.25">
      <c r="A15" s="9" t="s">
        <v>15</v>
      </c>
      <c r="B15" s="4">
        <v>420.85</v>
      </c>
      <c r="C15" s="5">
        <v>43</v>
      </c>
      <c r="D15" s="6">
        <v>89.6</v>
      </c>
      <c r="E15" s="4">
        <v>229.52</v>
      </c>
      <c r="F15" s="5">
        <v>31.2</v>
      </c>
      <c r="G15" s="6">
        <v>116.3</v>
      </c>
    </row>
    <row r="16" spans="1:8" ht="63.75" x14ac:dyDescent="0.25">
      <c r="A16" s="7" t="s">
        <v>16</v>
      </c>
      <c r="B16" s="2">
        <v>85.77</v>
      </c>
      <c r="C16" s="8">
        <v>8.8000000000000007</v>
      </c>
      <c r="D16" s="3">
        <v>106.6</v>
      </c>
      <c r="E16" s="2">
        <v>49.85</v>
      </c>
      <c r="F16" s="8">
        <v>6.8</v>
      </c>
      <c r="G16" s="3">
        <v>104.1</v>
      </c>
    </row>
    <row r="17" spans="1:7" ht="86.25" customHeight="1" x14ac:dyDescent="0.25">
      <c r="A17" s="1" t="s">
        <v>17</v>
      </c>
      <c r="B17" s="2">
        <v>7.03</v>
      </c>
      <c r="C17" s="8">
        <v>0.7</v>
      </c>
      <c r="D17" s="3">
        <v>92.6</v>
      </c>
      <c r="E17" s="2">
        <v>5.94</v>
      </c>
      <c r="F17" s="8">
        <v>0.8</v>
      </c>
      <c r="G17" s="3">
        <v>95.5</v>
      </c>
    </row>
    <row r="18" spans="1:7" ht="55.5" customHeight="1" x14ac:dyDescent="0.25">
      <c r="A18" s="1" t="s">
        <v>18</v>
      </c>
      <c r="B18" s="2">
        <v>464.24</v>
      </c>
      <c r="C18" s="8">
        <v>47.5</v>
      </c>
      <c r="D18" s="3">
        <v>116.9</v>
      </c>
      <c r="E18" s="3">
        <v>449.3</v>
      </c>
      <c r="F18" s="8">
        <v>61.2</v>
      </c>
      <c r="G18" s="3">
        <v>119.4</v>
      </c>
    </row>
    <row r="19" spans="1:7" ht="48.75" customHeight="1" x14ac:dyDescent="0.25">
      <c r="A19" s="9" t="s">
        <v>19</v>
      </c>
      <c r="B19" s="4">
        <f>B16+B17+B18</f>
        <v>557.04</v>
      </c>
      <c r="C19" s="5">
        <v>57</v>
      </c>
      <c r="D19" s="6">
        <v>114.8</v>
      </c>
      <c r="E19" s="6">
        <v>505.1</v>
      </c>
      <c r="F19" s="5">
        <v>68.8</v>
      </c>
      <c r="G19" s="6">
        <v>117.4</v>
      </c>
    </row>
    <row r="20" spans="1:7" ht="58.5" customHeight="1" x14ac:dyDescent="0.25">
      <c r="A20" s="9" t="s">
        <v>20</v>
      </c>
      <c r="B20" s="4">
        <v>977.89</v>
      </c>
      <c r="C20" s="6">
        <v>100</v>
      </c>
      <c r="D20" s="6">
        <v>102.4</v>
      </c>
      <c r="E20" s="4">
        <v>734.62</v>
      </c>
      <c r="F20" s="6">
        <v>100</v>
      </c>
      <c r="G20" s="6">
        <v>117</v>
      </c>
    </row>
  </sheetData>
  <mergeCells count="11">
    <mergeCell ref="G5:G9"/>
    <mergeCell ref="A2:G2"/>
    <mergeCell ref="A4:A9"/>
    <mergeCell ref="B4:D4"/>
    <mergeCell ref="E4:G4"/>
    <mergeCell ref="B5:B9"/>
    <mergeCell ref="C5:C9"/>
    <mergeCell ref="D5:D9"/>
    <mergeCell ref="E5:E9"/>
    <mergeCell ref="F5:F9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13" workbookViewId="0">
      <selection sqref="A1:G1"/>
    </sheetView>
  </sheetViews>
  <sheetFormatPr defaultRowHeight="15" x14ac:dyDescent="0.25"/>
  <cols>
    <col min="1" max="1" width="16.7109375" customWidth="1"/>
  </cols>
  <sheetData>
    <row r="1" spans="1:10" ht="33.75" customHeight="1" x14ac:dyDescent="0.25">
      <c r="A1" s="58" t="s">
        <v>21</v>
      </c>
      <c r="B1" s="58"/>
      <c r="C1" s="58"/>
      <c r="D1" s="58"/>
      <c r="E1" s="58"/>
      <c r="F1" s="58"/>
      <c r="G1" s="58"/>
      <c r="H1" s="57"/>
      <c r="I1" s="57"/>
      <c r="J1" s="57"/>
    </row>
    <row r="3" spans="1:10" x14ac:dyDescent="0.25">
      <c r="A3" s="51" t="s">
        <v>2</v>
      </c>
      <c r="B3" s="48" t="s">
        <v>3</v>
      </c>
      <c r="C3" s="49"/>
      <c r="D3" s="50"/>
      <c r="E3" s="48" t="s">
        <v>4</v>
      </c>
      <c r="F3" s="49"/>
      <c r="G3" s="50"/>
    </row>
    <row r="4" spans="1:10" x14ac:dyDescent="0.25">
      <c r="A4" s="52"/>
      <c r="B4" s="42" t="s">
        <v>22</v>
      </c>
      <c r="C4" s="42" t="s">
        <v>6</v>
      </c>
      <c r="D4" s="42" t="s">
        <v>8</v>
      </c>
      <c r="E4" s="42" t="s">
        <v>22</v>
      </c>
      <c r="F4" s="42" t="s">
        <v>6</v>
      </c>
      <c r="G4" s="42" t="s">
        <v>8</v>
      </c>
    </row>
    <row r="5" spans="1:10" x14ac:dyDescent="0.25">
      <c r="A5" s="52"/>
      <c r="B5" s="43"/>
      <c r="C5" s="43"/>
      <c r="D5" s="43"/>
      <c r="E5" s="43"/>
      <c r="F5" s="43"/>
      <c r="G5" s="43"/>
    </row>
    <row r="6" spans="1:10" x14ac:dyDescent="0.25">
      <c r="A6" s="52"/>
      <c r="B6" s="43"/>
      <c r="C6" s="43"/>
      <c r="D6" s="43"/>
      <c r="E6" s="43"/>
      <c r="F6" s="43"/>
      <c r="G6" s="43"/>
    </row>
    <row r="7" spans="1:10" x14ac:dyDescent="0.25">
      <c r="A7" s="52"/>
      <c r="B7" s="43"/>
      <c r="C7" s="43"/>
      <c r="D7" s="43"/>
      <c r="E7" s="43"/>
      <c r="F7" s="43"/>
      <c r="G7" s="43"/>
    </row>
    <row r="8" spans="1:10" x14ac:dyDescent="0.25">
      <c r="A8" s="53"/>
      <c r="B8" s="44"/>
      <c r="C8" s="44"/>
      <c r="D8" s="44"/>
      <c r="E8" s="44"/>
      <c r="F8" s="44"/>
      <c r="G8" s="44"/>
    </row>
    <row r="9" spans="1:10" ht="89.25" x14ac:dyDescent="0.25">
      <c r="A9" s="1" t="s">
        <v>23</v>
      </c>
      <c r="B9" s="10">
        <v>26.96</v>
      </c>
      <c r="C9" s="11">
        <f>B9/B16*100</f>
        <v>22.948586993530814</v>
      </c>
      <c r="D9" s="12" t="s">
        <v>14</v>
      </c>
      <c r="E9" s="10">
        <v>5.17</v>
      </c>
      <c r="F9" s="3">
        <f>E9/E16*100</f>
        <v>6.9855424942575324</v>
      </c>
      <c r="G9" s="12" t="s">
        <v>14</v>
      </c>
    </row>
    <row r="10" spans="1:10" ht="51" x14ac:dyDescent="0.25">
      <c r="A10" s="1" t="s">
        <v>24</v>
      </c>
      <c r="B10" s="13">
        <v>74.8</v>
      </c>
      <c r="C10" s="11">
        <f>B10/B16*100</f>
        <v>63.670411985018724</v>
      </c>
      <c r="D10" s="3" t="s">
        <v>14</v>
      </c>
      <c r="E10" s="10">
        <v>63.49</v>
      </c>
      <c r="F10" s="3">
        <f>E10/E16*100</f>
        <v>85.785704634508846</v>
      </c>
      <c r="G10" s="3" t="s">
        <v>14</v>
      </c>
    </row>
    <row r="11" spans="1:10" ht="102" x14ac:dyDescent="0.25">
      <c r="A11" s="9" t="s">
        <v>25</v>
      </c>
      <c r="B11" s="14">
        <v>101.76</v>
      </c>
      <c r="C11" s="15">
        <f>B11/B16*100</f>
        <v>86.618998978549541</v>
      </c>
      <c r="D11" s="6">
        <v>93.9</v>
      </c>
      <c r="E11" s="14">
        <v>68.66</v>
      </c>
      <c r="F11" s="6">
        <f>E11/E16*100</f>
        <v>92.771247128766376</v>
      </c>
      <c r="G11" s="6">
        <v>110.4</v>
      </c>
    </row>
    <row r="12" spans="1:10" ht="165.75" x14ac:dyDescent="0.25">
      <c r="A12" s="1" t="s">
        <v>26</v>
      </c>
      <c r="B12" s="10">
        <v>12.65</v>
      </c>
      <c r="C12" s="11">
        <f>B12/B16*100</f>
        <v>10.767790262172285</v>
      </c>
      <c r="D12" s="12" t="s">
        <v>14</v>
      </c>
      <c r="E12" s="10">
        <v>4.34</v>
      </c>
      <c r="F12" s="3">
        <f>E12/E16*100</f>
        <v>5.864072422645588</v>
      </c>
      <c r="G12" s="12" t="s">
        <v>14</v>
      </c>
    </row>
    <row r="13" spans="1:10" ht="229.5" x14ac:dyDescent="0.25">
      <c r="A13" s="1" t="s">
        <v>27</v>
      </c>
      <c r="B13" s="10">
        <v>1.78</v>
      </c>
      <c r="C13" s="11">
        <f>B13/B16*100</f>
        <v>1.5151515151515151</v>
      </c>
      <c r="D13" s="3" t="s">
        <v>14</v>
      </c>
      <c r="E13" s="10">
        <v>0.49</v>
      </c>
      <c r="F13" s="3">
        <v>0.6</v>
      </c>
      <c r="G13" s="3" t="s">
        <v>14</v>
      </c>
    </row>
    <row r="14" spans="1:10" ht="51" x14ac:dyDescent="0.25">
      <c r="A14" s="1" t="s">
        <v>28</v>
      </c>
      <c r="B14" s="10">
        <v>1.29</v>
      </c>
      <c r="C14" s="11">
        <f>B14/B16*100</f>
        <v>1.0980592441266599</v>
      </c>
      <c r="D14" s="3" t="s">
        <v>14</v>
      </c>
      <c r="E14" s="10">
        <v>0.52</v>
      </c>
      <c r="F14" s="3">
        <f>E14/E16*100</f>
        <v>0.70260775570868794</v>
      </c>
      <c r="G14" s="3" t="s">
        <v>14</v>
      </c>
    </row>
    <row r="15" spans="1:10" ht="51" x14ac:dyDescent="0.25">
      <c r="A15" s="9" t="s">
        <v>29</v>
      </c>
      <c r="B15" s="14">
        <v>15.72</v>
      </c>
      <c r="C15" s="15">
        <f>B15/B16*100</f>
        <v>13.381001021450459</v>
      </c>
      <c r="D15" s="6">
        <v>81.5</v>
      </c>
      <c r="E15" s="14">
        <v>5.35</v>
      </c>
      <c r="F15" s="6">
        <f>E15/E16*100</f>
        <v>7.2287528712336169</v>
      </c>
      <c r="G15" s="6">
        <v>89.3</v>
      </c>
    </row>
    <row r="16" spans="1:10" ht="51" x14ac:dyDescent="0.25">
      <c r="A16" s="16" t="s">
        <v>30</v>
      </c>
      <c r="B16" s="14">
        <v>117.48</v>
      </c>
      <c r="C16" s="15">
        <f>B16/B16*100</f>
        <v>100</v>
      </c>
      <c r="D16" s="6">
        <v>92</v>
      </c>
      <c r="E16" s="14">
        <v>74.010000000000005</v>
      </c>
      <c r="F16" s="6">
        <f>E16/E16*100</f>
        <v>100</v>
      </c>
      <c r="G16" s="6">
        <v>108.5</v>
      </c>
    </row>
  </sheetData>
  <mergeCells count="10">
    <mergeCell ref="A3:A8"/>
    <mergeCell ref="B3:D3"/>
    <mergeCell ref="E3:G3"/>
    <mergeCell ref="B4:B8"/>
    <mergeCell ref="C4:C8"/>
    <mergeCell ref="D4:D8"/>
    <mergeCell ref="E4:E8"/>
    <mergeCell ref="F4:F8"/>
    <mergeCell ref="G4:G8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sqref="A1:G1"/>
    </sheetView>
  </sheetViews>
  <sheetFormatPr defaultRowHeight="15" x14ac:dyDescent="0.25"/>
  <cols>
    <col min="1" max="1" width="18.7109375" customWidth="1"/>
  </cols>
  <sheetData>
    <row r="1" spans="1:9" ht="43.5" customHeight="1" x14ac:dyDescent="0.25">
      <c r="A1" s="58" t="s">
        <v>31</v>
      </c>
      <c r="B1" s="58"/>
      <c r="C1" s="58"/>
      <c r="D1" s="58"/>
      <c r="E1" s="58"/>
      <c r="F1" s="58"/>
      <c r="G1" s="58"/>
      <c r="H1" s="17"/>
      <c r="I1" s="17"/>
    </row>
    <row r="3" spans="1:9" x14ac:dyDescent="0.25">
      <c r="A3" s="45" t="s">
        <v>2</v>
      </c>
      <c r="B3" s="48" t="s">
        <v>3</v>
      </c>
      <c r="C3" s="49"/>
      <c r="D3" s="50"/>
      <c r="E3" s="48" t="s">
        <v>4</v>
      </c>
      <c r="F3" s="49"/>
      <c r="G3" s="50"/>
    </row>
    <row r="4" spans="1:9" x14ac:dyDescent="0.25">
      <c r="A4" s="46"/>
      <c r="B4" s="42" t="s">
        <v>5</v>
      </c>
      <c r="C4" s="42" t="s">
        <v>6</v>
      </c>
      <c r="D4" s="42" t="s">
        <v>8</v>
      </c>
      <c r="E4" s="42" t="s">
        <v>5</v>
      </c>
      <c r="F4" s="42" t="s">
        <v>6</v>
      </c>
      <c r="G4" s="42" t="s">
        <v>8</v>
      </c>
    </row>
    <row r="5" spans="1:9" x14ac:dyDescent="0.25">
      <c r="A5" s="46"/>
      <c r="B5" s="43"/>
      <c r="C5" s="43"/>
      <c r="D5" s="43"/>
      <c r="E5" s="43"/>
      <c r="F5" s="43"/>
      <c r="G5" s="43"/>
    </row>
    <row r="6" spans="1:9" x14ac:dyDescent="0.25">
      <c r="A6" s="46"/>
      <c r="B6" s="43"/>
      <c r="C6" s="43"/>
      <c r="D6" s="43"/>
      <c r="E6" s="43"/>
      <c r="F6" s="43"/>
      <c r="G6" s="43"/>
    </row>
    <row r="7" spans="1:9" x14ac:dyDescent="0.25">
      <c r="A7" s="46"/>
      <c r="B7" s="43"/>
      <c r="C7" s="43"/>
      <c r="D7" s="43"/>
      <c r="E7" s="43"/>
      <c r="F7" s="43"/>
      <c r="G7" s="43"/>
    </row>
    <row r="8" spans="1:9" x14ac:dyDescent="0.25">
      <c r="A8" s="47"/>
      <c r="B8" s="44"/>
      <c r="C8" s="44"/>
      <c r="D8" s="44"/>
      <c r="E8" s="44"/>
      <c r="F8" s="44"/>
      <c r="G8" s="44"/>
    </row>
    <row r="9" spans="1:9" ht="114.75" x14ac:dyDescent="0.25">
      <c r="A9" s="18" t="s">
        <v>32</v>
      </c>
      <c r="B9" s="10">
        <v>137.63</v>
      </c>
      <c r="C9" s="19">
        <f>B9/B16*100</f>
        <v>51.036451959802733</v>
      </c>
      <c r="D9" s="20" t="s">
        <v>14</v>
      </c>
      <c r="E9" s="10">
        <v>119.51</v>
      </c>
      <c r="F9" s="19">
        <f>E9/E16*100</f>
        <v>79.387538195828355</v>
      </c>
      <c r="G9" s="20" t="s">
        <v>14</v>
      </c>
    </row>
    <row r="10" spans="1:9" ht="51" x14ac:dyDescent="0.25">
      <c r="A10" s="18" t="s">
        <v>33</v>
      </c>
      <c r="B10" s="13">
        <v>0.9</v>
      </c>
      <c r="C10" s="19">
        <f>B10/B16*100</f>
        <v>0.33374123929246863</v>
      </c>
      <c r="D10" s="20" t="s">
        <v>14</v>
      </c>
      <c r="E10" s="10">
        <v>0.121</v>
      </c>
      <c r="F10" s="19">
        <f>E10/E16*100</f>
        <v>8.037730835658298E-2</v>
      </c>
      <c r="G10" s="20" t="s">
        <v>14</v>
      </c>
    </row>
    <row r="11" spans="1:9" ht="51" x14ac:dyDescent="0.25">
      <c r="A11" s="18" t="s">
        <v>34</v>
      </c>
      <c r="B11" s="10">
        <v>4.78</v>
      </c>
      <c r="C11" s="19">
        <f>B11/B16*100</f>
        <v>1.7725368042422223</v>
      </c>
      <c r="D11" s="20" t="s">
        <v>14</v>
      </c>
      <c r="E11" s="10">
        <v>2.89</v>
      </c>
      <c r="F11" s="19">
        <f>E11/E16*100</f>
        <v>1.9197555466985521</v>
      </c>
      <c r="G11" s="20" t="s">
        <v>14</v>
      </c>
    </row>
    <row r="12" spans="1:9" ht="38.25" x14ac:dyDescent="0.25">
      <c r="A12" s="18" t="s">
        <v>35</v>
      </c>
      <c r="B12" s="13">
        <v>3.6</v>
      </c>
      <c r="C12" s="19">
        <f>B12/B16*100</f>
        <v>1.3349649571698745</v>
      </c>
      <c r="D12" s="20" t="s">
        <v>14</v>
      </c>
      <c r="E12" s="10">
        <v>2.2200000000000002</v>
      </c>
      <c r="F12" s="19">
        <f>E12/E16*100</f>
        <v>1.4746911119968116</v>
      </c>
      <c r="G12" s="20" t="s">
        <v>14</v>
      </c>
    </row>
    <row r="13" spans="1:9" x14ac:dyDescent="0.25">
      <c r="A13" s="18" t="s">
        <v>36</v>
      </c>
      <c r="B13" s="10">
        <v>15.53</v>
      </c>
      <c r="C13" s="19">
        <f>B13/B16*100</f>
        <v>5.7588904957911531</v>
      </c>
      <c r="D13" s="20" t="s">
        <v>14</v>
      </c>
      <c r="E13" s="10">
        <v>2.5099999999999998</v>
      </c>
      <c r="F13" s="19">
        <f>E13/E16*100</f>
        <v>1.667330941942341</v>
      </c>
      <c r="G13" s="20" t="s">
        <v>14</v>
      </c>
    </row>
    <row r="14" spans="1:9" ht="63.75" x14ac:dyDescent="0.25">
      <c r="A14" s="18" t="s">
        <v>37</v>
      </c>
      <c r="B14" s="10">
        <v>11.54</v>
      </c>
      <c r="C14" s="19">
        <f>B14/B16*100</f>
        <v>4.2793043349278754</v>
      </c>
      <c r="D14" s="20" t="s">
        <v>14</v>
      </c>
      <c r="E14" s="10">
        <v>6.12</v>
      </c>
      <c r="F14" s="19">
        <v>4</v>
      </c>
      <c r="G14" s="20" t="s">
        <v>14</v>
      </c>
    </row>
    <row r="15" spans="1:9" ht="63.75" x14ac:dyDescent="0.25">
      <c r="A15" s="18" t="s">
        <v>38</v>
      </c>
      <c r="B15" s="10">
        <v>95.69</v>
      </c>
      <c r="C15" s="19">
        <f>B15/B16*100</f>
        <v>35.484110208773686</v>
      </c>
      <c r="D15" s="20" t="s">
        <v>14</v>
      </c>
      <c r="E15" s="10">
        <v>17.170000000000002</v>
      </c>
      <c r="F15" s="19">
        <f>E15/E16*100</f>
        <v>11.405606483326693</v>
      </c>
      <c r="G15" s="20" t="s">
        <v>14</v>
      </c>
    </row>
    <row r="16" spans="1:9" ht="102" x14ac:dyDescent="0.25">
      <c r="A16" s="21" t="s">
        <v>39</v>
      </c>
      <c r="B16" s="14">
        <f>SUM(B9:B15)</f>
        <v>269.66999999999996</v>
      </c>
      <c r="C16" s="22">
        <f>B16/B16*100</f>
        <v>100</v>
      </c>
      <c r="D16" s="15">
        <v>84.4</v>
      </c>
      <c r="E16" s="14">
        <v>150.54</v>
      </c>
      <c r="F16" s="22">
        <f>E16/E16*100</f>
        <v>100</v>
      </c>
      <c r="G16" s="15">
        <v>118.9</v>
      </c>
    </row>
  </sheetData>
  <mergeCells count="10">
    <mergeCell ref="A1:G1"/>
    <mergeCell ref="A3:A8"/>
    <mergeCell ref="B3:D3"/>
    <mergeCell ref="E3:G3"/>
    <mergeCell ref="B4:B8"/>
    <mergeCell ref="C4:C8"/>
    <mergeCell ref="D4:D8"/>
    <mergeCell ref="E4:E8"/>
    <mergeCell ref="F4:F8"/>
    <mergeCell ref="G4:G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G1"/>
    </sheetView>
  </sheetViews>
  <sheetFormatPr defaultRowHeight="15" x14ac:dyDescent="0.25"/>
  <cols>
    <col min="1" max="1" width="16.28515625" customWidth="1"/>
  </cols>
  <sheetData>
    <row r="1" spans="1:9" ht="39" customHeight="1" x14ac:dyDescent="0.35">
      <c r="A1" s="61" t="s">
        <v>68</v>
      </c>
      <c r="B1" s="61"/>
      <c r="C1" s="61"/>
      <c r="D1" s="61"/>
      <c r="E1" s="61"/>
      <c r="F1" s="61"/>
      <c r="G1" s="61"/>
      <c r="H1" s="60"/>
      <c r="I1" s="60"/>
    </row>
    <row r="2" spans="1:9" ht="19.5" x14ac:dyDescent="0.35">
      <c r="A2" s="59"/>
      <c r="B2" s="59"/>
      <c r="C2" s="59"/>
      <c r="D2" s="59"/>
      <c r="E2" s="59"/>
      <c r="F2" s="59"/>
      <c r="G2" s="59"/>
    </row>
    <row r="4" spans="1:9" x14ac:dyDescent="0.25">
      <c r="A4" s="45" t="s">
        <v>2</v>
      </c>
      <c r="B4" s="48" t="s">
        <v>3</v>
      </c>
      <c r="C4" s="49"/>
      <c r="D4" s="50"/>
      <c r="E4" s="48" t="s">
        <v>4</v>
      </c>
      <c r="F4" s="49"/>
      <c r="G4" s="50"/>
    </row>
    <row r="5" spans="1:9" x14ac:dyDescent="0.25">
      <c r="A5" s="46"/>
      <c r="B5" s="42" t="s">
        <v>5</v>
      </c>
      <c r="C5" s="42" t="s">
        <v>6</v>
      </c>
      <c r="D5" s="42" t="s">
        <v>8</v>
      </c>
      <c r="E5" s="42" t="s">
        <v>5</v>
      </c>
      <c r="F5" s="42" t="s">
        <v>6</v>
      </c>
      <c r="G5" s="42" t="s">
        <v>8</v>
      </c>
    </row>
    <row r="6" spans="1:9" x14ac:dyDescent="0.25">
      <c r="A6" s="46"/>
      <c r="B6" s="43"/>
      <c r="C6" s="43"/>
      <c r="D6" s="43"/>
      <c r="E6" s="43"/>
      <c r="F6" s="43"/>
      <c r="G6" s="43"/>
    </row>
    <row r="7" spans="1:9" x14ac:dyDescent="0.25">
      <c r="A7" s="46"/>
      <c r="B7" s="43"/>
      <c r="C7" s="43"/>
      <c r="D7" s="43"/>
      <c r="E7" s="43"/>
      <c r="F7" s="43"/>
      <c r="G7" s="43"/>
    </row>
    <row r="8" spans="1:9" x14ac:dyDescent="0.25">
      <c r="A8" s="46"/>
      <c r="B8" s="43"/>
      <c r="C8" s="43"/>
      <c r="D8" s="43"/>
      <c r="E8" s="43"/>
      <c r="F8" s="43"/>
      <c r="G8" s="43"/>
    </row>
    <row r="9" spans="1:9" x14ac:dyDescent="0.25">
      <c r="A9" s="47"/>
      <c r="B9" s="44"/>
      <c r="C9" s="44"/>
      <c r="D9" s="44"/>
      <c r="E9" s="44"/>
      <c r="F9" s="44"/>
      <c r="G9" s="44"/>
    </row>
    <row r="10" spans="1:9" ht="178.5" x14ac:dyDescent="0.25">
      <c r="A10" s="23" t="s">
        <v>40</v>
      </c>
      <c r="B10" s="10">
        <v>3.92</v>
      </c>
      <c r="C10" s="3">
        <f>B10/B19*100</f>
        <v>15.059546676911257</v>
      </c>
      <c r="D10" s="11" t="s">
        <v>14</v>
      </c>
      <c r="E10" s="10">
        <v>0.63</v>
      </c>
      <c r="F10" s="19">
        <f>E10/E19*100</f>
        <v>21.070234113712374</v>
      </c>
      <c r="G10" s="20" t="s">
        <v>14</v>
      </c>
    </row>
    <row r="11" spans="1:9" ht="140.25" x14ac:dyDescent="0.25">
      <c r="A11" s="24" t="s">
        <v>41</v>
      </c>
      <c r="B11" s="10">
        <v>1.69</v>
      </c>
      <c r="C11" s="3">
        <f>B11/B19*100</f>
        <v>6.4925086438724549</v>
      </c>
      <c r="D11" s="11" t="s">
        <v>14</v>
      </c>
      <c r="E11" s="25">
        <v>0.03</v>
      </c>
      <c r="F11" s="19">
        <f>E11/E19*100</f>
        <v>1.0033444816053509</v>
      </c>
      <c r="G11" s="20" t="s">
        <v>14</v>
      </c>
    </row>
    <row r="12" spans="1:9" ht="153" x14ac:dyDescent="0.25">
      <c r="A12" s="24" t="s">
        <v>42</v>
      </c>
      <c r="B12" s="10">
        <v>2.23</v>
      </c>
      <c r="C12" s="3">
        <f>B12/B19*100</f>
        <v>8.5670380330388021</v>
      </c>
      <c r="D12" s="11" t="s">
        <v>14</v>
      </c>
      <c r="E12" s="13">
        <v>0.6</v>
      </c>
      <c r="F12" s="19">
        <f>E12/E19*100</f>
        <v>20.066889632107021</v>
      </c>
      <c r="G12" s="20" t="s">
        <v>14</v>
      </c>
    </row>
    <row r="13" spans="1:9" ht="127.5" x14ac:dyDescent="0.25">
      <c r="A13" s="26" t="s">
        <v>43</v>
      </c>
      <c r="B13" s="27" t="s">
        <v>44</v>
      </c>
      <c r="C13" s="28">
        <v>4.0000000000000001E-3</v>
      </c>
      <c r="D13" s="11" t="s">
        <v>14</v>
      </c>
      <c r="E13" s="29">
        <v>0</v>
      </c>
      <c r="F13" s="30">
        <v>0</v>
      </c>
      <c r="G13" s="20" t="s">
        <v>14</v>
      </c>
    </row>
    <row r="14" spans="1:9" ht="63.75" x14ac:dyDescent="0.25">
      <c r="A14" s="26" t="s">
        <v>45</v>
      </c>
      <c r="B14" s="10">
        <v>2.54</v>
      </c>
      <c r="C14" s="3">
        <v>9.6999999999999993</v>
      </c>
      <c r="D14" s="11" t="s">
        <v>14</v>
      </c>
      <c r="E14" s="10">
        <v>0.55000000000000004</v>
      </c>
      <c r="F14" s="19">
        <f>E14/E19*100</f>
        <v>18.394648829431436</v>
      </c>
      <c r="G14" s="20" t="s">
        <v>14</v>
      </c>
    </row>
    <row r="15" spans="1:9" ht="63.75" x14ac:dyDescent="0.25">
      <c r="A15" s="26" t="s">
        <v>46</v>
      </c>
      <c r="B15" s="10">
        <v>1.45</v>
      </c>
      <c r="C15" s="3">
        <f>B15/B19*100</f>
        <v>5.5704955820207447</v>
      </c>
      <c r="D15" s="11" t="s">
        <v>14</v>
      </c>
      <c r="E15" s="10">
        <v>0.62</v>
      </c>
      <c r="F15" s="19">
        <f>E15/E19*100</f>
        <v>20.735785953177256</v>
      </c>
      <c r="G15" s="20" t="s">
        <v>14</v>
      </c>
    </row>
    <row r="16" spans="1:9" ht="63.75" x14ac:dyDescent="0.25">
      <c r="A16" s="26" t="s">
        <v>47</v>
      </c>
      <c r="B16" s="10">
        <v>2.4300000000000002</v>
      </c>
      <c r="C16" s="3">
        <f>B16/B19*100</f>
        <v>9.3353822512485607</v>
      </c>
      <c r="D16" s="11" t="s">
        <v>14</v>
      </c>
      <c r="E16" s="10">
        <v>0.13</v>
      </c>
      <c r="F16" s="19">
        <v>4.4000000000000004</v>
      </c>
      <c r="G16" s="20" t="s">
        <v>14</v>
      </c>
    </row>
    <row r="17" spans="1:7" ht="89.25" x14ac:dyDescent="0.25">
      <c r="A17" s="1" t="s">
        <v>48</v>
      </c>
      <c r="B17" s="10">
        <v>4.34</v>
      </c>
      <c r="C17" s="3">
        <f>B17/B19*100</f>
        <v>16.673069535151747</v>
      </c>
      <c r="D17" s="11" t="s">
        <v>14</v>
      </c>
      <c r="E17" s="10">
        <v>0.12</v>
      </c>
      <c r="F17" s="19">
        <f>E17/E19*100</f>
        <v>4.0133779264214038</v>
      </c>
      <c r="G17" s="20" t="s">
        <v>14</v>
      </c>
    </row>
    <row r="18" spans="1:7" ht="25.5" x14ac:dyDescent="0.25">
      <c r="A18" s="1" t="s">
        <v>49</v>
      </c>
      <c r="B18" s="10">
        <v>11.35</v>
      </c>
      <c r="C18" s="3">
        <f>B18/B19*100</f>
        <v>43.603534383403762</v>
      </c>
      <c r="D18" s="11" t="s">
        <v>14</v>
      </c>
      <c r="E18" s="10">
        <v>0.94</v>
      </c>
      <c r="F18" s="19">
        <f>E18/E19*100</f>
        <v>31.438127090300998</v>
      </c>
      <c r="G18" s="20" t="s">
        <v>14</v>
      </c>
    </row>
    <row r="19" spans="1:7" ht="51" x14ac:dyDescent="0.25">
      <c r="A19" s="16" t="s">
        <v>50</v>
      </c>
      <c r="B19" s="14">
        <v>26.03</v>
      </c>
      <c r="C19" s="6">
        <v>100</v>
      </c>
      <c r="D19" s="15">
        <v>115.7</v>
      </c>
      <c r="E19" s="14">
        <v>2.99</v>
      </c>
      <c r="F19" s="22">
        <f>E19/E19*100</f>
        <v>100</v>
      </c>
      <c r="G19" s="15">
        <v>114.1</v>
      </c>
    </row>
  </sheetData>
  <mergeCells count="11">
    <mergeCell ref="A1:G1"/>
    <mergeCell ref="A2:G2"/>
    <mergeCell ref="A4:A9"/>
    <mergeCell ref="B4:D4"/>
    <mergeCell ref="E4:G4"/>
    <mergeCell ref="B5:B9"/>
    <mergeCell ref="C5:C9"/>
    <mergeCell ref="D5:D9"/>
    <mergeCell ref="E5:E9"/>
    <mergeCell ref="F5:F9"/>
    <mergeCell ref="G5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G2"/>
    </sheetView>
  </sheetViews>
  <sheetFormatPr defaultRowHeight="15" x14ac:dyDescent="0.25"/>
  <cols>
    <col min="1" max="1" width="20.5703125" customWidth="1"/>
  </cols>
  <sheetData>
    <row r="1" spans="1:9" ht="19.5" x14ac:dyDescent="0.25">
      <c r="A1" s="56" t="s">
        <v>51</v>
      </c>
      <c r="B1" s="56"/>
      <c r="C1" s="56"/>
      <c r="D1" s="56"/>
      <c r="E1" s="56"/>
      <c r="F1" s="56"/>
      <c r="G1" s="56"/>
      <c r="H1" s="17"/>
      <c r="I1" s="17"/>
    </row>
    <row r="2" spans="1:9" ht="19.5" x14ac:dyDescent="0.25">
      <c r="A2" s="56" t="s">
        <v>52</v>
      </c>
      <c r="B2" s="56"/>
      <c r="C2" s="56"/>
      <c r="D2" s="56"/>
      <c r="E2" s="56"/>
      <c r="F2" s="56"/>
      <c r="G2" s="56"/>
      <c r="H2" s="17"/>
    </row>
    <row r="4" spans="1:9" x14ac:dyDescent="0.25">
      <c r="A4" s="45" t="s">
        <v>2</v>
      </c>
      <c r="B4" s="48" t="s">
        <v>3</v>
      </c>
      <c r="C4" s="49"/>
      <c r="D4" s="50"/>
      <c r="E4" s="48" t="s">
        <v>4</v>
      </c>
      <c r="F4" s="49"/>
      <c r="G4" s="50"/>
    </row>
    <row r="5" spans="1:9" x14ac:dyDescent="0.25">
      <c r="A5" s="46"/>
      <c r="B5" s="42" t="s">
        <v>22</v>
      </c>
      <c r="C5" s="42" t="s">
        <v>6</v>
      </c>
      <c r="D5" s="42" t="s">
        <v>8</v>
      </c>
      <c r="E5" s="42" t="s">
        <v>22</v>
      </c>
      <c r="F5" s="42" t="s">
        <v>6</v>
      </c>
      <c r="G5" s="42" t="s">
        <v>8</v>
      </c>
    </row>
    <row r="6" spans="1:9" x14ac:dyDescent="0.25">
      <c r="A6" s="46"/>
      <c r="B6" s="43"/>
      <c r="C6" s="43"/>
      <c r="D6" s="43"/>
      <c r="E6" s="43"/>
      <c r="F6" s="43"/>
      <c r="G6" s="43"/>
    </row>
    <row r="7" spans="1:9" x14ac:dyDescent="0.25">
      <c r="A7" s="46"/>
      <c r="B7" s="43"/>
      <c r="C7" s="43"/>
      <c r="D7" s="43"/>
      <c r="E7" s="43"/>
      <c r="F7" s="43"/>
      <c r="G7" s="43"/>
    </row>
    <row r="8" spans="1:9" x14ac:dyDescent="0.25">
      <c r="A8" s="46"/>
      <c r="B8" s="43"/>
      <c r="C8" s="43"/>
      <c r="D8" s="43"/>
      <c r="E8" s="43"/>
      <c r="F8" s="43"/>
      <c r="G8" s="43"/>
    </row>
    <row r="9" spans="1:9" x14ac:dyDescent="0.25">
      <c r="A9" s="47"/>
      <c r="B9" s="44"/>
      <c r="C9" s="44"/>
      <c r="D9" s="44"/>
      <c r="E9" s="44"/>
      <c r="F9" s="44"/>
      <c r="G9" s="44"/>
    </row>
    <row r="10" spans="1:9" ht="102" x14ac:dyDescent="0.25">
      <c r="A10" s="23" t="s">
        <v>53</v>
      </c>
      <c r="B10" s="25">
        <v>0.52</v>
      </c>
      <c r="C10" s="19">
        <f>B10/B15*100</f>
        <v>9.3350567284216576E-2</v>
      </c>
      <c r="D10" s="3">
        <v>92.9</v>
      </c>
      <c r="E10" s="31">
        <v>1E-3</v>
      </c>
      <c r="F10" s="32">
        <f>E10/E15*100</f>
        <v>1.9798059790140563E-4</v>
      </c>
      <c r="G10" s="3">
        <v>79.400000000000006</v>
      </c>
    </row>
    <row r="11" spans="1:9" ht="89.25" x14ac:dyDescent="0.25">
      <c r="A11" s="1" t="s">
        <v>54</v>
      </c>
      <c r="B11" s="25">
        <v>0.03</v>
      </c>
      <c r="C11" s="33">
        <f>B11/B15*100</f>
        <v>5.3856096510124943E-3</v>
      </c>
      <c r="D11" s="3">
        <v>111.2</v>
      </c>
      <c r="E11" s="25">
        <v>0.02</v>
      </c>
      <c r="F11" s="33">
        <f>E11/E15*100</f>
        <v>3.9596119580281135E-3</v>
      </c>
      <c r="G11" s="3">
        <v>110</v>
      </c>
    </row>
    <row r="12" spans="1:9" ht="204" x14ac:dyDescent="0.25">
      <c r="A12" s="1" t="s">
        <v>55</v>
      </c>
      <c r="B12" s="25">
        <v>6.31</v>
      </c>
      <c r="C12" s="19">
        <f>B12/B15*100</f>
        <v>1.132773229929628</v>
      </c>
      <c r="D12" s="3">
        <v>90</v>
      </c>
      <c r="E12" s="25">
        <v>5.85</v>
      </c>
      <c r="F12" s="19">
        <v>1.1000000000000001</v>
      </c>
      <c r="G12" s="3">
        <v>94.4</v>
      </c>
    </row>
    <row r="13" spans="1:9" ht="140.25" x14ac:dyDescent="0.25">
      <c r="A13" s="1" t="s">
        <v>56</v>
      </c>
      <c r="B13" s="25">
        <v>85.77</v>
      </c>
      <c r="C13" s="19">
        <f>B13/B15*100</f>
        <v>15.397457992244723</v>
      </c>
      <c r="D13" s="3">
        <v>106.6</v>
      </c>
      <c r="E13" s="25">
        <v>49.85</v>
      </c>
      <c r="F13" s="19">
        <f>E13/E15*100</f>
        <v>9.8693328053850724</v>
      </c>
      <c r="G13" s="3">
        <v>104.1</v>
      </c>
    </row>
    <row r="14" spans="1:9" ht="76.5" x14ac:dyDescent="0.25">
      <c r="A14" s="34" t="s">
        <v>18</v>
      </c>
      <c r="B14" s="25">
        <v>464.24</v>
      </c>
      <c r="C14" s="19">
        <v>83.4</v>
      </c>
      <c r="D14" s="3">
        <v>116.9</v>
      </c>
      <c r="E14" s="35">
        <v>449.3</v>
      </c>
      <c r="F14" s="19">
        <f>E14/E15*100</f>
        <v>88.95268263710156</v>
      </c>
      <c r="G14" s="3">
        <v>119.4</v>
      </c>
    </row>
    <row r="15" spans="1:9" ht="89.25" x14ac:dyDescent="0.25">
      <c r="A15" s="9" t="s">
        <v>19</v>
      </c>
      <c r="B15" s="36">
        <v>557.04</v>
      </c>
      <c r="C15" s="22">
        <f>B15/B15*100</f>
        <v>100</v>
      </c>
      <c r="D15" s="6">
        <v>114.8</v>
      </c>
      <c r="E15" s="37">
        <v>505.1</v>
      </c>
      <c r="F15" s="22">
        <f>E15/E15*100</f>
        <v>100</v>
      </c>
      <c r="G15" s="6">
        <v>117.4</v>
      </c>
    </row>
  </sheetData>
  <mergeCells count="11">
    <mergeCell ref="F5:F9"/>
    <mergeCell ref="G5:G9"/>
    <mergeCell ref="A4:A9"/>
    <mergeCell ref="B4:D4"/>
    <mergeCell ref="E4:G4"/>
    <mergeCell ref="B5:B9"/>
    <mergeCell ref="C5:C9"/>
    <mergeCell ref="D5:D9"/>
    <mergeCell ref="E5:E9"/>
    <mergeCell ref="A2:G2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G3"/>
    </sheetView>
  </sheetViews>
  <sheetFormatPr defaultRowHeight="15" x14ac:dyDescent="0.25"/>
  <cols>
    <col min="7" max="7" width="10.140625" customWidth="1"/>
  </cols>
  <sheetData>
    <row r="1" spans="1:9" ht="19.5" x14ac:dyDescent="0.25">
      <c r="A1" s="55" t="s">
        <v>57</v>
      </c>
      <c r="B1" s="55"/>
      <c r="C1" s="55"/>
      <c r="D1" s="55"/>
      <c r="E1" s="55"/>
      <c r="F1" s="55"/>
      <c r="G1" s="55"/>
      <c r="H1" s="54"/>
      <c r="I1" s="54"/>
    </row>
    <row r="2" spans="1:9" ht="19.5" x14ac:dyDescent="0.25">
      <c r="A2" s="55" t="s">
        <v>58</v>
      </c>
      <c r="B2" s="55"/>
      <c r="C2" s="55"/>
      <c r="D2" s="55"/>
      <c r="E2" s="55"/>
      <c r="F2" s="55"/>
      <c r="G2" s="55"/>
      <c r="H2" s="54"/>
      <c r="I2" s="54"/>
    </row>
    <row r="3" spans="1:9" ht="19.5" x14ac:dyDescent="0.25">
      <c r="A3" s="55" t="s">
        <v>59</v>
      </c>
      <c r="B3" s="55"/>
      <c r="C3" s="55"/>
      <c r="D3" s="55"/>
      <c r="E3" s="55"/>
      <c r="F3" s="55"/>
      <c r="G3" s="55"/>
      <c r="H3" s="54"/>
      <c r="I3" s="54"/>
    </row>
    <row r="5" spans="1:9" x14ac:dyDescent="0.25">
      <c r="A5" s="45" t="s">
        <v>2</v>
      </c>
      <c r="B5" s="48" t="s">
        <v>3</v>
      </c>
      <c r="C5" s="49"/>
      <c r="D5" s="50"/>
      <c r="E5" s="48" t="s">
        <v>4</v>
      </c>
      <c r="F5" s="49"/>
      <c r="G5" s="50"/>
    </row>
    <row r="6" spans="1:9" x14ac:dyDescent="0.25">
      <c r="A6" s="46"/>
      <c r="B6" s="42" t="s">
        <v>22</v>
      </c>
      <c r="C6" s="42" t="s">
        <v>6</v>
      </c>
      <c r="D6" s="42" t="s">
        <v>8</v>
      </c>
      <c r="E6" s="42" t="s">
        <v>5</v>
      </c>
      <c r="F6" s="42" t="s">
        <v>6</v>
      </c>
      <c r="G6" s="42" t="s">
        <v>8</v>
      </c>
    </row>
    <row r="7" spans="1:9" x14ac:dyDescent="0.25">
      <c r="A7" s="46"/>
      <c r="B7" s="43"/>
      <c r="C7" s="43"/>
      <c r="D7" s="43"/>
      <c r="E7" s="43"/>
      <c r="F7" s="43"/>
      <c r="G7" s="43"/>
    </row>
    <row r="8" spans="1:9" x14ac:dyDescent="0.25">
      <c r="A8" s="46"/>
      <c r="B8" s="43"/>
      <c r="C8" s="43"/>
      <c r="D8" s="43"/>
      <c r="E8" s="43"/>
      <c r="F8" s="43"/>
      <c r="G8" s="43"/>
    </row>
    <row r="9" spans="1:9" x14ac:dyDescent="0.25">
      <c r="A9" s="46"/>
      <c r="B9" s="43"/>
      <c r="C9" s="43"/>
      <c r="D9" s="43"/>
      <c r="E9" s="43"/>
      <c r="F9" s="43"/>
      <c r="G9" s="43"/>
    </row>
    <row r="10" spans="1:9" x14ac:dyDescent="0.25">
      <c r="A10" s="47"/>
      <c r="B10" s="44"/>
      <c r="C10" s="44"/>
      <c r="D10" s="44"/>
      <c r="E10" s="44"/>
      <c r="F10" s="44"/>
      <c r="G10" s="44"/>
    </row>
    <row r="11" spans="1:9" x14ac:dyDescent="0.25">
      <c r="A11" s="38" t="s">
        <v>60</v>
      </c>
      <c r="B11" s="39">
        <v>283.14999999999998</v>
      </c>
      <c r="C11" s="19">
        <f>B11/B18*100</f>
        <v>55.128304972547795</v>
      </c>
      <c r="D11" s="11">
        <v>101.2</v>
      </c>
      <c r="E11" s="39">
        <v>145.18</v>
      </c>
      <c r="F11" s="19">
        <f>E11/E18*100</f>
        <v>50.88678583946723</v>
      </c>
      <c r="G11" s="11">
        <v>127.1</v>
      </c>
    </row>
    <row r="12" spans="1:9" x14ac:dyDescent="0.25">
      <c r="A12" s="38" t="s">
        <v>61</v>
      </c>
      <c r="B12" s="39">
        <v>55.53</v>
      </c>
      <c r="C12" s="19">
        <f>B12/B18*100</f>
        <v>10.811494879482886</v>
      </c>
      <c r="D12" s="11">
        <v>86.2</v>
      </c>
      <c r="E12" s="39">
        <v>37.520000000000003</v>
      </c>
      <c r="F12" s="19">
        <f>E12/E18*100</f>
        <v>13.151069050122679</v>
      </c>
      <c r="G12" s="11">
        <v>117.8</v>
      </c>
    </row>
    <row r="13" spans="1:9" x14ac:dyDescent="0.25">
      <c r="A13" s="38" t="s">
        <v>62</v>
      </c>
      <c r="B13" s="11">
        <v>29.3</v>
      </c>
      <c r="C13" s="19">
        <f>B13/B18*100</f>
        <v>5.7046065184377559</v>
      </c>
      <c r="D13" s="11">
        <v>86.7</v>
      </c>
      <c r="E13" s="39">
        <v>15.82</v>
      </c>
      <c r="F13" s="19">
        <f>E13/E18*100</f>
        <v>5.5450403084472484</v>
      </c>
      <c r="G13" s="11">
        <v>97.5</v>
      </c>
    </row>
    <row r="14" spans="1:9" x14ac:dyDescent="0.25">
      <c r="A14" s="38" t="s">
        <v>63</v>
      </c>
      <c r="B14" s="39">
        <v>64.63</v>
      </c>
      <c r="C14" s="19">
        <f>B14/B18*100</f>
        <v>12.583232740158094</v>
      </c>
      <c r="D14" s="11">
        <v>83.1</v>
      </c>
      <c r="E14" s="39">
        <v>38.979999999999997</v>
      </c>
      <c r="F14" s="19">
        <f>E14/E18*100</f>
        <v>13.662811076060285</v>
      </c>
      <c r="G14" s="11">
        <v>102.6</v>
      </c>
    </row>
    <row r="15" spans="1:9" x14ac:dyDescent="0.25">
      <c r="A15" s="38" t="s">
        <v>64</v>
      </c>
      <c r="B15" s="39">
        <v>37.83</v>
      </c>
      <c r="C15" s="19">
        <f>B15/B18*100</f>
        <v>7.3653673922355045</v>
      </c>
      <c r="D15" s="11">
        <v>77.099999999999994</v>
      </c>
      <c r="E15" s="39">
        <v>24.03</v>
      </c>
      <c r="F15" s="19">
        <f>E15/E18*100</f>
        <v>8.4227129337539441</v>
      </c>
      <c r="G15" s="11">
        <v>92.5</v>
      </c>
    </row>
    <row r="16" spans="1:9" x14ac:dyDescent="0.25">
      <c r="A16" s="38" t="s">
        <v>65</v>
      </c>
      <c r="B16" s="39">
        <v>32.229999999999997</v>
      </c>
      <c r="C16" s="19">
        <f>B16/B18*100</f>
        <v>6.2750671702815302</v>
      </c>
      <c r="D16" s="11">
        <v>80.400000000000006</v>
      </c>
      <c r="E16" s="39">
        <v>18.27</v>
      </c>
      <c r="F16" s="19">
        <f>E16/E18*100</f>
        <v>6.4037854889589907</v>
      </c>
      <c r="G16" s="11">
        <v>88.8</v>
      </c>
    </row>
    <row r="17" spans="1:7" x14ac:dyDescent="0.25">
      <c r="A17" s="38" t="s">
        <v>66</v>
      </c>
      <c r="B17" s="39">
        <v>10.95</v>
      </c>
      <c r="C17" s="19">
        <f>B17/B18*100</f>
        <v>2.1319263268564308</v>
      </c>
      <c r="D17" s="11">
        <v>89.5</v>
      </c>
      <c r="E17" s="11">
        <v>5.5</v>
      </c>
      <c r="F17" s="19">
        <f>E17/E18*100</f>
        <v>1.9277953031896251</v>
      </c>
      <c r="G17" s="11">
        <v>117.5</v>
      </c>
    </row>
    <row r="18" spans="1:7" ht="77.25" x14ac:dyDescent="0.25">
      <c r="A18" s="40" t="s">
        <v>67</v>
      </c>
      <c r="B18" s="41">
        <v>513.62</v>
      </c>
      <c r="C18" s="22">
        <f>B18/B18*100</f>
        <v>100</v>
      </c>
      <c r="D18" s="15">
        <v>92.2</v>
      </c>
      <c r="E18" s="15">
        <v>285.3</v>
      </c>
      <c r="F18" s="22">
        <f>E18/E18*100</f>
        <v>100</v>
      </c>
      <c r="G18" s="15">
        <v>113.4</v>
      </c>
    </row>
  </sheetData>
  <mergeCells count="12">
    <mergeCell ref="E6:E10"/>
    <mergeCell ref="F6:F10"/>
    <mergeCell ref="G6:G10"/>
    <mergeCell ref="A5:A10"/>
    <mergeCell ref="B5:D5"/>
    <mergeCell ref="E5:G5"/>
    <mergeCell ref="B6:B10"/>
    <mergeCell ref="C6:C10"/>
    <mergeCell ref="D6:D10"/>
    <mergeCell ref="A1:G1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2014-02-17T09:08:59Z</dcterms:modified>
</cp:coreProperties>
</file>