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hmetovaa\Documents\_обзоры ПУРЦБ\2022Q3\направление в Пресс-Службу\"/>
    </mc:Choice>
  </mc:AlternateContent>
  <bookViews>
    <workbookView xWindow="-105" yWindow="-105" windowWidth="23250" windowHeight="12570" activeTab="10"/>
  </bookViews>
  <sheets>
    <sheet name="I" sheetId="113" r:id="rId1"/>
    <sheet name="II" sheetId="114" r:id="rId2"/>
    <sheet name="III" sheetId="115" r:id="rId3"/>
    <sheet name="IV" sheetId="116" r:id="rId4"/>
    <sheet name="V" sheetId="117" r:id="rId5"/>
    <sheet name="VI" sheetId="118" r:id="rId6"/>
    <sheet name="VII" sheetId="119" r:id="rId7"/>
    <sheet name="VIII" sheetId="120" r:id="rId8"/>
    <sheet name="1" sheetId="46" r:id="rId9"/>
    <sheet name="2" sheetId="121" r:id="rId10"/>
    <sheet name="3" sheetId="82" r:id="rId11"/>
    <sheet name="4" sheetId="122" r:id="rId12"/>
    <sheet name="5" sheetId="104" r:id="rId13"/>
    <sheet name="6" sheetId="87" r:id="rId14"/>
    <sheet name="7" sheetId="84" r:id="rId15"/>
    <sheet name="8" sheetId="13" r:id="rId16"/>
    <sheet name="П-1" sheetId="111" r:id="rId17"/>
    <sheet name="П-2" sheetId="112" r:id="rId18"/>
    <sheet name="П-3" sheetId="60" r:id="rId19"/>
    <sheet name="П-4" sheetId="90" r:id="rId20"/>
    <sheet name="П-5" sheetId="96" r:id="rId21"/>
    <sheet name="П-6" sheetId="97" r:id="rId22"/>
    <sheet name="П-7" sheetId="95" r:id="rId23"/>
    <sheet name="П-8" sheetId="2" r:id="rId24"/>
    <sheet name="П-9" sheetId="81" r:id="rId25"/>
    <sheet name="В-1" sheetId="125" r:id="rId26"/>
    <sheet name="В-2" sheetId="126" r:id="rId27"/>
    <sheet name="В-3" sheetId="128" r:id="rId28"/>
    <sheet name="В-4" sheetId="129" r:id="rId29"/>
  </sheets>
  <definedNames>
    <definedName name="_xlnm._FilterDatabase" localSheetId="18" hidden="1">'П-3'!$A$5:$D$40</definedName>
    <definedName name="_xlnm._FilterDatabase" localSheetId="19" hidden="1">'П-4'!#REF!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3" i="122" l="1"/>
  <c r="J24" i="122"/>
  <c r="J25" i="122"/>
  <c r="J26" i="122"/>
  <c r="J27" i="122"/>
  <c r="J28" i="122"/>
  <c r="J29" i="122"/>
  <c r="J30" i="122"/>
  <c r="J31" i="122"/>
  <c r="J32" i="122"/>
  <c r="J23" i="121"/>
  <c r="J24" i="121"/>
  <c r="J33" i="121" s="1"/>
  <c r="J25" i="121"/>
  <c r="J26" i="121"/>
  <c r="J27" i="121"/>
  <c r="J28" i="121"/>
  <c r="J29" i="121"/>
  <c r="J30" i="121"/>
  <c r="J31" i="121"/>
  <c r="J32" i="121"/>
  <c r="J33" i="122" l="1"/>
  <c r="H5" i="118" l="1"/>
  <c r="H5" i="117"/>
  <c r="H5" i="116"/>
  <c r="H5" i="115"/>
  <c r="I23" i="122" l="1"/>
  <c r="I24" i="122"/>
  <c r="I25" i="122"/>
  <c r="I26" i="122"/>
  <c r="I27" i="122"/>
  <c r="I28" i="122"/>
  <c r="I29" i="122"/>
  <c r="I30" i="122"/>
  <c r="I31" i="122"/>
  <c r="I32" i="122"/>
  <c r="I23" i="121"/>
  <c r="I24" i="121"/>
  <c r="I25" i="121"/>
  <c r="I26" i="121"/>
  <c r="I27" i="121"/>
  <c r="I28" i="121"/>
  <c r="I29" i="121"/>
  <c r="I30" i="121"/>
  <c r="I31" i="121"/>
  <c r="I32" i="121"/>
  <c r="G5" i="118"/>
  <c r="G5" i="117"/>
  <c r="G5" i="116"/>
  <c r="G5" i="114"/>
  <c r="G5" i="115"/>
  <c r="I33" i="121" l="1"/>
  <c r="I33" i="122"/>
  <c r="H32" i="122"/>
  <c r="G32" i="122"/>
  <c r="F32" i="122"/>
  <c r="E32" i="122"/>
  <c r="D32" i="122"/>
  <c r="C32" i="122"/>
  <c r="H31" i="122"/>
  <c r="G31" i="122"/>
  <c r="F31" i="122"/>
  <c r="E31" i="122"/>
  <c r="D31" i="122"/>
  <c r="C31" i="122"/>
  <c r="H30" i="122"/>
  <c r="G30" i="122"/>
  <c r="F30" i="122"/>
  <c r="E30" i="122"/>
  <c r="D30" i="122"/>
  <c r="C30" i="122"/>
  <c r="H29" i="122"/>
  <c r="G29" i="122"/>
  <c r="F29" i="122"/>
  <c r="E29" i="122"/>
  <c r="D29" i="122"/>
  <c r="C29" i="122"/>
  <c r="H28" i="122"/>
  <c r="G28" i="122"/>
  <c r="F28" i="122"/>
  <c r="E28" i="122"/>
  <c r="D28" i="122"/>
  <c r="C28" i="122"/>
  <c r="H27" i="122"/>
  <c r="G27" i="122"/>
  <c r="F27" i="122"/>
  <c r="E27" i="122"/>
  <c r="D27" i="122"/>
  <c r="C27" i="122"/>
  <c r="H26" i="122"/>
  <c r="G26" i="122"/>
  <c r="F26" i="122"/>
  <c r="E26" i="122"/>
  <c r="D26" i="122"/>
  <c r="C26" i="122"/>
  <c r="H25" i="122"/>
  <c r="G25" i="122"/>
  <c r="F25" i="122"/>
  <c r="E25" i="122"/>
  <c r="D25" i="122"/>
  <c r="C25" i="122"/>
  <c r="H24" i="122"/>
  <c r="G24" i="122"/>
  <c r="F24" i="122"/>
  <c r="E24" i="122"/>
  <c r="D24" i="122"/>
  <c r="C24" i="122"/>
  <c r="H23" i="122"/>
  <c r="G23" i="122"/>
  <c r="F23" i="122"/>
  <c r="F33" i="122" s="1"/>
  <c r="E23" i="122"/>
  <c r="D23" i="122"/>
  <c r="C23" i="122"/>
  <c r="C26" i="121"/>
  <c r="C23" i="121"/>
  <c r="D23" i="121"/>
  <c r="G23" i="121"/>
  <c r="E24" i="121"/>
  <c r="E26" i="121"/>
  <c r="F26" i="121"/>
  <c r="C27" i="121"/>
  <c r="D27" i="121"/>
  <c r="G27" i="121"/>
  <c r="E28" i="121"/>
  <c r="C29" i="121"/>
  <c r="G29" i="121"/>
  <c r="E30" i="121"/>
  <c r="C31" i="121"/>
  <c r="G31" i="121"/>
  <c r="E23" i="121"/>
  <c r="F23" i="121"/>
  <c r="C24" i="121"/>
  <c r="D24" i="121"/>
  <c r="F24" i="121"/>
  <c r="G24" i="121"/>
  <c r="H24" i="121"/>
  <c r="C25" i="121"/>
  <c r="D25" i="121"/>
  <c r="E25" i="121"/>
  <c r="F25" i="121"/>
  <c r="G25" i="121"/>
  <c r="H25" i="121"/>
  <c r="D26" i="121"/>
  <c r="H26" i="121"/>
  <c r="E27" i="121"/>
  <c r="F27" i="121"/>
  <c r="C28" i="121"/>
  <c r="D28" i="121"/>
  <c r="F28" i="121"/>
  <c r="G28" i="121"/>
  <c r="H28" i="121"/>
  <c r="D29" i="121"/>
  <c r="E29" i="121"/>
  <c r="F29" i="121"/>
  <c r="H29" i="121"/>
  <c r="C30" i="121"/>
  <c r="D30" i="121"/>
  <c r="F30" i="121"/>
  <c r="G30" i="121"/>
  <c r="H30" i="121"/>
  <c r="D31" i="121"/>
  <c r="E31" i="121"/>
  <c r="F31" i="121"/>
  <c r="H31" i="121"/>
  <c r="C32" i="121"/>
  <c r="D32" i="121"/>
  <c r="E32" i="121"/>
  <c r="F32" i="121"/>
  <c r="G32" i="121"/>
  <c r="H32" i="121"/>
  <c r="F5" i="118"/>
  <c r="E5" i="118"/>
  <c r="D5" i="118"/>
  <c r="C5" i="118"/>
  <c r="F5" i="117"/>
  <c r="E5" i="117"/>
  <c r="D5" i="117"/>
  <c r="C5" i="117"/>
  <c r="F5" i="116"/>
  <c r="E5" i="116"/>
  <c r="D5" i="116"/>
  <c r="C5" i="116"/>
  <c r="F5" i="115"/>
  <c r="E5" i="115"/>
  <c r="D5" i="115"/>
  <c r="C5" i="115"/>
  <c r="F5" i="114"/>
  <c r="E5" i="114"/>
  <c r="D5" i="114"/>
  <c r="C5" i="114"/>
  <c r="C33" i="122" l="1"/>
  <c r="G33" i="122"/>
  <c r="D33" i="122"/>
  <c r="H33" i="122"/>
  <c r="E33" i="122"/>
  <c r="F33" i="121"/>
  <c r="D33" i="121"/>
  <c r="E33" i="121"/>
  <c r="C33" i="121"/>
  <c r="G26" i="121"/>
  <c r="H27" i="121"/>
  <c r="H23" i="121"/>
  <c r="H33" i="121" l="1"/>
  <c r="G33" i="121"/>
  <c r="N21" i="81" l="1"/>
  <c r="N22" i="81"/>
  <c r="N23" i="81"/>
  <c r="N24" i="81"/>
  <c r="N25" i="81"/>
  <c r="N26" i="81"/>
  <c r="N27" i="81"/>
  <c r="N28" i="81"/>
  <c r="N29" i="81"/>
  <c r="M23" i="81" l="1"/>
  <c r="M29" i="81"/>
  <c r="L29" i="81"/>
  <c r="K29" i="81"/>
  <c r="J29" i="81"/>
  <c r="I29" i="81"/>
  <c r="H29" i="81"/>
  <c r="G29" i="81"/>
  <c r="F29" i="81"/>
  <c r="E29" i="81"/>
  <c r="D29" i="81"/>
  <c r="C29" i="81"/>
  <c r="M28" i="81"/>
  <c r="L28" i="81"/>
  <c r="K28" i="81"/>
  <c r="J28" i="81"/>
  <c r="I28" i="81"/>
  <c r="H28" i="81"/>
  <c r="G28" i="81"/>
  <c r="F28" i="81"/>
  <c r="E28" i="81"/>
  <c r="D28" i="81"/>
  <c r="C28" i="81"/>
  <c r="M27" i="81"/>
  <c r="L27" i="81"/>
  <c r="K27" i="81"/>
  <c r="J27" i="81"/>
  <c r="I27" i="81"/>
  <c r="H27" i="81"/>
  <c r="G27" i="81"/>
  <c r="F27" i="81"/>
  <c r="E27" i="81"/>
  <c r="D27" i="81"/>
  <c r="C27" i="81"/>
  <c r="M26" i="81"/>
  <c r="L26" i="81"/>
  <c r="K26" i="81"/>
  <c r="J26" i="81"/>
  <c r="I26" i="81"/>
  <c r="H26" i="81"/>
  <c r="G26" i="81"/>
  <c r="F26" i="81"/>
  <c r="E26" i="81"/>
  <c r="D26" i="81"/>
  <c r="C26" i="81"/>
  <c r="M25" i="81"/>
  <c r="L25" i="81"/>
  <c r="K25" i="81"/>
  <c r="J25" i="81"/>
  <c r="I25" i="81"/>
  <c r="H25" i="81"/>
  <c r="G25" i="81"/>
  <c r="F25" i="81"/>
  <c r="E25" i="81"/>
  <c r="D25" i="81"/>
  <c r="C25" i="81"/>
  <c r="M24" i="81"/>
  <c r="L24" i="81"/>
  <c r="K24" i="81"/>
  <c r="J24" i="81"/>
  <c r="I24" i="81"/>
  <c r="H24" i="81"/>
  <c r="G24" i="81"/>
  <c r="F24" i="81"/>
  <c r="E24" i="81"/>
  <c r="D24" i="81"/>
  <c r="C24" i="81"/>
  <c r="L23" i="81"/>
  <c r="K23" i="81"/>
  <c r="J23" i="81"/>
  <c r="I23" i="81"/>
  <c r="H23" i="81"/>
  <c r="G23" i="81"/>
  <c r="F23" i="81"/>
  <c r="E23" i="81"/>
  <c r="D23" i="81"/>
  <c r="C23" i="81"/>
  <c r="M22" i="81"/>
  <c r="L22" i="81"/>
  <c r="K22" i="81"/>
  <c r="J22" i="81"/>
  <c r="I22" i="81"/>
  <c r="H22" i="81"/>
  <c r="G22" i="81"/>
  <c r="F22" i="81"/>
  <c r="E22" i="81"/>
  <c r="D22" i="81"/>
  <c r="C22" i="81"/>
  <c r="M21" i="81"/>
  <c r="L21" i="81"/>
  <c r="K21" i="81"/>
  <c r="J21" i="81"/>
  <c r="I21" i="81"/>
  <c r="H21" i="81"/>
  <c r="G21" i="81"/>
  <c r="F21" i="81"/>
  <c r="E21" i="81"/>
  <c r="D21" i="81"/>
  <c r="C21" i="81"/>
  <c r="N28" i="97" l="1"/>
  <c r="M28" i="97"/>
  <c r="L28" i="97"/>
  <c r="K28" i="97"/>
  <c r="J28" i="97"/>
  <c r="I28" i="97"/>
  <c r="H28" i="97"/>
  <c r="G28" i="97"/>
  <c r="F28" i="97"/>
  <c r="E28" i="97"/>
  <c r="D28" i="97"/>
  <c r="C28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N26" i="97"/>
  <c r="M26" i="97"/>
  <c r="L26" i="97"/>
  <c r="K26" i="97"/>
  <c r="J26" i="97"/>
  <c r="I26" i="97"/>
  <c r="H26" i="97"/>
  <c r="G26" i="97"/>
  <c r="F26" i="97"/>
  <c r="E26" i="97"/>
  <c r="D26" i="97"/>
  <c r="C26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N24" i="97"/>
  <c r="M24" i="97"/>
  <c r="L24" i="97"/>
  <c r="K24" i="97"/>
  <c r="J24" i="97"/>
  <c r="I24" i="97"/>
  <c r="H24" i="97"/>
  <c r="G24" i="97"/>
  <c r="F24" i="97"/>
  <c r="E24" i="97"/>
  <c r="D24" i="97"/>
  <c r="C24" i="97"/>
  <c r="N23" i="97"/>
  <c r="M23" i="97"/>
  <c r="L23" i="97"/>
  <c r="K23" i="97"/>
  <c r="J23" i="97"/>
  <c r="I23" i="97"/>
  <c r="H23" i="97"/>
  <c r="G23" i="97"/>
  <c r="F23" i="97"/>
  <c r="E23" i="97"/>
  <c r="D23" i="97"/>
  <c r="C23" i="97"/>
  <c r="N22" i="97"/>
  <c r="M22" i="97"/>
  <c r="L22" i="97"/>
  <c r="K22" i="97"/>
  <c r="J22" i="97"/>
  <c r="I22" i="97"/>
  <c r="H22" i="97"/>
  <c r="G22" i="97"/>
  <c r="F22" i="97"/>
  <c r="E22" i="97"/>
  <c r="D22" i="97"/>
  <c r="C22" i="97"/>
  <c r="N21" i="97"/>
  <c r="M21" i="97"/>
  <c r="L21" i="97"/>
  <c r="K21" i="97"/>
  <c r="J21" i="97"/>
  <c r="I21" i="97"/>
  <c r="H21" i="97"/>
  <c r="G21" i="97"/>
  <c r="F21" i="97"/>
  <c r="E21" i="97"/>
  <c r="D21" i="97"/>
  <c r="C21" i="97"/>
  <c r="N20" i="97"/>
  <c r="M20" i="97"/>
  <c r="L20" i="97"/>
  <c r="K20" i="97"/>
  <c r="J20" i="97"/>
  <c r="I20" i="97"/>
  <c r="H20" i="97"/>
  <c r="G20" i="97"/>
  <c r="F20" i="97"/>
  <c r="E20" i="97"/>
  <c r="D20" i="97"/>
  <c r="C20" i="97"/>
  <c r="N18" i="97"/>
  <c r="M18" i="97"/>
  <c r="L18" i="97"/>
  <c r="K18" i="97"/>
  <c r="J18" i="97"/>
  <c r="I18" i="97"/>
  <c r="H18" i="97"/>
  <c r="G18" i="97"/>
  <c r="F18" i="97"/>
  <c r="E18" i="97"/>
  <c r="D18" i="97"/>
  <c r="C18" i="97"/>
  <c r="N28" i="96"/>
  <c r="M28" i="96"/>
  <c r="L28" i="96"/>
  <c r="K28" i="96"/>
  <c r="J28" i="96"/>
  <c r="I28" i="96"/>
  <c r="H28" i="96"/>
  <c r="G28" i="96"/>
  <c r="F28" i="96"/>
  <c r="E28" i="96"/>
  <c r="D28" i="96"/>
  <c r="C28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N26" i="96"/>
  <c r="M26" i="96"/>
  <c r="L26" i="96"/>
  <c r="K26" i="96"/>
  <c r="J26" i="96"/>
  <c r="I26" i="96"/>
  <c r="H26" i="96"/>
  <c r="G26" i="96"/>
  <c r="F26" i="96"/>
  <c r="E26" i="96"/>
  <c r="D26" i="96"/>
  <c r="C26" i="96"/>
  <c r="N25" i="96"/>
  <c r="M25" i="96"/>
  <c r="L25" i="96"/>
  <c r="K25" i="96"/>
  <c r="J25" i="96"/>
  <c r="I25" i="96"/>
  <c r="H25" i="96"/>
  <c r="G25" i="96"/>
  <c r="F25" i="96"/>
  <c r="E25" i="96"/>
  <c r="D25" i="96"/>
  <c r="C25" i="96"/>
  <c r="N24" i="96"/>
  <c r="M24" i="96"/>
  <c r="L24" i="96"/>
  <c r="K24" i="96"/>
  <c r="J24" i="96"/>
  <c r="I24" i="96"/>
  <c r="H24" i="96"/>
  <c r="G24" i="96"/>
  <c r="F24" i="96"/>
  <c r="E24" i="96"/>
  <c r="D24" i="96"/>
  <c r="C24" i="96"/>
  <c r="N23" i="96"/>
  <c r="M23" i="96"/>
  <c r="L23" i="96"/>
  <c r="K23" i="96"/>
  <c r="J23" i="96"/>
  <c r="I23" i="96"/>
  <c r="H23" i="96"/>
  <c r="G23" i="96"/>
  <c r="F23" i="96"/>
  <c r="E23" i="96"/>
  <c r="D23" i="96"/>
  <c r="C23" i="96"/>
  <c r="N22" i="96"/>
  <c r="M22" i="96"/>
  <c r="L22" i="96"/>
  <c r="K22" i="96"/>
  <c r="J22" i="96"/>
  <c r="I22" i="96"/>
  <c r="H22" i="96"/>
  <c r="G22" i="96"/>
  <c r="F22" i="96"/>
  <c r="E22" i="96"/>
  <c r="D22" i="96"/>
  <c r="C22" i="96"/>
  <c r="N21" i="96"/>
  <c r="M21" i="96"/>
  <c r="L21" i="96"/>
  <c r="K21" i="96"/>
  <c r="J21" i="96"/>
  <c r="I21" i="96"/>
  <c r="H21" i="96"/>
  <c r="G21" i="96"/>
  <c r="F21" i="96"/>
  <c r="E21" i="96"/>
  <c r="D21" i="96"/>
  <c r="C21" i="96"/>
  <c r="N20" i="96"/>
  <c r="M20" i="96"/>
  <c r="L20" i="96"/>
  <c r="K20" i="96"/>
  <c r="K29" i="96" s="1"/>
  <c r="K40" i="96" s="1"/>
  <c r="J20" i="96"/>
  <c r="I20" i="96"/>
  <c r="H20" i="96"/>
  <c r="G20" i="96"/>
  <c r="G29" i="96" s="1"/>
  <c r="G40" i="96" s="1"/>
  <c r="F20" i="96"/>
  <c r="E20" i="96"/>
  <c r="D20" i="96"/>
  <c r="C20" i="96"/>
  <c r="N18" i="96"/>
  <c r="M18" i="96"/>
  <c r="L18" i="96"/>
  <c r="K18" i="96"/>
  <c r="J18" i="96"/>
  <c r="I18" i="96"/>
  <c r="H18" i="96"/>
  <c r="G18" i="96"/>
  <c r="F18" i="96"/>
  <c r="E18" i="96"/>
  <c r="D18" i="96"/>
  <c r="C18" i="96"/>
  <c r="C29" i="97" l="1"/>
  <c r="C40" i="97" s="1"/>
  <c r="G29" i="97"/>
  <c r="G40" i="97" s="1"/>
  <c r="K29" i="97"/>
  <c r="K40" i="97" s="1"/>
  <c r="D29" i="97"/>
  <c r="D40" i="97" s="1"/>
  <c r="H29" i="97"/>
  <c r="H40" i="97" s="1"/>
  <c r="L29" i="97"/>
  <c r="L40" i="97" s="1"/>
  <c r="E29" i="97"/>
  <c r="E40" i="97" s="1"/>
  <c r="I29" i="97"/>
  <c r="I40" i="97" s="1"/>
  <c r="M29" i="97"/>
  <c r="M40" i="97" s="1"/>
  <c r="F29" i="97"/>
  <c r="F40" i="97" s="1"/>
  <c r="J29" i="97"/>
  <c r="J40" i="97" s="1"/>
  <c r="N29" i="97"/>
  <c r="N40" i="97" s="1"/>
  <c r="G32" i="96"/>
  <c r="K32" i="96"/>
  <c r="G33" i="96"/>
  <c r="K33" i="96"/>
  <c r="K34" i="96"/>
  <c r="G35" i="96"/>
  <c r="K36" i="96"/>
  <c r="G37" i="96"/>
  <c r="K38" i="96"/>
  <c r="K39" i="96"/>
  <c r="G31" i="96"/>
  <c r="K31" i="96"/>
  <c r="G34" i="96"/>
  <c r="K35" i="96"/>
  <c r="G36" i="96"/>
  <c r="K37" i="96"/>
  <c r="G38" i="96"/>
  <c r="G39" i="96"/>
  <c r="C29" i="96"/>
  <c r="C40" i="96" s="1"/>
  <c r="D29" i="96"/>
  <c r="D40" i="96" s="1"/>
  <c r="H29" i="96"/>
  <c r="H40" i="96" s="1"/>
  <c r="L29" i="96"/>
  <c r="L40" i="96" s="1"/>
  <c r="E29" i="96"/>
  <c r="E40" i="96" s="1"/>
  <c r="I29" i="96"/>
  <c r="I40" i="96" s="1"/>
  <c r="M29" i="96"/>
  <c r="M40" i="96" s="1"/>
  <c r="F29" i="96"/>
  <c r="F40" i="96" s="1"/>
  <c r="J29" i="96"/>
  <c r="J40" i="96" s="1"/>
  <c r="N29" i="96"/>
  <c r="N40" i="96" s="1"/>
  <c r="I36" i="96" l="1"/>
  <c r="J38" i="97"/>
  <c r="D37" i="96"/>
  <c r="H36" i="97"/>
  <c r="D39" i="96"/>
  <c r="I33" i="96"/>
  <c r="D31" i="96"/>
  <c r="D34" i="96"/>
  <c r="N33" i="96"/>
  <c r="E37" i="97"/>
  <c r="N32" i="96"/>
  <c r="H31" i="96"/>
  <c r="M35" i="97"/>
  <c r="C35" i="96"/>
  <c r="M31" i="96"/>
  <c r="M34" i="96"/>
  <c r="C34" i="96"/>
  <c r="J34" i="97"/>
  <c r="K35" i="97"/>
  <c r="E33" i="97"/>
  <c r="N37" i="96"/>
  <c r="I31" i="96"/>
  <c r="C38" i="97"/>
  <c r="C33" i="97"/>
  <c r="F37" i="97"/>
  <c r="F33" i="97"/>
  <c r="G31" i="97"/>
  <c r="L39" i="97"/>
  <c r="L32" i="97"/>
  <c r="G38" i="97"/>
  <c r="F36" i="97"/>
  <c r="F32" i="97"/>
  <c r="C36" i="97"/>
  <c r="M39" i="97"/>
  <c r="H39" i="97"/>
  <c r="L35" i="97"/>
  <c r="H32" i="97"/>
  <c r="G36" i="97"/>
  <c r="G32" i="97"/>
  <c r="G39" i="97"/>
  <c r="G35" i="97"/>
  <c r="M32" i="97"/>
  <c r="L37" i="97"/>
  <c r="H35" i="97"/>
  <c r="L31" i="97"/>
  <c r="F38" i="97"/>
  <c r="F34" i="97"/>
  <c r="K38" i="97"/>
  <c r="G33" i="97"/>
  <c r="M36" i="97"/>
  <c r="M31" i="97"/>
  <c r="L36" i="97"/>
  <c r="L33" i="97"/>
  <c r="H31" i="97"/>
  <c r="C35" i="97"/>
  <c r="J39" i="96"/>
  <c r="J36" i="96"/>
  <c r="E38" i="96"/>
  <c r="E36" i="96"/>
  <c r="J35" i="96"/>
  <c r="J32" i="96"/>
  <c r="J37" i="96"/>
  <c r="J31" i="96"/>
  <c r="E35" i="96"/>
  <c r="M37" i="96"/>
  <c r="E33" i="96"/>
  <c r="N36" i="96"/>
  <c r="J33" i="96"/>
  <c r="I38" i="96"/>
  <c r="E34" i="96"/>
  <c r="D36" i="96"/>
  <c r="E37" i="96"/>
  <c r="E31" i="96"/>
  <c r="H34" i="96"/>
  <c r="C39" i="96"/>
  <c r="N35" i="97"/>
  <c r="I38" i="97"/>
  <c r="D38" i="97"/>
  <c r="D34" i="97"/>
  <c r="J39" i="97"/>
  <c r="N36" i="97"/>
  <c r="J31" i="97"/>
  <c r="K32" i="97"/>
  <c r="I39" i="97"/>
  <c r="E38" i="97"/>
  <c r="E34" i="97"/>
  <c r="I31" i="97"/>
  <c r="D39" i="97"/>
  <c r="D35" i="97"/>
  <c r="D31" i="97"/>
  <c r="K37" i="97"/>
  <c r="F39" i="97"/>
  <c r="N37" i="97"/>
  <c r="J36" i="97"/>
  <c r="F35" i="97"/>
  <c r="N33" i="97"/>
  <c r="J32" i="97"/>
  <c r="F31" i="97"/>
  <c r="G37" i="97"/>
  <c r="K34" i="97"/>
  <c r="C32" i="97"/>
  <c r="E39" i="97"/>
  <c r="M37" i="97"/>
  <c r="I36" i="97"/>
  <c r="E35" i="97"/>
  <c r="M33" i="97"/>
  <c r="I32" i="97"/>
  <c r="E31" i="97"/>
  <c r="L38" i="97"/>
  <c r="H37" i="97"/>
  <c r="D36" i="97"/>
  <c r="L34" i="97"/>
  <c r="H33" i="97"/>
  <c r="D32" i="97"/>
  <c r="K39" i="97"/>
  <c r="C37" i="97"/>
  <c r="G34" i="97"/>
  <c r="K31" i="97"/>
  <c r="N39" i="97"/>
  <c r="N31" i="97"/>
  <c r="I34" i="97"/>
  <c r="J35" i="97"/>
  <c r="N32" i="97"/>
  <c r="I35" i="97"/>
  <c r="N38" i="97"/>
  <c r="J37" i="97"/>
  <c r="N34" i="97"/>
  <c r="J33" i="97"/>
  <c r="K36" i="97"/>
  <c r="C34" i="97"/>
  <c r="M38" i="97"/>
  <c r="I37" i="97"/>
  <c r="E36" i="97"/>
  <c r="M34" i="97"/>
  <c r="I33" i="97"/>
  <c r="E32" i="97"/>
  <c r="H38" i="97"/>
  <c r="D37" i="97"/>
  <c r="H34" i="97"/>
  <c r="D33" i="97"/>
  <c r="C39" i="97"/>
  <c r="K33" i="97"/>
  <c r="C31" i="97"/>
  <c r="F34" i="96"/>
  <c r="L36" i="96"/>
  <c r="F35" i="96"/>
  <c r="F31" i="96"/>
  <c r="M35" i="96"/>
  <c r="M33" i="96"/>
  <c r="L38" i="96"/>
  <c r="N38" i="96"/>
  <c r="N34" i="96"/>
  <c r="F32" i="96"/>
  <c r="H38" i="96"/>
  <c r="L32" i="96"/>
  <c r="L39" i="96"/>
  <c r="D38" i="96"/>
  <c r="L35" i="96"/>
  <c r="D33" i="96"/>
  <c r="C38" i="96"/>
  <c r="C32" i="96"/>
  <c r="F38" i="96"/>
  <c r="L31" i="96"/>
  <c r="F39" i="96"/>
  <c r="H33" i="96"/>
  <c r="C37" i="96"/>
  <c r="H36" i="96"/>
  <c r="L33" i="96"/>
  <c r="C36" i="96"/>
  <c r="F36" i="96"/>
  <c r="M39" i="96"/>
  <c r="I37" i="96"/>
  <c r="M32" i="96"/>
  <c r="H35" i="96"/>
  <c r="I39" i="96"/>
  <c r="N39" i="96"/>
  <c r="J38" i="96"/>
  <c r="F37" i="96"/>
  <c r="N35" i="96"/>
  <c r="J34" i="96"/>
  <c r="F33" i="96"/>
  <c r="N31" i="96"/>
  <c r="E39" i="96"/>
  <c r="M36" i="96"/>
  <c r="I34" i="96"/>
  <c r="I32" i="96"/>
  <c r="L37" i="96"/>
  <c r="L34" i="96"/>
  <c r="D32" i="96"/>
  <c r="M38" i="96"/>
  <c r="I35" i="96"/>
  <c r="E32" i="96"/>
  <c r="H39" i="96"/>
  <c r="H37" i="96"/>
  <c r="D35" i="96"/>
  <c r="H32" i="96"/>
  <c r="C33" i="96"/>
  <c r="C31" i="96"/>
  <c r="C20" i="84" l="1"/>
  <c r="D20" i="84"/>
  <c r="E20" i="84"/>
  <c r="F20" i="84"/>
  <c r="G20" i="84"/>
  <c r="H20" i="84"/>
  <c r="I20" i="84"/>
  <c r="J20" i="84"/>
  <c r="K20" i="84"/>
  <c r="L20" i="84"/>
  <c r="M20" i="84"/>
  <c r="N20" i="84"/>
  <c r="C21" i="84"/>
  <c r="D21" i="84"/>
  <c r="E21" i="84"/>
  <c r="F21" i="84"/>
  <c r="G21" i="84"/>
  <c r="H21" i="84"/>
  <c r="I21" i="84"/>
  <c r="J21" i="84"/>
  <c r="K21" i="84"/>
  <c r="L21" i="84"/>
  <c r="M21" i="84"/>
  <c r="N21" i="84"/>
  <c r="C22" i="84"/>
  <c r="D22" i="84"/>
  <c r="E22" i="84"/>
  <c r="F22" i="84"/>
  <c r="G22" i="84"/>
  <c r="H22" i="84"/>
  <c r="I22" i="84"/>
  <c r="J22" i="84"/>
  <c r="K22" i="84"/>
  <c r="L22" i="84"/>
  <c r="M22" i="84"/>
  <c r="N22" i="84"/>
  <c r="C23" i="84"/>
  <c r="D23" i="84"/>
  <c r="E23" i="84"/>
  <c r="F23" i="84"/>
  <c r="G23" i="84"/>
  <c r="H23" i="84"/>
  <c r="I23" i="84"/>
  <c r="J23" i="84"/>
  <c r="K23" i="84"/>
  <c r="L23" i="84"/>
  <c r="M23" i="84"/>
  <c r="N23" i="84"/>
  <c r="C24" i="84"/>
  <c r="D24" i="84"/>
  <c r="E24" i="84"/>
  <c r="F24" i="84"/>
  <c r="G24" i="84"/>
  <c r="H24" i="84"/>
  <c r="I24" i="84"/>
  <c r="J24" i="84"/>
  <c r="K24" i="84"/>
  <c r="L24" i="84"/>
  <c r="M24" i="84"/>
  <c r="N24" i="84"/>
  <c r="C25" i="84"/>
  <c r="D25" i="84"/>
  <c r="E25" i="84"/>
  <c r="F25" i="84"/>
  <c r="G25" i="84"/>
  <c r="H25" i="84"/>
  <c r="I25" i="84"/>
  <c r="J25" i="84"/>
  <c r="K25" i="84"/>
  <c r="L25" i="84"/>
  <c r="M25" i="84"/>
  <c r="N25" i="84"/>
  <c r="C26" i="84"/>
  <c r="D26" i="84"/>
  <c r="E26" i="84"/>
  <c r="F26" i="84"/>
  <c r="G26" i="84"/>
  <c r="H26" i="84"/>
  <c r="I26" i="84"/>
  <c r="J26" i="84"/>
  <c r="K26" i="84"/>
  <c r="L26" i="84"/>
  <c r="M26" i="84"/>
  <c r="N26" i="84"/>
  <c r="C27" i="84"/>
  <c r="D27" i="84"/>
  <c r="E27" i="84"/>
  <c r="F27" i="84"/>
  <c r="G27" i="84"/>
  <c r="H27" i="84"/>
  <c r="I27" i="84"/>
  <c r="J27" i="84"/>
  <c r="K27" i="84"/>
  <c r="L27" i="84"/>
  <c r="M27" i="84"/>
  <c r="N27" i="84"/>
  <c r="C28" i="84"/>
  <c r="D28" i="84"/>
  <c r="E28" i="84"/>
  <c r="F28" i="84"/>
  <c r="G28" i="84"/>
  <c r="H28" i="84"/>
  <c r="I28" i="84"/>
  <c r="J28" i="84"/>
  <c r="K28" i="84"/>
  <c r="L28" i="84"/>
  <c r="M28" i="84"/>
  <c r="N28" i="84"/>
  <c r="C29" i="84"/>
  <c r="C40" i="84" s="1"/>
  <c r="D29" i="84"/>
  <c r="D40" i="84" s="1"/>
  <c r="E29" i="84"/>
  <c r="E40" i="84" s="1"/>
  <c r="I29" i="84"/>
  <c r="I40" i="84" s="1"/>
  <c r="F29" i="84" l="1"/>
  <c r="F40" i="84" s="1"/>
  <c r="G29" i="84"/>
  <c r="G40" i="84" s="1"/>
  <c r="K29" i="84"/>
  <c r="K40" i="84" s="1"/>
  <c r="J29" i="84"/>
  <c r="J40" i="84" s="1"/>
  <c r="L29" i="84"/>
  <c r="L40" i="84" s="1"/>
  <c r="E38" i="84"/>
  <c r="H29" i="84"/>
  <c r="H40" i="84" s="1"/>
  <c r="D33" i="84"/>
  <c r="M29" i="84"/>
  <c r="M40" i="84" s="1"/>
  <c r="K36" i="84"/>
  <c r="E34" i="84"/>
  <c r="D37" i="84"/>
  <c r="I38" i="84"/>
  <c r="C36" i="84"/>
  <c r="I34" i="84"/>
  <c r="C32" i="84"/>
  <c r="I39" i="84"/>
  <c r="I37" i="84"/>
  <c r="C37" i="84"/>
  <c r="I33" i="84"/>
  <c r="C33" i="84"/>
  <c r="I32" i="84"/>
  <c r="I31" i="84"/>
  <c r="E39" i="84"/>
  <c r="E37" i="84"/>
  <c r="E36" i="84"/>
  <c r="E35" i="84"/>
  <c r="K33" i="84"/>
  <c r="E33" i="84"/>
  <c r="E32" i="84"/>
  <c r="E31" i="84"/>
  <c r="C39" i="84"/>
  <c r="C35" i="84"/>
  <c r="C31" i="84"/>
  <c r="D39" i="84"/>
  <c r="D38" i="84"/>
  <c r="D36" i="84"/>
  <c r="D35" i="84"/>
  <c r="D34" i="84"/>
  <c r="D32" i="84"/>
  <c r="D31" i="84"/>
  <c r="C38" i="84"/>
  <c r="I35" i="84"/>
  <c r="H31" i="84"/>
  <c r="G34" i="84"/>
  <c r="G31" i="84"/>
  <c r="I36" i="84"/>
  <c r="C34" i="84"/>
  <c r="H36" i="84"/>
  <c r="L39" i="84"/>
  <c r="F39" i="84"/>
  <c r="F38" i="84"/>
  <c r="F37" i="84"/>
  <c r="F36" i="84"/>
  <c r="F35" i="84"/>
  <c r="F34" i="84"/>
  <c r="F33" i="84"/>
  <c r="F32" i="84"/>
  <c r="F31" i="84"/>
  <c r="N29" i="84"/>
  <c r="N40" i="84" s="1"/>
  <c r="N18" i="84"/>
  <c r="M18" i="84"/>
  <c r="L18" i="84"/>
  <c r="K18" i="84"/>
  <c r="J18" i="84"/>
  <c r="I18" i="84"/>
  <c r="H18" i="84"/>
  <c r="G18" i="84"/>
  <c r="F18" i="84"/>
  <c r="E18" i="84"/>
  <c r="D18" i="84"/>
  <c r="C18" i="84"/>
  <c r="G37" i="84" l="1"/>
  <c r="G38" i="84"/>
  <c r="G32" i="84"/>
  <c r="G33" i="84"/>
  <c r="K35" i="84"/>
  <c r="K39" i="84"/>
  <c r="K31" i="84"/>
  <c r="K34" i="84"/>
  <c r="H33" i="84"/>
  <c r="K32" i="84"/>
  <c r="K38" i="84"/>
  <c r="H39" i="84"/>
  <c r="M37" i="84"/>
  <c r="H38" i="84"/>
  <c r="H37" i="84"/>
  <c r="H32" i="84"/>
  <c r="J33" i="84"/>
  <c r="J36" i="84"/>
  <c r="H34" i="84"/>
  <c r="G35" i="84"/>
  <c r="G39" i="84"/>
  <c r="J37" i="84"/>
  <c r="K37" i="84"/>
  <c r="H35" i="84"/>
  <c r="G36" i="84"/>
  <c r="L38" i="84"/>
  <c r="J35" i="84"/>
  <c r="L33" i="84"/>
  <c r="L31" i="84"/>
  <c r="J32" i="84"/>
  <c r="J39" i="84"/>
  <c r="M32" i="84"/>
  <c r="J34" i="84"/>
  <c r="L32" i="84"/>
  <c r="J31" i="84"/>
  <c r="J38" i="84"/>
  <c r="L35" i="84"/>
  <c r="L36" i="84"/>
  <c r="L34" i="84"/>
  <c r="L37" i="84"/>
  <c r="M35" i="84"/>
  <c r="M34" i="84"/>
  <c r="M33" i="84"/>
  <c r="M36" i="84"/>
  <c r="M38" i="84"/>
  <c r="M31" i="84"/>
  <c r="M39" i="84"/>
  <c r="N32" i="84"/>
  <c r="N36" i="84"/>
  <c r="N33" i="84"/>
  <c r="N37" i="84"/>
  <c r="N34" i="84"/>
  <c r="N38" i="84"/>
  <c r="N31" i="84"/>
  <c r="N35" i="84"/>
  <c r="N39" i="84"/>
  <c r="D4" i="2" l="1"/>
  <c r="D11" i="2" l="1"/>
  <c r="D10" i="2"/>
  <c r="D9" i="2"/>
  <c r="D7" i="2"/>
  <c r="D6" i="2"/>
  <c r="D5" i="2"/>
  <c r="C4" i="2"/>
  <c r="D8" i="2"/>
  <c r="C11" i="2" l="1"/>
  <c r="C10" i="2"/>
  <c r="C9" i="2"/>
  <c r="C8" i="2"/>
  <c r="C7" i="2"/>
  <c r="C6" i="2"/>
  <c r="C5" i="2"/>
  <c r="A7" i="2" l="1"/>
  <c r="B96" i="2"/>
  <c r="B94" i="2"/>
</calcChain>
</file>

<file path=xl/sharedStrings.xml><?xml version="1.0" encoding="utf-8"?>
<sst xmlns="http://schemas.openxmlformats.org/spreadsheetml/2006/main" count="653" uniqueCount="209">
  <si>
    <t>IV кв. 2016</t>
  </si>
  <si>
    <t>II кв. 2017</t>
  </si>
  <si>
    <t>Рынок акций</t>
  </si>
  <si>
    <t>Валютный рынок (КО)</t>
  </si>
  <si>
    <t>Валютный рынок (НФО)</t>
  </si>
  <si>
    <t>Сделки РЕПО (КО)</t>
  </si>
  <si>
    <t>Сделки РЕПО (НФО)</t>
  </si>
  <si>
    <t>Фондовый рынок (КО)</t>
  </si>
  <si>
    <t>Фондовый рынок (НФО)</t>
  </si>
  <si>
    <t>Срочный рынок (КО)</t>
  </si>
  <si>
    <t>Срочный рынок (НФО)</t>
  </si>
  <si>
    <t>прочее</t>
  </si>
  <si>
    <t>Рынок локальных корпоративных облигаций</t>
  </si>
  <si>
    <t>рис26</t>
  </si>
  <si>
    <t>III кв. 2017</t>
  </si>
  <si>
    <t>Прочее</t>
  </si>
  <si>
    <t>Количество зарегистрированных лиц, на счетах которых учитываются ценные бумаги, млн ед.</t>
  </si>
  <si>
    <t>Облигации резидентов</t>
  </si>
  <si>
    <t>Облигации нерезидентов</t>
  </si>
  <si>
    <t>Акции нерезидентов</t>
  </si>
  <si>
    <t>Денежные средства и депозиты</t>
  </si>
  <si>
    <t xml:space="preserve">I кв. </t>
  </si>
  <si>
    <t xml:space="preserve">II кв. </t>
  </si>
  <si>
    <t xml:space="preserve">III кв. </t>
  </si>
  <si>
    <t xml:space="preserve">IV кв. </t>
  </si>
  <si>
    <t>IV кв.</t>
  </si>
  <si>
    <t>средний размер счета (брокерский)</t>
  </si>
  <si>
    <t>средний размер счета (ДУ)</t>
  </si>
  <si>
    <t>Рынок ОФЗ, ОБР и муниципальных облигаций (размещение)</t>
  </si>
  <si>
    <t>Рынок ОФЗ, ОБР и муниципальных облигаций (вторичный)</t>
  </si>
  <si>
    <t xml:space="preserve">II 
кв. </t>
  </si>
  <si>
    <t xml:space="preserve">III 
кв. </t>
  </si>
  <si>
    <t xml:space="preserve">IV 
кв. </t>
  </si>
  <si>
    <t xml:space="preserve">I 
кв. </t>
  </si>
  <si>
    <t>Объект инвестирования</t>
  </si>
  <si>
    <t>структурные продукты</t>
  </si>
  <si>
    <t>российские акции</t>
  </si>
  <si>
    <t>иностранные акции</t>
  </si>
  <si>
    <t>доходность, %</t>
  </si>
  <si>
    <t>риск, %</t>
  </si>
  <si>
    <t>Общее количество обслуживаемых реестров, тыс. ед.</t>
  </si>
  <si>
    <t>Доля АО, передавших реестры, % (правая шкала)</t>
  </si>
  <si>
    <t>ИИС (неквал. инвесторы)</t>
  </si>
  <si>
    <t>прочие (неквал. инвесторы)</t>
  </si>
  <si>
    <t>прочие (квал. инвесторы)</t>
  </si>
  <si>
    <t>индекс полной доходности акций</t>
  </si>
  <si>
    <t>индекс корпоративных облигаций</t>
  </si>
  <si>
    <t>индекс гособлигаций</t>
  </si>
  <si>
    <t>Прочие (еврооблигации, паи, ETF)</t>
  </si>
  <si>
    <t>Всего</t>
  </si>
  <si>
    <t>Источник: Банк России.</t>
  </si>
  <si>
    <t>Примечание. Без учета однодневных облигаций.</t>
  </si>
  <si>
    <t>Источники: Банк России, Федеральная налоговая служба.</t>
  </si>
  <si>
    <t>Источники: Московская Биржа, Банк России, сайты управляющих.</t>
  </si>
  <si>
    <t>ИТОГО</t>
  </si>
  <si>
    <t>Паи, доли нерезидентов</t>
  </si>
  <si>
    <t>Паи, доли резидентов</t>
  </si>
  <si>
    <t>Акции резидентов привилегированные</t>
  </si>
  <si>
    <t>Акции резидентов обыкновенные</t>
  </si>
  <si>
    <t>млрд руб.</t>
  </si>
  <si>
    <t>Тип инвестора</t>
  </si>
  <si>
    <t>доли, %</t>
  </si>
  <si>
    <t>Источники: Банк России, сайты управляющих.</t>
  </si>
  <si>
    <t>Облигации кредитных организаций</t>
  </si>
  <si>
    <t>Облигации прочих резидентов</t>
  </si>
  <si>
    <t>Облигации иностранных эмитентов</t>
  </si>
  <si>
    <t>Российские акции</t>
  </si>
  <si>
    <t>Иностранные акции</t>
  </si>
  <si>
    <t>Депозитарные расписки</t>
  </si>
  <si>
    <t>Госуд. и муниц. облигации</t>
  </si>
  <si>
    <t>Паи, ETF</t>
  </si>
  <si>
    <t>ОФЗ, ОБР, субфедеральные и муниципальные облигации</t>
  </si>
  <si>
    <t>корпоративные облигации российских эмитентов</t>
  </si>
  <si>
    <t>облигации иностранных эмитентов</t>
  </si>
  <si>
    <t>акции российских эмитентов</t>
  </si>
  <si>
    <t>паи</t>
  </si>
  <si>
    <t>ETF</t>
  </si>
  <si>
    <t>Источники: Банк России, Московская Биржа, Санкт-Петербургская биржа.</t>
  </si>
  <si>
    <t>Источники: Банк России, Московская Биржа, НКО АО НРД, Санкт-Петербургская биржа.</t>
  </si>
  <si>
    <t>Обороты (правая шкала)</t>
  </si>
  <si>
    <t>Источники: Банк России, Московская Биржа.</t>
  </si>
  <si>
    <t>облигации резидентов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</si>
  <si>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Если не указано иное, здесь и далее приводится значение на конец соответствующего периода.</t>
    </r>
  </si>
  <si>
    <t>Фондовый (объем биржевых)</t>
  </si>
  <si>
    <t>РЕПО (объем биржевых)</t>
  </si>
  <si>
    <t>Валютный (объем биржевых)</t>
  </si>
  <si>
    <t>Срочный (объем биржевых)</t>
  </si>
  <si>
    <t>Фондовый (доля биржевых) (правая шкала)</t>
  </si>
  <si>
    <t>РЕПО (доля биржевых) (правая шкала)</t>
  </si>
  <si>
    <t>Валютный (доля биржевых) (правая шкала)</t>
  </si>
  <si>
    <t>Источники: Банк России.</t>
  </si>
  <si>
    <t>USD</t>
  </si>
  <si>
    <t>EUR</t>
  </si>
  <si>
    <t>Акции резидентов</t>
  </si>
  <si>
    <t>Акции и ДР квазинерезидентов</t>
  </si>
  <si>
    <t>Иностранные акции и ДР</t>
  </si>
  <si>
    <t>брокерские</t>
  </si>
  <si>
    <t>ДУ</t>
  </si>
  <si>
    <t>все счета</t>
  </si>
  <si>
    <t>облигации квази-нерезидентов</t>
  </si>
  <si>
    <t>Всего оборотов, трлн руб. (правая шкала)</t>
  </si>
  <si>
    <t>Государственные и муниципальные облигации</t>
  </si>
  <si>
    <t>Еврооблигации резидентов и облигации иностранных эмитентов</t>
  </si>
  <si>
    <t>акции и ДР квазинерезидентов</t>
  </si>
  <si>
    <t>акции и ДР иностранных эмитентов</t>
  </si>
  <si>
    <t>Количество клиентов</t>
  </si>
  <si>
    <t>Объем портфеля</t>
  </si>
  <si>
    <t>пустые</t>
  </si>
  <si>
    <t>от 100 тыс. до 1 млн руб.</t>
  </si>
  <si>
    <t>от 10 тыс. до 100 тыс. руб.</t>
  </si>
  <si>
    <t>от 1 млн до 6 млн руб.</t>
  </si>
  <si>
    <t>от 6 млн до 10 млн руб.</t>
  </si>
  <si>
    <t>от 10 млн до 100 млн руб.</t>
  </si>
  <si>
    <t>от 100 млн до 500 млн руб.</t>
  </si>
  <si>
    <t>от 500 млн до 1 млрд руб.</t>
  </si>
  <si>
    <t>от 1 млрд руб.</t>
  </si>
  <si>
    <t>Рис. П-3. Соотношение риска и доходности за последние 12 месяцев по отдельным стратегиям (в разрезе объектов вложений)</t>
  </si>
  <si>
    <t>Рис. П-4. Соотношение риска и доходности за последние 12 месяцев по отдельным стратегиям (в разрезе типов клиентов)</t>
  </si>
  <si>
    <t>до 10 тыс. руб.</t>
  </si>
  <si>
    <t>Рис. П-2. Концентрация количества физических лиц - резидентов и объема активов в доверительном управлении (%)</t>
  </si>
  <si>
    <t>Рис. П-1. Концентрация количества физических лиц - резидентов и объема активов на брокерском обслуживании (%)</t>
  </si>
  <si>
    <t>Примечание. С 31.12.2021 в категории "Прочее" отражаются в том числе опционы и драгметаллы, учитываемые у профучастников - НФО.</t>
  </si>
  <si>
    <t>Прочее (в т.ч. векселя, КСУ, опционы, драгметаллы в НФО)</t>
  </si>
  <si>
    <t>Количество клиентов на брокерском обслуживании (млн ед.)</t>
  </si>
  <si>
    <t>физические лица</t>
  </si>
  <si>
    <t>юридические лица</t>
  </si>
  <si>
    <t>Активы клиентов на брокерском обслуживании (трлн руб.)</t>
  </si>
  <si>
    <t>без разбивки</t>
  </si>
  <si>
    <t>Активы клиентов в ДУ (трлн руб.)</t>
  </si>
  <si>
    <t>Количество ИИС (млн ед.)</t>
  </si>
  <si>
    <t>Активы ИИС (млрд руб.)</t>
  </si>
  <si>
    <t>ROE (в целом по отрасли)</t>
  </si>
  <si>
    <t>Распределение профучастников – НФО по показателю ROE (без реестродержателей) (% от общего количества организаций)</t>
  </si>
  <si>
    <t>Рентабельность капитала (ROE) профучастников – НФО, скользящее значение за 12 месяцев (%)</t>
  </si>
  <si>
    <t>Рис. 10. Основные показатели деятельности регистраторов</t>
  </si>
  <si>
    <t>ROE (медиана по компаниям)</t>
  </si>
  <si>
    <t>ROE менее 0%</t>
  </si>
  <si>
    <t>ROE от 0 до 1%</t>
  </si>
  <si>
    <t>ROE от 1 до 5%</t>
  </si>
  <si>
    <t>ROE от 5 до 10%</t>
  </si>
  <si>
    <t>ROE более 10%</t>
  </si>
  <si>
    <t>1к22</t>
  </si>
  <si>
    <t>Акции и ДР нерезидентов</t>
  </si>
  <si>
    <t>паи нерезидентов</t>
  </si>
  <si>
    <t>паи резидентов</t>
  </si>
  <si>
    <t>депозитарные расписки</t>
  </si>
  <si>
    <t>акции прочих резидентов</t>
  </si>
  <si>
    <t>акции кредитных организаций</t>
  </si>
  <si>
    <t>облигации прочих резидентов</t>
  </si>
  <si>
    <t>облигации кредитных организаций</t>
  </si>
  <si>
    <t>госуд., субфед. и мун. облигации</t>
  </si>
  <si>
    <t>Примечание. ДС - денежные средства, ДР – депозитарные расписки.</t>
  </si>
  <si>
    <t>ДС в рублях</t>
  </si>
  <si>
    <t>ДС в иностранной валюте</t>
  </si>
  <si>
    <t>Рис. 2. Оценочная структура активов на брокерском обслуживании (%)</t>
  </si>
  <si>
    <t>Источник: Банк России, данные опросов крупнейших управляющих.</t>
  </si>
  <si>
    <t>Источник: Банк России, данные опросов крупнейших брокеров.</t>
  </si>
  <si>
    <t>Рис. 4. Оценочная структура активов в доверительном управлении (%)</t>
  </si>
  <si>
    <t>Категория "Прочее" включает в себя производные финансовые инструменты, драгметаллы, плановые нетто-позиции по поставке и получению активов и иные активы.</t>
  </si>
  <si>
    <t>Рис. 5. Соотношение закрытых за квартал ИИС к открытым за квартал, %</t>
  </si>
  <si>
    <t>Рис. 6. Динамика среднего размера ИИС (тыс. руб.)</t>
  </si>
  <si>
    <t>Рис. 7. Динамика структуры активов ИИС (%)</t>
  </si>
  <si>
    <t>Рис. П-5. Динамика структуры активов брокерских ИИС, %</t>
  </si>
  <si>
    <t>Рис. П-6. Динамика структуры активов ИИС в рамках ДУ, %</t>
  </si>
  <si>
    <t>Рис. П-8. Структура объема биржевых операций на фондовом рынке (%)</t>
  </si>
  <si>
    <t>CNY</t>
  </si>
  <si>
    <t>прочие валюты и драгметаллы</t>
  </si>
  <si>
    <t>2к22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</si>
  <si>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>Данные за I квартал 2022 г. были пересмотрены в связи с поступлением уточненных данных от участников рынка.</t>
    </r>
  </si>
  <si>
    <t>III кв.</t>
  </si>
  <si>
    <t>I кв.</t>
  </si>
  <si>
    <t>II кв.</t>
  </si>
  <si>
    <t>Месяц</t>
  </si>
  <si>
    <t>Рис. 3. Нетто-покупки иностранной валюты физическими лицами на биржевом рынке в рамках сделок спот (млрд руб.) и обороты по сделкам (трлн руб.)</t>
  </si>
  <si>
    <t>Доля активных клиентов профучастников – НФО (правая шкала)</t>
  </si>
  <si>
    <t>Доля активных клиентов профучастников – КО (правая шкала)</t>
  </si>
  <si>
    <t>Количество клиентов профучастников – НФО</t>
  </si>
  <si>
    <t>Количество клиентов профучастников – КО</t>
  </si>
  <si>
    <r>
      <t>Рис. 1. Динамика числа клиентов на брокерском обслуживании и доли активных клиентов</t>
    </r>
    <r>
      <rPr>
        <b/>
        <vertAlign val="superscript"/>
        <sz val="10"/>
        <color theme="1"/>
        <rFont val="Arial"/>
        <family val="2"/>
        <charset val="204"/>
      </rPr>
      <t>1</t>
    </r>
  </si>
  <si>
    <t>Рис. П-7. Объем биржевых операций профучастников в разрезе рынков, покупка + продажа и доля биржевых оборотов</t>
  </si>
  <si>
    <t>Всего оборотов (правая шкала)</t>
  </si>
  <si>
    <t>Рис. П-9. Нетто-покупки ценных бумаг физическими лицами на фондовом рынке и обороты по сделкам</t>
  </si>
  <si>
    <t>3к22</t>
  </si>
  <si>
    <t>Количество клиентов в ДУ (тыс. ед.)</t>
  </si>
  <si>
    <t>Примечание. Данные за прошлые кварталы могут быть пересмотрены в связи с поступлением уточненных данных от участников рынка.</t>
  </si>
  <si>
    <t>Примечание. Стратегии с риском более 60% не отражены на графике.</t>
  </si>
  <si>
    <t>Рис. В-2. Структура оборотов в сделках с акциями в разрезе участников (%)</t>
  </si>
  <si>
    <t>НПФ, ПИФ, ДУ</t>
  </si>
  <si>
    <t>Профучастники - КО</t>
  </si>
  <si>
    <t>Профучастники - НФО</t>
  </si>
  <si>
    <t>Физлица</t>
  </si>
  <si>
    <t>Нерезиденты</t>
  </si>
  <si>
    <t>Прочие резиденты</t>
  </si>
  <si>
    <t>1 уровень</t>
  </si>
  <si>
    <t>2 уровень</t>
  </si>
  <si>
    <t>3 уровень</t>
  </si>
  <si>
    <t>Все акции</t>
  </si>
  <si>
    <t>Примечание. Обороты представляют из себя сумму сделок покупок и продажи. Учитывались сделки только в основном режиме торгов.</t>
  </si>
  <si>
    <t>Примечание. Учитывались сделки только в основном режиме торгов.</t>
  </si>
  <si>
    <t xml:space="preserve">Рис. В-3. Бид-аск спред по акциям (%)
</t>
  </si>
  <si>
    <t xml:space="preserve">Рис. В-4. Взаимосвязь среднего бид-аск спреда (%) и доли физических лиц в торгах отдельными акциями (%) в марте-октябре 2022 г.
</t>
  </si>
  <si>
    <t>Бид-аск спред</t>
  </si>
  <si>
    <t>Доля физлиц</t>
  </si>
  <si>
    <t>Примечание. Учитывались сделки только в основном режиме торгов. Аномальные значения не отображены на графике.</t>
  </si>
  <si>
    <t>Рис. В-1. Обороты в сделках с российскими акциями (трлн руб.) и число активных инвесторов – физических лиц (млн лиц)</t>
  </si>
  <si>
    <t>Обороты</t>
  </si>
  <si>
    <t>Обороты в интересах физлиц</t>
  </si>
  <si>
    <t>Активные клиенты - физлица (правая шкала)</t>
  </si>
  <si>
    <t>Примечание. Включая сделки по покупке/продаже одной иностранной валюты за другую иностранную валюту.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</si>
</sst>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%"/>
    <numFmt numFmtId="165" formatCode="#,##0.0"/>
    <numFmt numFmtId="166" formatCode="0.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ahoma"/>
      <family val="2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</cellStyleXfs>
  <cellXfs count="116">
    <xf numFmtId="0" fontId="0" fillId="0" borderId="0" xfId="0"/>
    <xf numFmtId="3" fontId="0" fillId="0" borderId="0" xfId="0" applyNumberFormat="1"/>
    <xf numFmtId="0" fontId="0" fillId="0" borderId="0" xfId="0" applyFill="1"/>
    <xf numFmtId="0" fontId="0" fillId="0" borderId="0" xfId="0" applyAlignment="1">
      <alignment horizontal="left"/>
    </xf>
    <xf numFmtId="0" fontId="0" fillId="0" borderId="0" xfId="0"/>
    <xf numFmtId="0" fontId="0" fillId="0" borderId="0" xfId="0" applyFill="1" applyBorder="1"/>
    <xf numFmtId="0" fontId="6" fillId="0" borderId="0" xfId="0" applyFont="1"/>
    <xf numFmtId="1" fontId="0" fillId="0" borderId="0" xfId="0" applyNumberFormat="1" applyFill="1"/>
    <xf numFmtId="0" fontId="6" fillId="0" borderId="0" xfId="0" applyFont="1" applyFill="1"/>
    <xf numFmtId="0" fontId="0" fillId="0" borderId="0" xfId="0" applyFont="1" applyFill="1"/>
    <xf numFmtId="9" fontId="6" fillId="0" borderId="0" xfId="7" applyFont="1" applyFill="1" applyBorder="1"/>
    <xf numFmtId="0" fontId="6" fillId="0" borderId="0" xfId="0" applyFont="1" applyFill="1" applyBorder="1"/>
    <xf numFmtId="9" fontId="4" fillId="0" borderId="0" xfId="7" applyFont="1"/>
    <xf numFmtId="166" fontId="4" fillId="0" borderId="0" xfId="7" applyNumberFormat="1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9" fontId="0" fillId="0" borderId="0" xfId="7" applyFont="1" applyAlignment="1"/>
    <xf numFmtId="3" fontId="3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/>
    <xf numFmtId="0" fontId="8" fillId="0" borderId="0" xfId="0" applyFont="1" applyFill="1" applyAlignment="1"/>
    <xf numFmtId="3" fontId="8" fillId="0" borderId="0" xfId="0" applyNumberFormat="1" applyFont="1"/>
    <xf numFmtId="0" fontId="9" fillId="0" borderId="0" xfId="11" applyFont="1"/>
    <xf numFmtId="0" fontId="10" fillId="0" borderId="0" xfId="0" applyFont="1"/>
    <xf numFmtId="0" fontId="10" fillId="0" borderId="0" xfId="0" applyFont="1" applyFill="1"/>
    <xf numFmtId="0" fontId="9" fillId="0" borderId="1" xfId="0" applyFont="1" applyFill="1" applyBorder="1"/>
    <xf numFmtId="0" fontId="10" fillId="0" borderId="0" xfId="0" applyFont="1" applyFill="1" applyAlignment="1"/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wrapText="1"/>
    </xf>
    <xf numFmtId="166" fontId="10" fillId="0" borderId="2" xfId="0" applyNumberFormat="1" applyFont="1" applyFill="1" applyBorder="1"/>
    <xf numFmtId="0" fontId="10" fillId="0" borderId="1" xfId="0" applyFont="1" applyFill="1" applyBorder="1" applyAlignment="1">
      <alignment wrapText="1"/>
    </xf>
    <xf numFmtId="166" fontId="10" fillId="0" borderId="1" xfId="0" applyNumberFormat="1" applyFont="1" applyFill="1" applyBorder="1"/>
    <xf numFmtId="17" fontId="10" fillId="0" borderId="1" xfId="0" applyNumberFormat="1" applyFont="1" applyBorder="1" applyAlignment="1">
      <alignment horizontal="left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3" fontId="10" fillId="0" borderId="1" xfId="0" applyNumberFormat="1" applyFont="1" applyBorder="1"/>
    <xf numFmtId="3" fontId="9" fillId="0" borderId="1" xfId="0" applyNumberFormat="1" applyFont="1" applyBorder="1"/>
    <xf numFmtId="0" fontId="10" fillId="3" borderId="1" xfId="0" applyFont="1" applyFill="1" applyBorder="1" applyAlignment="1">
      <alignment horizontal="left"/>
    </xf>
    <xf numFmtId="165" fontId="10" fillId="3" borderId="1" xfId="0" applyNumberFormat="1" applyFont="1" applyFill="1" applyBorder="1"/>
    <xf numFmtId="0" fontId="9" fillId="0" borderId="0" xfId="0" applyFont="1"/>
    <xf numFmtId="3" fontId="10" fillId="3" borderId="1" xfId="0" applyNumberFormat="1" applyFont="1" applyFill="1" applyBorder="1"/>
    <xf numFmtId="0" fontId="9" fillId="0" borderId="0" xfId="0" applyFont="1" applyAlignment="1"/>
    <xf numFmtId="0" fontId="10" fillId="0" borderId="1" xfId="0" applyFont="1" applyFill="1" applyBorder="1"/>
    <xf numFmtId="1" fontId="10" fillId="0" borderId="1" xfId="0" applyNumberFormat="1" applyFont="1" applyFill="1" applyBorder="1"/>
    <xf numFmtId="0" fontId="10" fillId="0" borderId="1" xfId="0" applyFont="1" applyBorder="1"/>
    <xf numFmtId="166" fontId="10" fillId="0" borderId="1" xfId="0" applyNumberFormat="1" applyFont="1" applyBorder="1"/>
    <xf numFmtId="165" fontId="10" fillId="0" borderId="1" xfId="0" applyNumberFormat="1" applyFont="1" applyBorder="1"/>
    <xf numFmtId="0" fontId="8" fillId="0" borderId="0" xfId="0" applyFont="1" applyAlignment="1">
      <alignment horizontal="left"/>
    </xf>
    <xf numFmtId="9" fontId="10" fillId="0" borderId="0" xfId="7" applyFont="1"/>
    <xf numFmtId="0" fontId="10" fillId="0" borderId="1" xfId="0" applyFont="1" applyFill="1" applyBorder="1" applyAlignment="1">
      <alignment horizontal="left"/>
    </xf>
    <xf numFmtId="165" fontId="10" fillId="0" borderId="1" xfId="0" applyNumberFormat="1" applyFont="1" applyFill="1" applyBorder="1" applyAlignment="1">
      <alignment horizontal="right"/>
    </xf>
    <xf numFmtId="0" fontId="10" fillId="0" borderId="0" xfId="0" applyFont="1" applyFill="1" applyBorder="1"/>
    <xf numFmtId="3" fontId="10" fillId="0" borderId="0" xfId="0" applyNumberFormat="1" applyFont="1" applyFill="1" applyBorder="1" applyAlignment="1">
      <alignment horizontal="left"/>
    </xf>
    <xf numFmtId="165" fontId="11" fillId="0" borderId="0" xfId="0" applyNumberFormat="1" applyFont="1" applyFill="1" applyBorder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3" fontId="12" fillId="0" borderId="2" xfId="0" applyNumberFormat="1" applyFont="1" applyFill="1" applyBorder="1" applyAlignment="1">
      <alignment horizontal="left" wrapText="1"/>
    </xf>
    <xf numFmtId="1" fontId="10" fillId="0" borderId="2" xfId="0" applyNumberFormat="1" applyFont="1" applyFill="1" applyBorder="1"/>
    <xf numFmtId="3" fontId="12" fillId="0" borderId="1" xfId="0" applyNumberFormat="1" applyFont="1" applyFill="1" applyBorder="1" applyAlignment="1">
      <alignment horizontal="left" wrapText="1"/>
    </xf>
    <xf numFmtId="17" fontId="12" fillId="0" borderId="1" xfId="0" applyNumberFormat="1" applyFont="1" applyBorder="1" applyAlignment="1">
      <alignment horizontal="left"/>
    </xf>
    <xf numFmtId="17" fontId="12" fillId="0" borderId="0" xfId="0" applyNumberFormat="1" applyFont="1" applyAlignment="1">
      <alignment horizontal="left"/>
    </xf>
    <xf numFmtId="1" fontId="10" fillId="3" borderId="1" xfId="7" applyNumberFormat="1" applyFont="1" applyFill="1" applyBorder="1"/>
    <xf numFmtId="0" fontId="10" fillId="0" borderId="0" xfId="11" applyFont="1"/>
    <xf numFmtId="0" fontId="9" fillId="0" borderId="1" xfId="0" applyFont="1" applyFill="1" applyBorder="1" applyAlignment="1">
      <alignment horizontal="left"/>
    </xf>
    <xf numFmtId="1" fontId="10" fillId="0" borderId="1" xfId="0" applyNumberFormat="1" applyFont="1" applyBorder="1"/>
    <xf numFmtId="0" fontId="10" fillId="5" borderId="1" xfId="0" applyFont="1" applyFill="1" applyBorder="1" applyAlignment="1">
      <alignment horizontal="left"/>
    </xf>
    <xf numFmtId="3" fontId="10" fillId="5" borderId="1" xfId="0" applyNumberFormat="1" applyFont="1" applyFill="1" applyBorder="1"/>
    <xf numFmtId="1" fontId="10" fillId="0" borderId="1" xfId="7" applyNumberFormat="1" applyFont="1" applyFill="1" applyBorder="1"/>
    <xf numFmtId="165" fontId="10" fillId="0" borderId="1" xfId="1" applyNumberFormat="1" applyFont="1" applyFill="1" applyBorder="1" applyAlignment="1">
      <alignment horizontal="right"/>
    </xf>
    <xf numFmtId="0" fontId="9" fillId="0" borderId="0" xfId="0" applyFont="1" applyFill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/>
    <xf numFmtId="0" fontId="9" fillId="0" borderId="1" xfId="0" applyFont="1" applyBorder="1" applyAlignment="1">
      <alignment horizontal="center" vertical="center"/>
    </xf>
    <xf numFmtId="166" fontId="10" fillId="0" borderId="1" xfId="0" applyNumberFormat="1" applyFont="1" applyBorder="1" applyAlignment="1">
      <alignment wrapText="1"/>
    </xf>
    <xf numFmtId="0" fontId="10" fillId="2" borderId="0" xfId="0" applyFont="1" applyFill="1"/>
    <xf numFmtId="3" fontId="10" fillId="2" borderId="0" xfId="0" applyNumberFormat="1" applyFont="1" applyFill="1"/>
    <xf numFmtId="164" fontId="10" fillId="0" borderId="0" xfId="0" applyNumberFormat="1" applyFont="1" applyBorder="1" applyAlignment="1">
      <alignment vertical="center" wrapText="1"/>
    </xf>
    <xf numFmtId="3" fontId="13" fillId="2" borderId="0" xfId="0" applyNumberFormat="1" applyFont="1" applyFill="1"/>
    <xf numFmtId="0" fontId="10" fillId="4" borderId="0" xfId="0" applyFont="1" applyFill="1"/>
    <xf numFmtId="0" fontId="9" fillId="0" borderId="0" xfId="0" applyFont="1" applyFill="1" applyAlignment="1">
      <alignment horizontal="left"/>
    </xf>
    <xf numFmtId="1" fontId="10" fillId="0" borderId="1" xfId="7" applyNumberFormat="1" applyFont="1" applyBorder="1"/>
    <xf numFmtId="14" fontId="9" fillId="0" borderId="1" xfId="0" quotePrefix="1" applyNumberFormat="1" applyFont="1" applyFill="1" applyBorder="1" applyAlignment="1">
      <alignment horizontal="center"/>
    </xf>
    <xf numFmtId="14" fontId="9" fillId="0" borderId="1" xfId="0" quotePrefix="1" applyNumberFormat="1" applyFont="1" applyFill="1" applyBorder="1" applyAlignment="1">
      <alignment horizontal="center" wrapText="1"/>
    </xf>
    <xf numFmtId="0" fontId="9" fillId="0" borderId="3" xfId="0" applyFont="1" applyFill="1" applyBorder="1"/>
    <xf numFmtId="0" fontId="9" fillId="0" borderId="4" xfId="0" applyFont="1" applyFill="1" applyBorder="1"/>
    <xf numFmtId="0" fontId="9" fillId="0" borderId="5" xfId="0" applyFont="1" applyFill="1" applyBorder="1"/>
    <xf numFmtId="166" fontId="10" fillId="0" borderId="1" xfId="7" applyNumberFormat="1" applyFont="1" applyFill="1" applyBorder="1"/>
    <xf numFmtId="2" fontId="10" fillId="0" borderId="1" xfId="0" applyNumberFormat="1" applyFont="1" applyBorder="1"/>
    <xf numFmtId="2" fontId="10" fillId="0" borderId="1" xfId="0" applyNumberFormat="1" applyFont="1" applyFill="1" applyBorder="1"/>
    <xf numFmtId="1" fontId="0" fillId="0" borderId="0" xfId="0" applyNumberFormat="1"/>
    <xf numFmtId="14" fontId="1" fillId="0" borderId="0" xfId="0" applyNumberFormat="1" applyFont="1"/>
    <xf numFmtId="164" fontId="1" fillId="0" borderId="0" xfId="0" applyNumberFormat="1" applyFont="1"/>
    <xf numFmtId="164" fontId="1" fillId="0" borderId="0" xfId="7" applyNumberFormat="1" applyFont="1"/>
    <xf numFmtId="0" fontId="3" fillId="0" borderId="0" xfId="0" applyFont="1"/>
    <xf numFmtId="165" fontId="10" fillId="0" borderId="1" xfId="7" applyNumberFormat="1" applyFont="1" applyFill="1" applyBorder="1" applyAlignment="1">
      <alignment horizontal="right"/>
    </xf>
    <xf numFmtId="17" fontId="10" fillId="0" borderId="1" xfId="0" applyNumberFormat="1" applyFont="1" applyFill="1" applyBorder="1" applyAlignment="1">
      <alignment horizontal="left"/>
    </xf>
    <xf numFmtId="0" fontId="16" fillId="0" borderId="1" xfId="0" applyFont="1" applyBorder="1"/>
    <xf numFmtId="165" fontId="9" fillId="0" borderId="1" xfId="7" applyNumberFormat="1" applyFont="1" applyFill="1" applyBorder="1" applyAlignment="1">
      <alignment horizontal="right"/>
    </xf>
    <xf numFmtId="3" fontId="9" fillId="3" borderId="1" xfId="0" applyNumberFormat="1" applyFont="1" applyFill="1" applyBorder="1"/>
    <xf numFmtId="0" fontId="9" fillId="0" borderId="0" xfId="11" applyFont="1" applyAlignment="1"/>
    <xf numFmtId="0" fontId="10" fillId="0" borderId="0" xfId="11" applyFont="1" applyAlignment="1"/>
    <xf numFmtId="17" fontId="10" fillId="0" borderId="1" xfId="0" applyNumberFormat="1" applyFont="1" applyBorder="1"/>
    <xf numFmtId="166" fontId="0" fillId="0" borderId="0" xfId="0" applyNumberFormat="1"/>
    <xf numFmtId="3" fontId="10" fillId="0" borderId="1" xfId="0" applyNumberFormat="1" applyFont="1" applyFill="1" applyBorder="1"/>
    <xf numFmtId="166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66" fontId="10" fillId="0" borderId="0" xfId="0" applyNumberFormat="1" applyFont="1"/>
    <xf numFmtId="1" fontId="10" fillId="0" borderId="0" xfId="0" applyNumberFormat="1" applyFont="1"/>
    <xf numFmtId="166" fontId="9" fillId="0" borderId="0" xfId="0" applyNumberFormat="1" applyFont="1"/>
    <xf numFmtId="1" fontId="9" fillId="0" borderId="0" xfId="0" applyNumberFormat="1" applyFont="1"/>
    <xf numFmtId="166" fontId="10" fillId="0" borderId="1" xfId="0" applyNumberFormat="1" applyFont="1" applyFill="1" applyBorder="1" applyAlignment="1">
      <alignment horizontal="right" vertical="center" wrapText="1"/>
    </xf>
    <xf numFmtId="2" fontId="10" fillId="0" borderId="0" xfId="0" applyNumberFormat="1" applyFont="1"/>
  </cellXfs>
  <cellStyles count="12">
    <cellStyle name="Normal 13 2" xfId="11"/>
    <cellStyle name="Обычный" xfId="0" builtinId="0"/>
    <cellStyle name="Обычный 2" xfId="4"/>
    <cellStyle name="Обычный 2 4 3 2 2" xfId="3"/>
    <cellStyle name="Обычный 2 8" xfId="2"/>
    <cellStyle name="Обычный 2 9" xfId="6"/>
    <cellStyle name="Обычный 8" xfId="9"/>
    <cellStyle name="Процентный" xfId="7" builtinId="5"/>
    <cellStyle name="Процентный 2" xfId="8"/>
    <cellStyle name="Процентный 3" xfId="10"/>
    <cellStyle name="Финансовый" xfId="1" builtinId="3"/>
    <cellStyle name="Финансовый 8" xf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297208738781313E-3"/>
          <c:y val="0.24024876543209878"/>
          <c:w val="0.95447272507396408"/>
          <c:h val="0.6336117283950617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I!$B$6</c:f>
              <c:strCache>
                <c:ptCount val="1"/>
                <c:pt idx="0">
                  <c:v>физические лица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I!$C$4:$H$4</c:f>
              <c:strCach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  <c:pt idx="4">
                  <c:v>2к22</c:v>
                </c:pt>
                <c:pt idx="5">
                  <c:v>3к22</c:v>
                </c:pt>
              </c:strCache>
            </c:strRef>
          </c:cat>
          <c:val>
            <c:numRef>
              <c:f>I!$C$6:$H$6</c:f>
              <c:numCache>
                <c:formatCode>0</c:formatCode>
                <c:ptCount val="6"/>
                <c:pt idx="0">
                  <c:v>4.2476809999999992</c:v>
                </c:pt>
                <c:pt idx="1">
                  <c:v>9.8598439999999989</c:v>
                </c:pt>
                <c:pt idx="2">
                  <c:v>20.138878999999999</c:v>
                </c:pt>
                <c:pt idx="3">
                  <c:v>23.134350000000001</c:v>
                </c:pt>
                <c:pt idx="4">
                  <c:v>25.571808999999998</c:v>
                </c:pt>
                <c:pt idx="5">
                  <c:v>27.267977999999999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A72-401D-8F5C-CF3CE1F3BB38}"/>
            </c:ext>
          </c:extLst>
        </c:ser>
        <c:ser>
          <c:idx val="1"/>
          <c:order val="1"/>
          <c:tx>
            <c:strRef>
              <c:f>I!$B$7</c:f>
              <c:strCache>
                <c:ptCount val="1"/>
                <c:pt idx="0">
                  <c:v>юридические лица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I!$C$4:$H$4</c:f>
              <c:strCach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  <c:pt idx="4">
                  <c:v>2к22</c:v>
                </c:pt>
                <c:pt idx="5">
                  <c:v>3к22</c:v>
                </c:pt>
              </c:strCache>
            </c:strRef>
          </c:cat>
          <c:val>
            <c:numRef>
              <c:f>I!$C$7:$H$7</c:f>
              <c:numCache>
                <c:formatCode>0.00</c:formatCode>
                <c:ptCount val="6"/>
                <c:pt idx="0">
                  <c:v>1.8797000000000001E-2</c:v>
                </c:pt>
                <c:pt idx="1">
                  <c:v>1.9663E-2</c:v>
                </c:pt>
                <c:pt idx="2">
                  <c:v>2.0715000000000001E-2</c:v>
                </c:pt>
                <c:pt idx="3">
                  <c:v>2.1939E-2</c:v>
                </c:pt>
                <c:pt idx="4">
                  <c:v>2.3192999999999998E-2</c:v>
                </c:pt>
                <c:pt idx="5">
                  <c:v>2.4278999999999998E-2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A72-401D-8F5C-CF3CE1F3BB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30006144"/>
        <c:axId val="629999480"/>
      </c:barChart>
      <c:lineChart>
        <c:grouping val="standard"/>
        <c:varyColors val="0"/>
        <c:ser>
          <c:idx val="4"/>
          <c:order val="2"/>
          <c:tx>
            <c:strRef>
              <c:f>I!$B$5</c:f>
              <c:strCache>
                <c:ptCount val="1"/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I!$C$5:$H$5</c:f>
              <c:numCache>
                <c:formatCode>0</c:formatCode>
                <c:ptCount val="6"/>
                <c:pt idx="0">
                  <c:v>4.2664779999999993</c:v>
                </c:pt>
                <c:pt idx="1">
                  <c:v>9.8795069999999985</c:v>
                </c:pt>
                <c:pt idx="2">
                  <c:v>20.159593999999998</c:v>
                </c:pt>
                <c:pt idx="3">
                  <c:v>23.156289000000001</c:v>
                </c:pt>
                <c:pt idx="4">
                  <c:v>25.595002000000001</c:v>
                </c:pt>
                <c:pt idx="5">
                  <c:v>27.292256999999999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A72-401D-8F5C-CF3CE1F3BB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0006144"/>
        <c:axId val="629999480"/>
      </c:lineChart>
      <c:catAx>
        <c:axId val="63000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9999480"/>
        <c:crosses val="autoZero"/>
        <c:auto val="1"/>
        <c:lblAlgn val="ctr"/>
        <c:lblOffset val="100"/>
        <c:tickLblSkip val="1"/>
        <c:noMultiLvlLbl val="0"/>
      </c:catAx>
      <c:valAx>
        <c:axId val="629999480"/>
        <c:scaling>
          <c:orientation val="minMax"/>
        </c:scaling>
        <c:delete val="1"/>
        <c:axPos val="l"/>
        <c:numFmt formatCode="0" sourceLinked="1"/>
        <c:majorTickMark val="out"/>
        <c:minorTickMark val="none"/>
        <c:tickLblPos val="nextTo"/>
        <c:crossAx val="630006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1.4489819860645613E-2"/>
          <c:y val="4.2732716049382717E-2"/>
          <c:w val="0.33247947031793612"/>
          <c:h val="0.237356790123456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297208738781313E-3"/>
          <c:y val="0.24024876543209878"/>
          <c:w val="0.95447272507396408"/>
          <c:h val="0.6336117283950617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II!$B$6</c:f>
              <c:strCache>
                <c:ptCount val="1"/>
                <c:pt idx="0">
                  <c:v>физические лица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II!$C$4:$H$4</c:f>
              <c:strCach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  <c:pt idx="4">
                  <c:v>2к22</c:v>
                </c:pt>
                <c:pt idx="5">
                  <c:v>3к22</c:v>
                </c:pt>
              </c:strCache>
            </c:strRef>
          </c:cat>
          <c:val>
            <c:numRef>
              <c:f>II!$C$6:$H$6</c:f>
              <c:numCache>
                <c:formatCode>0.0</c:formatCode>
                <c:ptCount val="6"/>
                <c:pt idx="2">
                  <c:v>8.2939998165051403</c:v>
                </c:pt>
                <c:pt idx="3">
                  <c:v>6.7346064404110804</c:v>
                </c:pt>
                <c:pt idx="4">
                  <c:v>5.4088621981468998</c:v>
                </c:pt>
                <c:pt idx="5">
                  <c:v>5.2319484163596499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31D-461C-97A9-37F772C67F34}"/>
            </c:ext>
          </c:extLst>
        </c:ser>
        <c:ser>
          <c:idx val="1"/>
          <c:order val="1"/>
          <c:tx>
            <c:strRef>
              <c:f>II!$B$7</c:f>
              <c:strCache>
                <c:ptCount val="1"/>
                <c:pt idx="0">
                  <c:v>юридические лица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II!$C$4:$H$4</c:f>
              <c:strCach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  <c:pt idx="4">
                  <c:v>2к22</c:v>
                </c:pt>
                <c:pt idx="5">
                  <c:v>3к22</c:v>
                </c:pt>
              </c:strCache>
            </c:strRef>
          </c:cat>
          <c:val>
            <c:numRef>
              <c:f>II!$C$7:$H$7</c:f>
              <c:numCache>
                <c:formatCode>0.0</c:formatCode>
                <c:ptCount val="6"/>
                <c:pt idx="2">
                  <c:v>10.5763825770543</c:v>
                </c:pt>
                <c:pt idx="3">
                  <c:v>8.2867881244130199</c:v>
                </c:pt>
                <c:pt idx="4">
                  <c:v>8.4759768559111102</c:v>
                </c:pt>
                <c:pt idx="5">
                  <c:v>7.5976455362655493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31D-461C-97A9-37F772C67F34}"/>
            </c:ext>
          </c:extLst>
        </c:ser>
        <c:ser>
          <c:idx val="2"/>
          <c:order val="2"/>
          <c:tx>
            <c:strRef>
              <c:f>II!$B$8</c:f>
              <c:strCache>
                <c:ptCount val="1"/>
                <c:pt idx="0">
                  <c:v>без разбивки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25400">
              <a:noFill/>
            </a:ln>
            <a:effectLst/>
          </c:spPr>
          <c:invertIfNegative val="0"/>
          <c:cat>
            <c:strRef>
              <c:f>II!$C$4:$H$4</c:f>
              <c:strCach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  <c:pt idx="4">
                  <c:v>2к22</c:v>
                </c:pt>
                <c:pt idx="5">
                  <c:v>3к22</c:v>
                </c:pt>
              </c:strCache>
            </c:strRef>
          </c:cat>
          <c:val>
            <c:numRef>
              <c:f>II!$C$8:$H$8</c:f>
              <c:numCache>
                <c:formatCode>0.0</c:formatCode>
                <c:ptCount val="6"/>
                <c:pt idx="0">
                  <c:v>11.3369</c:v>
                </c:pt>
                <c:pt idx="1">
                  <c:v>14.301214025320968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F31D-461C-97A9-37F772C67F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30008888"/>
        <c:axId val="630009280"/>
      </c:barChart>
      <c:lineChart>
        <c:grouping val="standard"/>
        <c:varyColors val="0"/>
        <c:ser>
          <c:idx val="4"/>
          <c:order val="3"/>
          <c:tx>
            <c:strRef>
              <c:f>II!$B$5</c:f>
              <c:strCache>
                <c:ptCount val="1"/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II!$C$5:$H$5</c:f>
              <c:numCache>
                <c:formatCode>0.0</c:formatCode>
                <c:ptCount val="6"/>
                <c:pt idx="0">
                  <c:v>11.3369</c:v>
                </c:pt>
                <c:pt idx="1">
                  <c:v>14.301214025320968</c:v>
                </c:pt>
                <c:pt idx="2">
                  <c:v>18.870382393559439</c:v>
                </c:pt>
                <c:pt idx="3">
                  <c:v>15.021394564824099</c:v>
                </c:pt>
                <c:pt idx="4">
                  <c:v>13.884839054058009</c:v>
                </c:pt>
                <c:pt idx="5">
                  <c:v>12.829593952625199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31D-461C-97A9-37F772C67F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0008888"/>
        <c:axId val="630009280"/>
      </c:lineChart>
      <c:catAx>
        <c:axId val="630008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30009280"/>
        <c:crosses val="autoZero"/>
        <c:auto val="1"/>
        <c:lblAlgn val="ctr"/>
        <c:lblOffset val="100"/>
        <c:tickLblSkip val="1"/>
        <c:noMultiLvlLbl val="0"/>
      </c:catAx>
      <c:valAx>
        <c:axId val="630009280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630008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1.4489819860645613E-2"/>
          <c:y val="4.2732716049382717E-2"/>
          <c:w val="0.29902041811574182"/>
          <c:h val="0.2723586419753086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297208738781313E-3"/>
          <c:y val="0.24024876543209878"/>
          <c:w val="0.95447272507396408"/>
          <c:h val="0.6336117283950617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III!$B$6</c:f>
              <c:strCache>
                <c:ptCount val="1"/>
                <c:pt idx="0">
                  <c:v>физические лица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III!$C$4:$H$4</c:f>
              <c:strCach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  <c:pt idx="4">
                  <c:v>2к22</c:v>
                </c:pt>
                <c:pt idx="5">
                  <c:v>3к22</c:v>
                </c:pt>
              </c:strCache>
            </c:strRef>
          </c:cat>
          <c:val>
            <c:numRef>
              <c:f>III!$C$6:$H$6</c:f>
              <c:numCache>
                <c:formatCode>0</c:formatCode>
                <c:ptCount val="6"/>
                <c:pt idx="0">
                  <c:v>340.33100000000002</c:v>
                </c:pt>
                <c:pt idx="1">
                  <c:v>561.423</c:v>
                </c:pt>
                <c:pt idx="2">
                  <c:v>841.976</c:v>
                </c:pt>
                <c:pt idx="3">
                  <c:v>872.30799999999999</c:v>
                </c:pt>
                <c:pt idx="4">
                  <c:v>874.827</c:v>
                </c:pt>
                <c:pt idx="5">
                  <c:v>871.16700000000003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2EE-492A-8954-13C833440826}"/>
            </c:ext>
          </c:extLst>
        </c:ser>
        <c:ser>
          <c:idx val="1"/>
          <c:order val="1"/>
          <c:tx>
            <c:strRef>
              <c:f>III!$B$7</c:f>
              <c:strCache>
                <c:ptCount val="1"/>
                <c:pt idx="0">
                  <c:v>юридические лица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III!$C$4:$H$4</c:f>
              <c:strCach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  <c:pt idx="4">
                  <c:v>2к22</c:v>
                </c:pt>
                <c:pt idx="5">
                  <c:v>3к22</c:v>
                </c:pt>
              </c:strCache>
            </c:strRef>
          </c:cat>
          <c:val>
            <c:numRef>
              <c:f>III!$C$7:$H$7</c:f>
              <c:numCache>
                <c:formatCode>0</c:formatCode>
                <c:ptCount val="6"/>
                <c:pt idx="0">
                  <c:v>0.51</c:v>
                </c:pt>
                <c:pt idx="1">
                  <c:v>0.52100000000000002</c:v>
                </c:pt>
                <c:pt idx="2">
                  <c:v>0.64700000000000002</c:v>
                </c:pt>
                <c:pt idx="3">
                  <c:v>0.67200000000000004</c:v>
                </c:pt>
                <c:pt idx="4">
                  <c:v>0.69499999999999995</c:v>
                </c:pt>
                <c:pt idx="5">
                  <c:v>0.70200000000000007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2EE-492A-8954-13C833440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29997128"/>
        <c:axId val="629998304"/>
      </c:barChart>
      <c:lineChart>
        <c:grouping val="standard"/>
        <c:varyColors val="0"/>
        <c:ser>
          <c:idx val="4"/>
          <c:order val="2"/>
          <c:tx>
            <c:strRef>
              <c:f>III!$B$5</c:f>
              <c:strCache>
                <c:ptCount val="1"/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III!$C$5:$H$5</c:f>
              <c:numCache>
                <c:formatCode>0</c:formatCode>
                <c:ptCount val="6"/>
                <c:pt idx="0">
                  <c:v>340.84100000000001</c:v>
                </c:pt>
                <c:pt idx="1">
                  <c:v>561.94399999999996</c:v>
                </c:pt>
                <c:pt idx="2">
                  <c:v>842.62300000000005</c:v>
                </c:pt>
                <c:pt idx="3">
                  <c:v>872.98</c:v>
                </c:pt>
                <c:pt idx="4">
                  <c:v>875.52200000000005</c:v>
                </c:pt>
                <c:pt idx="5">
                  <c:v>871.86900000000003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2EE-492A-8954-13C833440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9997128"/>
        <c:axId val="629998304"/>
      </c:lineChart>
      <c:catAx>
        <c:axId val="629997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9998304"/>
        <c:crosses val="autoZero"/>
        <c:auto val="1"/>
        <c:lblAlgn val="ctr"/>
        <c:lblOffset val="100"/>
        <c:tickLblSkip val="1"/>
        <c:noMultiLvlLbl val="0"/>
      </c:catAx>
      <c:valAx>
        <c:axId val="629998304"/>
        <c:scaling>
          <c:orientation val="minMax"/>
        </c:scaling>
        <c:delete val="1"/>
        <c:axPos val="l"/>
        <c:numFmt formatCode="0" sourceLinked="1"/>
        <c:majorTickMark val="out"/>
        <c:minorTickMark val="none"/>
        <c:tickLblPos val="nextTo"/>
        <c:crossAx val="629997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1.4489819860645613E-2"/>
          <c:y val="4.2732716049382717E-2"/>
          <c:w val="0.33247947031793612"/>
          <c:h val="0.237356790123456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297208738781313E-3"/>
          <c:y val="0.24024876543209878"/>
          <c:w val="0.95447272507396408"/>
          <c:h val="0.6336117283950617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IV!$B$6</c:f>
              <c:strCache>
                <c:ptCount val="1"/>
                <c:pt idx="0">
                  <c:v>физические лица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IV!$C$4:$H$4</c:f>
              <c:strCach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  <c:pt idx="4">
                  <c:v>2к22</c:v>
                </c:pt>
                <c:pt idx="5">
                  <c:v>3к22</c:v>
                </c:pt>
              </c:strCache>
            </c:strRef>
          </c:cat>
          <c:val>
            <c:numRef>
              <c:f>IV!$C$6:$H$6</c:f>
              <c:numCache>
                <c:formatCode>0.0</c:formatCode>
                <c:ptCount val="6"/>
                <c:pt idx="0">
                  <c:v>0.70890820995914994</c:v>
                </c:pt>
                <c:pt idx="1">
                  <c:v>1.0201433631814301</c:v>
                </c:pt>
                <c:pt idx="2">
                  <c:v>1.22717893637983</c:v>
                </c:pt>
                <c:pt idx="3">
                  <c:v>1.1083335561708099</c:v>
                </c:pt>
                <c:pt idx="4">
                  <c:v>0.91852654849157001</c:v>
                </c:pt>
                <c:pt idx="5">
                  <c:v>1.034190301045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287-42F5-A817-B33FEFE29F61}"/>
            </c:ext>
          </c:extLst>
        </c:ser>
        <c:ser>
          <c:idx val="1"/>
          <c:order val="1"/>
          <c:tx>
            <c:strRef>
              <c:f>IV!$B$7</c:f>
              <c:strCache>
                <c:ptCount val="1"/>
                <c:pt idx="0">
                  <c:v>юридические лица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IV!$C$4:$H$4</c:f>
              <c:strCach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  <c:pt idx="4">
                  <c:v>2к22</c:v>
                </c:pt>
                <c:pt idx="5">
                  <c:v>3к22</c:v>
                </c:pt>
              </c:strCache>
            </c:strRef>
          </c:cat>
          <c:val>
            <c:numRef>
              <c:f>IV!$C$7:$H$7</c:f>
              <c:numCache>
                <c:formatCode>0.0</c:formatCode>
                <c:ptCount val="6"/>
                <c:pt idx="0">
                  <c:v>0.4397497869923</c:v>
                </c:pt>
                <c:pt idx="1">
                  <c:v>0.51191926312472003</c:v>
                </c:pt>
                <c:pt idx="2">
                  <c:v>0.60414594163401003</c:v>
                </c:pt>
                <c:pt idx="3">
                  <c:v>0.53842381466302003</c:v>
                </c:pt>
                <c:pt idx="4">
                  <c:v>0.54320095307003002</c:v>
                </c:pt>
                <c:pt idx="5">
                  <c:v>0.55310097432372995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287-42F5-A817-B33FEFE29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30003400"/>
        <c:axId val="630003792"/>
      </c:barChart>
      <c:lineChart>
        <c:grouping val="standard"/>
        <c:varyColors val="0"/>
        <c:ser>
          <c:idx val="4"/>
          <c:order val="2"/>
          <c:tx>
            <c:strRef>
              <c:f>IV!$B$5</c:f>
              <c:strCache>
                <c:ptCount val="1"/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IV!$C$5:$H$5</c:f>
              <c:numCache>
                <c:formatCode>0.0</c:formatCode>
                <c:ptCount val="6"/>
                <c:pt idx="0">
                  <c:v>1.1486579969514499</c:v>
                </c:pt>
                <c:pt idx="1">
                  <c:v>1.5320626263061501</c:v>
                </c:pt>
                <c:pt idx="2">
                  <c:v>1.83132487801384</c:v>
                </c:pt>
                <c:pt idx="3">
                  <c:v>1.6467573708338299</c:v>
                </c:pt>
                <c:pt idx="4">
                  <c:v>1.4617275015616</c:v>
                </c:pt>
                <c:pt idx="5">
                  <c:v>1.58729127536873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287-42F5-A817-B33FEFE29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0003400"/>
        <c:axId val="630003792"/>
      </c:lineChart>
      <c:catAx>
        <c:axId val="630003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30003792"/>
        <c:crosses val="autoZero"/>
        <c:auto val="1"/>
        <c:lblAlgn val="ctr"/>
        <c:lblOffset val="100"/>
        <c:tickLblSkip val="1"/>
        <c:noMultiLvlLbl val="0"/>
      </c:catAx>
      <c:valAx>
        <c:axId val="630003792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630003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1.4489819860645613E-2"/>
          <c:y val="4.2732716049382717E-2"/>
          <c:w val="0.33247947031793612"/>
          <c:h val="0.237356790123456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297208738781313E-3"/>
          <c:y val="0.24024876543209878"/>
          <c:w val="0.95447272507396408"/>
          <c:h val="0.6336117283950617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V!$B$6</c:f>
              <c:strCache>
                <c:ptCount val="1"/>
                <c:pt idx="0">
                  <c:v>брокерские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V!$C$4:$H$4</c:f>
              <c:strCach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  <c:pt idx="4">
                  <c:v>2к22</c:v>
                </c:pt>
                <c:pt idx="5">
                  <c:v>3к22</c:v>
                </c:pt>
              </c:strCache>
            </c:strRef>
          </c:cat>
          <c:val>
            <c:numRef>
              <c:f>V!$C$6:$H$6</c:f>
              <c:numCache>
                <c:formatCode>0.0</c:formatCode>
                <c:ptCount val="6"/>
                <c:pt idx="0">
                  <c:v>1.422561</c:v>
                </c:pt>
                <c:pt idx="1">
                  <c:v>3.055247</c:v>
                </c:pt>
                <c:pt idx="2">
                  <c:v>4.3163819999999999</c:v>
                </c:pt>
                <c:pt idx="3">
                  <c:v>4.5625879999999999</c:v>
                </c:pt>
                <c:pt idx="4">
                  <c:v>4.6076440000000005</c:v>
                </c:pt>
                <c:pt idx="5">
                  <c:v>4.6633620000000002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318-4824-88D0-C22C59C023AF}"/>
            </c:ext>
          </c:extLst>
        </c:ser>
        <c:ser>
          <c:idx val="1"/>
          <c:order val="1"/>
          <c:tx>
            <c:strRef>
              <c:f>V!$B$7</c:f>
              <c:strCache>
                <c:ptCount val="1"/>
                <c:pt idx="0">
                  <c:v>ДУ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V!$C$4:$H$4</c:f>
              <c:strCach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  <c:pt idx="4">
                  <c:v>2к22</c:v>
                </c:pt>
                <c:pt idx="5">
                  <c:v>3к22</c:v>
                </c:pt>
              </c:strCache>
            </c:strRef>
          </c:cat>
          <c:val>
            <c:numRef>
              <c:f>V!$C$7:$H$7</c:f>
              <c:numCache>
                <c:formatCode>0.0</c:formatCode>
                <c:ptCount val="6"/>
                <c:pt idx="0">
                  <c:v>0.21970099999999998</c:v>
                </c:pt>
                <c:pt idx="1">
                  <c:v>0.40150799999999998</c:v>
                </c:pt>
                <c:pt idx="2">
                  <c:v>0.51322199999999996</c:v>
                </c:pt>
                <c:pt idx="3">
                  <c:v>0.51662600000000003</c:v>
                </c:pt>
                <c:pt idx="4">
                  <c:v>0.49119499999999999</c:v>
                </c:pt>
                <c:pt idx="5">
                  <c:v>0.46745799999999998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318-4824-88D0-C22C59C02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30006536"/>
        <c:axId val="630006928"/>
      </c:barChart>
      <c:lineChart>
        <c:grouping val="standard"/>
        <c:varyColors val="0"/>
        <c:ser>
          <c:idx val="4"/>
          <c:order val="2"/>
          <c:tx>
            <c:strRef>
              <c:f>V!$B$5</c:f>
              <c:strCache>
                <c:ptCount val="1"/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V!$C$5:$H$5</c:f>
              <c:numCache>
                <c:formatCode>0.0</c:formatCode>
                <c:ptCount val="6"/>
                <c:pt idx="0">
                  <c:v>1.6422619999999999</c:v>
                </c:pt>
                <c:pt idx="1">
                  <c:v>3.4567550000000002</c:v>
                </c:pt>
                <c:pt idx="2">
                  <c:v>4.8296039999999998</c:v>
                </c:pt>
                <c:pt idx="3">
                  <c:v>5.0792140000000003</c:v>
                </c:pt>
                <c:pt idx="4">
                  <c:v>5.0988390000000008</c:v>
                </c:pt>
                <c:pt idx="5">
                  <c:v>5.1308199999999999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318-4824-88D0-C22C59C02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0006536"/>
        <c:axId val="630006928"/>
      </c:lineChart>
      <c:catAx>
        <c:axId val="630006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30006928"/>
        <c:crosses val="autoZero"/>
        <c:auto val="1"/>
        <c:lblAlgn val="ctr"/>
        <c:lblOffset val="100"/>
        <c:tickLblSkip val="1"/>
        <c:noMultiLvlLbl val="0"/>
      </c:catAx>
      <c:valAx>
        <c:axId val="630006928"/>
        <c:scaling>
          <c:orientation val="minMax"/>
          <c:max val="5.5"/>
          <c:min val="0"/>
        </c:scaling>
        <c:delete val="1"/>
        <c:axPos val="l"/>
        <c:numFmt formatCode="0.0" sourceLinked="1"/>
        <c:majorTickMark val="out"/>
        <c:minorTickMark val="none"/>
        <c:tickLblPos val="nextTo"/>
        <c:crossAx val="630006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1.4489819860645613E-2"/>
          <c:y val="4.2732716049382717E-2"/>
          <c:w val="0.23648971273068675"/>
          <c:h val="0.237356790123456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297208738781313E-3"/>
          <c:y val="0.24024876543209878"/>
          <c:w val="0.95447272507396408"/>
          <c:h val="0.6336117283950617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VI!$B$6</c:f>
              <c:strCache>
                <c:ptCount val="1"/>
                <c:pt idx="0">
                  <c:v>брокерские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VI!$C$4:$H$4</c:f>
              <c:strCach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  <c:pt idx="4">
                  <c:v>2к22</c:v>
                </c:pt>
                <c:pt idx="5">
                  <c:v>3к22</c:v>
                </c:pt>
              </c:strCache>
            </c:strRef>
          </c:cat>
          <c:val>
            <c:numRef>
              <c:f>VI!$C$6:$H$6</c:f>
              <c:numCache>
                <c:formatCode>0</c:formatCode>
                <c:ptCount val="6"/>
                <c:pt idx="0">
                  <c:v>131.113922787094</c:v>
                </c:pt>
                <c:pt idx="1">
                  <c:v>270.01529947195598</c:v>
                </c:pt>
                <c:pt idx="2">
                  <c:v>423.73882215936601</c:v>
                </c:pt>
                <c:pt idx="3">
                  <c:v>384.78722557518302</c:v>
                </c:pt>
                <c:pt idx="4">
                  <c:v>322.48058917524497</c:v>
                </c:pt>
                <c:pt idx="5">
                  <c:v>301.40747680509128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F5C-46CF-8A3D-88955A3B4D5D}"/>
            </c:ext>
          </c:extLst>
        </c:ser>
        <c:ser>
          <c:idx val="1"/>
          <c:order val="1"/>
          <c:tx>
            <c:strRef>
              <c:f>VI!$B$7</c:f>
              <c:strCache>
                <c:ptCount val="1"/>
                <c:pt idx="0">
                  <c:v>ДУ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VI!$C$4:$H$4</c:f>
              <c:strCach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  <c:pt idx="4">
                  <c:v>2к22</c:v>
                </c:pt>
                <c:pt idx="5">
                  <c:v>3к22</c:v>
                </c:pt>
              </c:strCache>
            </c:strRef>
          </c:cat>
          <c:val>
            <c:numRef>
              <c:f>VI!$C$7:$H$7</c:f>
              <c:numCache>
                <c:formatCode>0</c:formatCode>
                <c:ptCount val="6"/>
                <c:pt idx="0">
                  <c:v>66.151680577811007</c:v>
                </c:pt>
                <c:pt idx="1">
                  <c:v>105.605509574602</c:v>
                </c:pt>
                <c:pt idx="2">
                  <c:v>127.35032023760201</c:v>
                </c:pt>
                <c:pt idx="3">
                  <c:v>108.578738385178</c:v>
                </c:pt>
                <c:pt idx="4">
                  <c:v>103.39405840150999</c:v>
                </c:pt>
                <c:pt idx="5">
                  <c:v>93.119615511437004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F5C-46CF-8A3D-88955A3B4D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30037504"/>
        <c:axId val="630043776"/>
      </c:barChart>
      <c:lineChart>
        <c:grouping val="standard"/>
        <c:varyColors val="0"/>
        <c:ser>
          <c:idx val="4"/>
          <c:order val="2"/>
          <c:tx>
            <c:strRef>
              <c:f>VI!$B$5</c:f>
              <c:strCache>
                <c:ptCount val="1"/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VI!$C$5:$H$5</c:f>
              <c:numCache>
                <c:formatCode>0</c:formatCode>
                <c:ptCount val="6"/>
                <c:pt idx="0">
                  <c:v>197.26560336490502</c:v>
                </c:pt>
                <c:pt idx="1">
                  <c:v>375.62080904655795</c:v>
                </c:pt>
                <c:pt idx="2">
                  <c:v>551.08914239696799</c:v>
                </c:pt>
                <c:pt idx="3">
                  <c:v>493.365963960361</c:v>
                </c:pt>
                <c:pt idx="4">
                  <c:v>425.87464757675497</c:v>
                </c:pt>
                <c:pt idx="5">
                  <c:v>394.5270923165283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F5C-46CF-8A3D-88955A3B4D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0037504"/>
        <c:axId val="630043776"/>
      </c:lineChart>
      <c:catAx>
        <c:axId val="630037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30043776"/>
        <c:crosses val="autoZero"/>
        <c:auto val="1"/>
        <c:lblAlgn val="ctr"/>
        <c:lblOffset val="100"/>
        <c:tickLblSkip val="1"/>
        <c:noMultiLvlLbl val="0"/>
      </c:catAx>
      <c:valAx>
        <c:axId val="630043776"/>
        <c:scaling>
          <c:orientation val="minMax"/>
        </c:scaling>
        <c:delete val="1"/>
        <c:axPos val="l"/>
        <c:numFmt formatCode="0" sourceLinked="1"/>
        <c:majorTickMark val="out"/>
        <c:minorTickMark val="none"/>
        <c:tickLblPos val="nextTo"/>
        <c:crossAx val="630037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1.4489819860645613E-2"/>
          <c:y val="4.2732716049382717E-2"/>
          <c:w val="0.23648971273068675"/>
          <c:h val="0.237356790123456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7350124037432389E-2"/>
          <c:y val="0.4283969135802469"/>
          <c:w val="0.94195232191040978"/>
          <c:h val="0.44546358024691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VII!$B$5</c:f>
              <c:strCache>
                <c:ptCount val="1"/>
                <c:pt idx="0">
                  <c:v>ROE (медиана по компаниям)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VII!$C$4:$H$4</c:f>
              <c:strCach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  <c:pt idx="4">
                  <c:v>2к22</c:v>
                </c:pt>
                <c:pt idx="5">
                  <c:v>3к22</c:v>
                </c:pt>
              </c:strCache>
            </c:strRef>
          </c:cat>
          <c:val>
            <c:numRef>
              <c:f>VII!$C$5:$H$5</c:f>
              <c:numCache>
                <c:formatCode>0.0</c:formatCode>
                <c:ptCount val="6"/>
                <c:pt idx="0">
                  <c:v>4.2545305274132508</c:v>
                </c:pt>
                <c:pt idx="1">
                  <c:v>5.6490396509999998</c:v>
                </c:pt>
                <c:pt idx="2">
                  <c:v>3.4187061509182235</c:v>
                </c:pt>
                <c:pt idx="3">
                  <c:v>0.47739353564999998</c:v>
                </c:pt>
                <c:pt idx="4">
                  <c:v>-6.8626495900000001E-2</c:v>
                </c:pt>
                <c:pt idx="5">
                  <c:v>0.90303421439999998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A7-42AF-BD10-1A7EA72758F9}"/>
            </c:ext>
          </c:extLst>
        </c:ser>
        <c:ser>
          <c:idx val="2"/>
          <c:order val="1"/>
          <c:tx>
            <c:strRef>
              <c:f>VII!$B$6</c:f>
              <c:strCache>
                <c:ptCount val="1"/>
                <c:pt idx="0">
                  <c:v>ROE (в целом по отрасли)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VII!$C$4:$H$4</c:f>
              <c:strCach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  <c:pt idx="4">
                  <c:v>2к22</c:v>
                </c:pt>
                <c:pt idx="5">
                  <c:v>3к22</c:v>
                </c:pt>
              </c:strCache>
            </c:strRef>
          </c:cat>
          <c:val>
            <c:numRef>
              <c:f>VII!$C$6:$H$6</c:f>
              <c:numCache>
                <c:formatCode>0.0</c:formatCode>
                <c:ptCount val="6"/>
                <c:pt idx="0">
                  <c:v>12.306300442576999</c:v>
                </c:pt>
                <c:pt idx="1">
                  <c:v>10.556131984298817</c:v>
                </c:pt>
                <c:pt idx="2">
                  <c:v>7.0863015653916115</c:v>
                </c:pt>
                <c:pt idx="3">
                  <c:v>6.939392342363683</c:v>
                </c:pt>
                <c:pt idx="4">
                  <c:v>3.2806940547993242</c:v>
                </c:pt>
                <c:pt idx="5">
                  <c:v>7.1480216209247986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9A7-42AF-BD10-1A7EA72758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axId val="630044168"/>
        <c:axId val="630038680"/>
      </c:barChart>
      <c:catAx>
        <c:axId val="630044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30038680"/>
        <c:crosses val="autoZero"/>
        <c:auto val="1"/>
        <c:lblAlgn val="ctr"/>
        <c:lblOffset val="100"/>
        <c:noMultiLvlLbl val="0"/>
      </c:catAx>
      <c:valAx>
        <c:axId val="630038680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630044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1.8663287581830366E-2"/>
          <c:y val="4.2732716049382717E-2"/>
          <c:w val="0.47013259468431651"/>
          <c:h val="0.1852709876543209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297208738781313E-3"/>
          <c:y val="0.42839662087591635"/>
          <c:w val="0.95447272507396408"/>
          <c:h val="0.44546384444903048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VIII!$B$5</c:f>
              <c:strCache>
                <c:ptCount val="1"/>
                <c:pt idx="0">
                  <c:v>ROE менее 0%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VIII!$C$4:$H$4</c:f>
              <c:strCach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  <c:pt idx="4">
                  <c:v>2к22</c:v>
                </c:pt>
                <c:pt idx="5">
                  <c:v>3к22</c:v>
                </c:pt>
              </c:strCache>
            </c:strRef>
          </c:cat>
          <c:val>
            <c:numRef>
              <c:f>VIII!$C$5:$H$5</c:f>
              <c:numCache>
                <c:formatCode>0</c:formatCode>
                <c:ptCount val="6"/>
                <c:pt idx="0">
                  <c:v>29.493087557603687</c:v>
                </c:pt>
                <c:pt idx="1">
                  <c:v>28.934010152284262</c:v>
                </c:pt>
                <c:pt idx="2">
                  <c:v>35.532994923857871</c:v>
                </c:pt>
                <c:pt idx="3">
                  <c:v>47.5</c:v>
                </c:pt>
                <c:pt idx="4">
                  <c:v>50.251256281407031</c:v>
                </c:pt>
                <c:pt idx="5">
                  <c:v>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909-4512-A333-A5D60FC8316D}"/>
            </c:ext>
          </c:extLst>
        </c:ser>
        <c:ser>
          <c:idx val="1"/>
          <c:order val="1"/>
          <c:tx>
            <c:strRef>
              <c:f>VIII!$B$6</c:f>
              <c:strCache>
                <c:ptCount val="1"/>
                <c:pt idx="0">
                  <c:v>ROE от 0 до 1%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VIII!$C$4:$H$4</c:f>
              <c:strCach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  <c:pt idx="4">
                  <c:v>2к22</c:v>
                </c:pt>
                <c:pt idx="5">
                  <c:v>3к22</c:v>
                </c:pt>
              </c:strCache>
            </c:strRef>
          </c:cat>
          <c:val>
            <c:numRef>
              <c:f>VIII!$C$6:$H$6</c:f>
              <c:numCache>
                <c:formatCode>0</c:formatCode>
                <c:ptCount val="6"/>
                <c:pt idx="0">
                  <c:v>7.8341013824884786</c:v>
                </c:pt>
                <c:pt idx="1">
                  <c:v>8.1218274111675122</c:v>
                </c:pt>
                <c:pt idx="2">
                  <c:v>4.5685279187817258</c:v>
                </c:pt>
                <c:pt idx="3">
                  <c:v>4</c:v>
                </c:pt>
                <c:pt idx="4">
                  <c:v>2.512562814070352</c:v>
                </c:pt>
                <c:pt idx="5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909-4512-A333-A5D60FC8316D}"/>
            </c:ext>
          </c:extLst>
        </c:ser>
        <c:ser>
          <c:idx val="2"/>
          <c:order val="2"/>
          <c:tx>
            <c:strRef>
              <c:f>VIII!$B$7</c:f>
              <c:strCache>
                <c:ptCount val="1"/>
                <c:pt idx="0">
                  <c:v>ROE от 1 до 5%</c:v>
                </c:pt>
              </c:strCache>
            </c:strRef>
          </c:tx>
          <c:spPr>
            <a:solidFill>
              <a:srgbClr val="FFFF99"/>
            </a:solidFill>
            <a:ln>
              <a:noFill/>
            </a:ln>
            <a:effectLst/>
          </c:spPr>
          <c:invertIfNegative val="0"/>
          <c:cat>
            <c:strRef>
              <c:f>VIII!$C$4:$H$4</c:f>
              <c:strCach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  <c:pt idx="4">
                  <c:v>2к22</c:v>
                </c:pt>
                <c:pt idx="5">
                  <c:v>3к22</c:v>
                </c:pt>
              </c:strCache>
            </c:strRef>
          </c:cat>
          <c:val>
            <c:numRef>
              <c:f>VIII!$C$7:$H$7</c:f>
              <c:numCache>
                <c:formatCode>0</c:formatCode>
                <c:ptCount val="6"/>
                <c:pt idx="0">
                  <c:v>12.903225806451612</c:v>
                </c:pt>
                <c:pt idx="1">
                  <c:v>12.18274111675127</c:v>
                </c:pt>
                <c:pt idx="2">
                  <c:v>14.213197969543149</c:v>
                </c:pt>
                <c:pt idx="3">
                  <c:v>11</c:v>
                </c:pt>
                <c:pt idx="4">
                  <c:v>9.0452261306532673</c:v>
                </c:pt>
                <c:pt idx="5">
                  <c:v>8.5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F909-4512-A333-A5D60FC8316D}"/>
            </c:ext>
          </c:extLst>
        </c:ser>
        <c:ser>
          <c:idx val="3"/>
          <c:order val="3"/>
          <c:tx>
            <c:strRef>
              <c:f>VIII!$B$8</c:f>
              <c:strCache>
                <c:ptCount val="1"/>
                <c:pt idx="0">
                  <c:v>ROE от 5 до 10%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VIII!$C$4:$H$4</c:f>
              <c:strCach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  <c:pt idx="4">
                  <c:v>2к22</c:v>
                </c:pt>
                <c:pt idx="5">
                  <c:v>3к22</c:v>
                </c:pt>
              </c:strCache>
            </c:strRef>
          </c:cat>
          <c:val>
            <c:numRef>
              <c:f>VIII!$C$8:$H$8</c:f>
              <c:numCache>
                <c:formatCode>0</c:formatCode>
                <c:ptCount val="6"/>
                <c:pt idx="0">
                  <c:v>11.981566820276496</c:v>
                </c:pt>
                <c:pt idx="1">
                  <c:v>12.18274111675127</c:v>
                </c:pt>
                <c:pt idx="2">
                  <c:v>11.167512690355331</c:v>
                </c:pt>
                <c:pt idx="3">
                  <c:v>6</c:v>
                </c:pt>
                <c:pt idx="4">
                  <c:v>4.5226130653266337</c:v>
                </c:pt>
                <c:pt idx="5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F909-4512-A333-A5D60FC8316D}"/>
            </c:ext>
          </c:extLst>
        </c:ser>
        <c:ser>
          <c:idx val="4"/>
          <c:order val="4"/>
          <c:tx>
            <c:strRef>
              <c:f>VIII!$B$9</c:f>
              <c:strCache>
                <c:ptCount val="1"/>
                <c:pt idx="0">
                  <c:v>ROE более 10%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VIII!$C$4:$H$4</c:f>
              <c:strCach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  <c:pt idx="4">
                  <c:v>2к22</c:v>
                </c:pt>
                <c:pt idx="5">
                  <c:v>3к22</c:v>
                </c:pt>
              </c:strCache>
            </c:strRef>
          </c:cat>
          <c:val>
            <c:numRef>
              <c:f>VIII!$C$9:$H$9</c:f>
              <c:numCache>
                <c:formatCode>0</c:formatCode>
                <c:ptCount val="6"/>
                <c:pt idx="0">
                  <c:v>37.788018433179722</c:v>
                </c:pt>
                <c:pt idx="1">
                  <c:v>38.578680203045685</c:v>
                </c:pt>
                <c:pt idx="2">
                  <c:v>34.517766497461928</c:v>
                </c:pt>
                <c:pt idx="3">
                  <c:v>31.5</c:v>
                </c:pt>
                <c:pt idx="4">
                  <c:v>33.668341708542712</c:v>
                </c:pt>
                <c:pt idx="5">
                  <c:v>33.5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883-496D-B9D6-0E83CA6BF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30051616"/>
        <c:axId val="630052400"/>
      </c:barChart>
      <c:catAx>
        <c:axId val="63005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30052400"/>
        <c:crosses val="autoZero"/>
        <c:auto val="1"/>
        <c:lblAlgn val="ctr"/>
        <c:lblOffset val="100"/>
        <c:noMultiLvlLbl val="0"/>
      </c:catAx>
      <c:valAx>
        <c:axId val="630052400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630051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1.031635213946086E-2"/>
          <c:y val="4.2732716049382717E-2"/>
          <c:w val="0.31818189286806947"/>
          <c:h val="0.3448098765432098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74029451137885"/>
          <c:y val="5.4800792229435617E-2"/>
          <c:w val="0.77787918340026763"/>
          <c:h val="0.5383850694444444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'1'!$B$8</c:f>
              <c:strCache>
                <c:ptCount val="1"/>
                <c:pt idx="0">
                  <c:v>Количество клиентов профучастников – НФО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'1'!$C$4:$N$5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'1'!$C$8:$N$8</c:f>
              <c:numCache>
                <c:formatCode>0.0</c:formatCode>
                <c:ptCount val="12"/>
                <c:pt idx="0">
                  <c:v>1.1556440000000001</c:v>
                </c:pt>
                <c:pt idx="1">
                  <c:v>1.183441</c:v>
                </c:pt>
                <c:pt idx="2">
                  <c:v>1.25221</c:v>
                </c:pt>
                <c:pt idx="3">
                  <c:v>1.350447</c:v>
                </c:pt>
                <c:pt idx="4">
                  <c:v>1.4888699999999999</c:v>
                </c:pt>
                <c:pt idx="5">
                  <c:v>1.6127550000000002</c:v>
                </c:pt>
                <c:pt idx="6">
                  <c:v>1.7783340000000001</c:v>
                </c:pt>
                <c:pt idx="7">
                  <c:v>1.9249780000000001</c:v>
                </c:pt>
                <c:pt idx="8">
                  <c:v>2.0921080000000001</c:v>
                </c:pt>
                <c:pt idx="9">
                  <c:v>2.2536849999999999</c:v>
                </c:pt>
                <c:pt idx="10">
                  <c:v>2.6809609999999999</c:v>
                </c:pt>
                <c:pt idx="11">
                  <c:v>2.7974410000000001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86C-4209-B2C6-9F26DE6C8E46}"/>
            </c:ext>
          </c:extLst>
        </c:ser>
        <c:ser>
          <c:idx val="1"/>
          <c:order val="1"/>
          <c:tx>
            <c:strRef>
              <c:f>'1'!$B$9</c:f>
              <c:strCache>
                <c:ptCount val="1"/>
                <c:pt idx="0">
                  <c:v>Количество клиентов профучастников – КО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'1'!$C$4:$N$5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'1'!$C$9:$N$9</c:f>
              <c:numCache>
                <c:formatCode>0.0</c:formatCode>
                <c:ptCount val="12"/>
                <c:pt idx="0">
                  <c:v>3.1108339999999997</c:v>
                </c:pt>
                <c:pt idx="1">
                  <c:v>3.8434059999999999</c:v>
                </c:pt>
                <c:pt idx="2">
                  <c:v>4.7445750000000002</c:v>
                </c:pt>
                <c:pt idx="3">
                  <c:v>6.2804549999999999</c:v>
                </c:pt>
                <c:pt idx="4">
                  <c:v>8.4013269999999984</c:v>
                </c:pt>
                <c:pt idx="5">
                  <c:v>11.119816</c:v>
                </c:pt>
                <c:pt idx="6">
                  <c:v>13.055489</c:v>
                </c:pt>
                <c:pt idx="7">
                  <c:v>15.200486000000001</c:v>
                </c:pt>
                <c:pt idx="8">
                  <c:v>18.083812000000002</c:v>
                </c:pt>
                <c:pt idx="9">
                  <c:v>20.902604</c:v>
                </c:pt>
                <c:pt idx="10">
                  <c:v>22.914041000000001</c:v>
                </c:pt>
                <c:pt idx="11">
                  <c:v>24.494816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86C-4209-B2C6-9F26DE6C8E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630053576"/>
        <c:axId val="630048872"/>
      </c:barChart>
      <c:lineChart>
        <c:grouping val="standard"/>
        <c:varyColors val="0"/>
        <c:ser>
          <c:idx val="2"/>
          <c:order val="2"/>
          <c:tx>
            <c:strRef>
              <c:f>'1'!$B$7</c:f>
              <c:strCache>
                <c:ptCount val="1"/>
                <c:pt idx="0">
                  <c:v>Доля активных клиентов профучастников – КО (правая шкала)</c:v>
                </c:pt>
              </c:strCache>
            </c:strRef>
          </c:tx>
          <c:spPr>
            <a:ln w="9525">
              <a:solidFill>
                <a:schemeClr val="accent2"/>
              </a:solidFill>
              <a:prstDash val="dash"/>
            </a:ln>
          </c:spPr>
          <c:marker>
            <c:symbol val="triangle"/>
            <c:size val="5"/>
            <c:spPr>
              <a:solidFill>
                <a:schemeClr val="bg1"/>
              </a:solidFill>
              <a:ln>
                <a:solidFill>
                  <a:schemeClr val="accent2"/>
                </a:solidFill>
              </a:ln>
            </c:spPr>
          </c:marker>
          <c:cat>
            <c:multiLvlStrRef>
              <c:f>'1'!$C$4:$N$5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'1'!$C$7:$N$7</c:f>
              <c:numCache>
                <c:formatCode>0.0</c:formatCode>
                <c:ptCount val="12"/>
                <c:pt idx="0">
                  <c:v>12.65785959649406</c:v>
                </c:pt>
                <c:pt idx="1">
                  <c:v>16.162148885649867</c:v>
                </c:pt>
                <c:pt idx="2">
                  <c:v>17.270145376561651</c:v>
                </c:pt>
                <c:pt idx="3">
                  <c:v>19.137228114841996</c:v>
                </c:pt>
                <c:pt idx="4">
                  <c:v>19.37021377694262</c:v>
                </c:pt>
                <c:pt idx="5">
                  <c:v>19.278349569813024</c:v>
                </c:pt>
                <c:pt idx="6">
                  <c:v>17.722798433670313</c:v>
                </c:pt>
                <c:pt idx="7">
                  <c:v>17.430580838007415</c:v>
                </c:pt>
                <c:pt idx="8">
                  <c:v>16.42827297695862</c:v>
                </c:pt>
                <c:pt idx="9">
                  <c:v>12.554899858409986</c:v>
                </c:pt>
                <c:pt idx="10">
                  <c:v>10.346996411501577</c:v>
                </c:pt>
                <c:pt idx="11">
                  <c:v>10.308389334298328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86C-4209-B2C6-9F26DE6C8E46}"/>
            </c:ext>
          </c:extLst>
        </c:ser>
        <c:ser>
          <c:idx val="4"/>
          <c:order val="3"/>
          <c:tx>
            <c:strRef>
              <c:f>'1'!$B$6</c:f>
              <c:strCache>
                <c:ptCount val="1"/>
                <c:pt idx="0">
                  <c:v>Доля активных клиентов профучастников – НФО (правая шкала)</c:v>
                </c:pt>
              </c:strCache>
            </c:strRef>
          </c:tx>
          <c:spPr>
            <a:ln w="9525">
              <a:solidFill>
                <a:schemeClr val="accent1"/>
              </a:solidFill>
              <a:prstDash val="dash"/>
            </a:ln>
          </c:spPr>
          <c:marker>
            <c:symbol val="triangle"/>
            <c:size val="5"/>
            <c:spPr>
              <a:solidFill>
                <a:schemeClr val="bg1"/>
              </a:solidFill>
              <a:ln>
                <a:solidFill>
                  <a:schemeClr val="accent1"/>
                </a:solidFill>
              </a:ln>
            </c:spPr>
          </c:marker>
          <c:cat>
            <c:multiLvlStrRef>
              <c:f>'1'!$C$4:$N$5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'1'!$C$6:$N$6</c:f>
              <c:numCache>
                <c:formatCode>0.0</c:formatCode>
                <c:ptCount val="12"/>
                <c:pt idx="0">
                  <c:v>16.494179868540833</c:v>
                </c:pt>
                <c:pt idx="1">
                  <c:v>21.392870451505395</c:v>
                </c:pt>
                <c:pt idx="2">
                  <c:v>21.448638806589948</c:v>
                </c:pt>
                <c:pt idx="3">
                  <c:v>21.544421958062777</c:v>
                </c:pt>
                <c:pt idx="4">
                  <c:v>22.338753551351029</c:v>
                </c:pt>
                <c:pt idx="5">
                  <c:v>22.133554073619361</c:v>
                </c:pt>
                <c:pt idx="6">
                  <c:v>20.596243450330476</c:v>
                </c:pt>
                <c:pt idx="7">
                  <c:v>19.923500424420435</c:v>
                </c:pt>
                <c:pt idx="8">
                  <c:v>19.268603724090724</c:v>
                </c:pt>
                <c:pt idx="9">
                  <c:v>17.574106407949646</c:v>
                </c:pt>
                <c:pt idx="10">
                  <c:v>15.844878012026287</c:v>
                </c:pt>
                <c:pt idx="11">
                  <c:v>14.254425396425937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86C-4209-B2C6-9F26DE6C8E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0059456"/>
        <c:axId val="630054360"/>
      </c:lineChart>
      <c:catAx>
        <c:axId val="6300535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6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630048872"/>
        <c:crosses val="autoZero"/>
        <c:auto val="1"/>
        <c:lblAlgn val="ctr"/>
        <c:lblOffset val="100"/>
        <c:noMultiLvlLbl val="0"/>
      </c:catAx>
      <c:valAx>
        <c:axId val="630048872"/>
        <c:scaling>
          <c:orientation val="minMax"/>
          <c:max val="50"/>
          <c:min val="0"/>
        </c:scaling>
        <c:delete val="0"/>
        <c:axPos val="l"/>
        <c:majorGridlines>
          <c:spPr>
            <a:ln w="9525">
              <a:solidFill>
                <a:schemeClr val="bg1">
                  <a:lumMod val="75000"/>
                </a:schemeClr>
              </a:solidFill>
              <a:prstDash val="dashDot"/>
            </a:ln>
          </c:spPr>
        </c:majorGridlines>
        <c:title>
          <c:tx>
            <c:rich>
              <a:bodyPr/>
              <a:lstStyle/>
              <a:p>
                <a:pPr>
                  <a:defRPr sz="7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ru-RU" sz="700">
                    <a:latin typeface="Arial" panose="020B0604020202020204" pitchFamily="34" charset="0"/>
                    <a:cs typeface="Arial" panose="020B0604020202020204" pitchFamily="34" charset="0"/>
                  </a:rPr>
                  <a:t>млн лиц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630053576"/>
        <c:crosses val="autoZero"/>
        <c:crossBetween val="between"/>
        <c:majorUnit val="10"/>
      </c:valAx>
      <c:valAx>
        <c:axId val="630054360"/>
        <c:scaling>
          <c:orientation val="minMax"/>
          <c:max val="25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7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ru-RU" sz="700">
                    <a:latin typeface="Arial" panose="020B0604020202020204" pitchFamily="34" charset="0"/>
                    <a:cs typeface="Arial" panose="020B0604020202020204" pitchFamily="34" charset="0"/>
                  </a:rPr>
                  <a:t>%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630059456"/>
        <c:crosses val="max"/>
        <c:crossBetween val="between"/>
      </c:valAx>
      <c:catAx>
        <c:axId val="630059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30054360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6.8941176470588231E-3"/>
          <c:y val="0.77344583333333339"/>
          <c:w val="0.9921836601307189"/>
          <c:h val="0.21016805555555557"/>
        </c:manualLayout>
      </c:layout>
      <c:overlay val="0"/>
      <c:txPr>
        <a:bodyPr/>
        <a:lstStyle/>
        <a:p>
          <a:pPr>
            <a:defRPr sz="6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445770891541798E-2"/>
          <c:y val="5.1400554097404488E-2"/>
          <c:w val="0.87907614379084964"/>
          <c:h val="0.5096895833333333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'2'!$B$23</c:f>
              <c:strCache>
                <c:ptCount val="1"/>
                <c:pt idx="0">
                  <c:v>ДС в рублях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'2'!$C$6:$J$7</c:f>
              <c:multiLvlStrCache>
                <c:ptCount val="8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'2'!$C$23:$J$23</c:f>
              <c:numCache>
                <c:formatCode>#,##0</c:formatCode>
                <c:ptCount val="8"/>
                <c:pt idx="0">
                  <c:v>4.0084947473038213</c:v>
                </c:pt>
                <c:pt idx="1">
                  <c:v>3.7726369296055857</c:v>
                </c:pt>
                <c:pt idx="2">
                  <c:v>2.7265520198409416</c:v>
                </c:pt>
                <c:pt idx="3">
                  <c:v>2.8605990650638793</c:v>
                </c:pt>
                <c:pt idx="4">
                  <c:v>2.793488322237637</c:v>
                </c:pt>
                <c:pt idx="5">
                  <c:v>4.0883156762706134</c:v>
                </c:pt>
                <c:pt idx="6">
                  <c:v>3.3762152665695115</c:v>
                </c:pt>
                <c:pt idx="7">
                  <c:v>4.149496989204752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557-43E5-8960-DF1A4A5C5157}"/>
            </c:ext>
          </c:extLst>
        </c:ser>
        <c:ser>
          <c:idx val="1"/>
          <c:order val="1"/>
          <c:tx>
            <c:strRef>
              <c:f>'2'!$B$24</c:f>
              <c:strCache>
                <c:ptCount val="1"/>
                <c:pt idx="0">
                  <c:v>ДС в иностранной валюте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'2'!$C$6:$J$7</c:f>
              <c:multiLvlStrCache>
                <c:ptCount val="8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'2'!$C$24:$J$24</c:f>
              <c:numCache>
                <c:formatCode>#,##0</c:formatCode>
                <c:ptCount val="8"/>
                <c:pt idx="0">
                  <c:v>12.145952308318758</c:v>
                </c:pt>
                <c:pt idx="1">
                  <c:v>10.883572133577946</c:v>
                </c:pt>
                <c:pt idx="2">
                  <c:v>11.468478230301722</c:v>
                </c:pt>
                <c:pt idx="3">
                  <c:v>10.835778801476827</c:v>
                </c:pt>
                <c:pt idx="4">
                  <c:v>9.7038708567879155</c:v>
                </c:pt>
                <c:pt idx="5">
                  <c:v>5.8763071404694349</c:v>
                </c:pt>
                <c:pt idx="6">
                  <c:v>7.3102318609665122</c:v>
                </c:pt>
                <c:pt idx="7">
                  <c:v>6.0685598448764253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557-43E5-8960-DF1A4A5C5157}"/>
            </c:ext>
          </c:extLst>
        </c:ser>
        <c:ser>
          <c:idx val="2"/>
          <c:order val="2"/>
          <c:tx>
            <c:strRef>
              <c:f>'2'!$B$25</c:f>
              <c:strCache>
                <c:ptCount val="1"/>
                <c:pt idx="0">
                  <c:v>Госуд. и муниц. облигации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'2'!$C$6:$J$7</c:f>
              <c:multiLvlStrCache>
                <c:ptCount val="8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'2'!$C$25:$J$25</c:f>
              <c:numCache>
                <c:formatCode>#,##0</c:formatCode>
                <c:ptCount val="8"/>
                <c:pt idx="0">
                  <c:v>9.1352646371915682</c:v>
                </c:pt>
                <c:pt idx="1">
                  <c:v>7.4517975802297851</c:v>
                </c:pt>
                <c:pt idx="2">
                  <c:v>6.6499606058348562</c:v>
                </c:pt>
                <c:pt idx="3">
                  <c:v>6.2717434914610664</c:v>
                </c:pt>
                <c:pt idx="4">
                  <c:v>5.6493373834578113</c:v>
                </c:pt>
                <c:pt idx="5">
                  <c:v>6.5773426618998014</c:v>
                </c:pt>
                <c:pt idx="6">
                  <c:v>7.5382141728475602</c:v>
                </c:pt>
                <c:pt idx="7">
                  <c:v>8.6435714449633654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557-43E5-8960-DF1A4A5C5157}"/>
            </c:ext>
          </c:extLst>
        </c:ser>
        <c:ser>
          <c:idx val="8"/>
          <c:order val="3"/>
          <c:tx>
            <c:strRef>
              <c:f>'2'!$B$26</c:f>
              <c:strCache>
                <c:ptCount val="1"/>
                <c:pt idx="0">
                  <c:v>Облигации кредитных организаций</c:v>
                </c:pt>
              </c:strCache>
            </c:strRef>
          </c:tx>
          <c:spPr>
            <a:ln w="28575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'2'!$C$6:$J$7</c:f>
              <c:multiLvlStrCache>
                <c:ptCount val="8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'2'!$C$26:$J$26</c:f>
              <c:numCache>
                <c:formatCode>#,##0</c:formatCode>
                <c:ptCount val="8"/>
                <c:pt idx="0">
                  <c:v>12.590493024151639</c:v>
                </c:pt>
                <c:pt idx="1">
                  <c:v>12.092966009031123</c:v>
                </c:pt>
                <c:pt idx="2">
                  <c:v>12.494657526351167</c:v>
                </c:pt>
                <c:pt idx="3">
                  <c:v>12.160226207097297</c:v>
                </c:pt>
                <c:pt idx="4">
                  <c:v>12.595216812243754</c:v>
                </c:pt>
                <c:pt idx="5">
                  <c:v>14.566937247023365</c:v>
                </c:pt>
                <c:pt idx="6">
                  <c:v>17.081357322737858</c:v>
                </c:pt>
                <c:pt idx="7">
                  <c:v>16.046516157832048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B8B-4EA3-8754-C2302C01543A}"/>
            </c:ext>
          </c:extLst>
        </c:ser>
        <c:ser>
          <c:idx val="3"/>
          <c:order val="4"/>
          <c:tx>
            <c:strRef>
              <c:f>'2'!$B$27</c:f>
              <c:strCache>
                <c:ptCount val="1"/>
                <c:pt idx="0">
                  <c:v>Облигации прочих резидентов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'2'!$C$6:$J$7</c:f>
              <c:multiLvlStrCache>
                <c:ptCount val="8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'2'!$C$27:$J$27</c:f>
              <c:numCache>
                <c:formatCode>#,##0</c:formatCode>
                <c:ptCount val="8"/>
                <c:pt idx="0">
                  <c:v>4.8613423785275662</c:v>
                </c:pt>
                <c:pt idx="1">
                  <c:v>4.7179084424896605</c:v>
                </c:pt>
                <c:pt idx="2">
                  <c:v>4.7974038178227856</c:v>
                </c:pt>
                <c:pt idx="3">
                  <c:v>5.4693740988630486</c:v>
                </c:pt>
                <c:pt idx="4">
                  <c:v>6.5909426264992108</c:v>
                </c:pt>
                <c:pt idx="5">
                  <c:v>5.6740234138481078</c:v>
                </c:pt>
                <c:pt idx="6">
                  <c:v>7.2519103847538391</c:v>
                </c:pt>
                <c:pt idx="7">
                  <c:v>8.1852822573340998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9557-43E5-8960-DF1A4A5C5157}"/>
            </c:ext>
          </c:extLst>
        </c:ser>
        <c:ser>
          <c:idx val="4"/>
          <c:order val="5"/>
          <c:tx>
            <c:strRef>
              <c:f>'2'!$B$28</c:f>
              <c:strCache>
                <c:ptCount val="1"/>
                <c:pt idx="0">
                  <c:v>Облигации иностранных эмитентов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'2'!$C$6:$J$7</c:f>
              <c:multiLvlStrCache>
                <c:ptCount val="8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'2'!$C$28:$J$28</c:f>
              <c:numCache>
                <c:formatCode>#,##0</c:formatCode>
                <c:ptCount val="8"/>
                <c:pt idx="0">
                  <c:v>18.047832783192153</c:v>
                </c:pt>
                <c:pt idx="1">
                  <c:v>17.022911488519252</c:v>
                </c:pt>
                <c:pt idx="2">
                  <c:v>15.978442890723448</c:v>
                </c:pt>
                <c:pt idx="3">
                  <c:v>15.700138367955507</c:v>
                </c:pt>
                <c:pt idx="4">
                  <c:v>15.275902103824382</c:v>
                </c:pt>
                <c:pt idx="5">
                  <c:v>13.369249860824015</c:v>
                </c:pt>
                <c:pt idx="6">
                  <c:v>7.6160284215840797</c:v>
                </c:pt>
                <c:pt idx="7">
                  <c:v>7.5014247597669712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9557-43E5-8960-DF1A4A5C5157}"/>
            </c:ext>
          </c:extLst>
        </c:ser>
        <c:ser>
          <c:idx val="5"/>
          <c:order val="6"/>
          <c:tx>
            <c:strRef>
              <c:f>'2'!$B$29</c:f>
              <c:strCache>
                <c:ptCount val="1"/>
                <c:pt idx="0">
                  <c:v>Акции резидентов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'2'!$C$6:$J$7</c:f>
              <c:multiLvlStrCache>
                <c:ptCount val="8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'2'!$C$29:$J$29</c:f>
              <c:numCache>
                <c:formatCode>#,##0</c:formatCode>
                <c:ptCount val="8"/>
                <c:pt idx="0">
                  <c:v>18.597231356505294</c:v>
                </c:pt>
                <c:pt idx="1">
                  <c:v>17.905089777513126</c:v>
                </c:pt>
                <c:pt idx="2">
                  <c:v>19.183564803758561</c:v>
                </c:pt>
                <c:pt idx="3">
                  <c:v>20.597526264006923</c:v>
                </c:pt>
                <c:pt idx="4">
                  <c:v>21.046442472706321</c:v>
                </c:pt>
                <c:pt idx="5">
                  <c:v>23.704209404748898</c:v>
                </c:pt>
                <c:pt idx="6">
                  <c:v>28.491468772822525</c:v>
                </c:pt>
                <c:pt idx="7">
                  <c:v>27.469676372851325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9557-43E5-8960-DF1A4A5C5157}"/>
            </c:ext>
          </c:extLst>
        </c:ser>
        <c:ser>
          <c:idx val="6"/>
          <c:order val="7"/>
          <c:tx>
            <c:strRef>
              <c:f>'2'!$B$30</c:f>
              <c:strCache>
                <c:ptCount val="1"/>
                <c:pt idx="0">
                  <c:v>Акции и ДР нерезидентов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'2'!$C$6:$J$7</c:f>
              <c:multiLvlStrCache>
                <c:ptCount val="8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'2'!$C$30:$J$30</c:f>
              <c:numCache>
                <c:formatCode>#,##0</c:formatCode>
                <c:ptCount val="8"/>
                <c:pt idx="0">
                  <c:v>12.765187018923964</c:v>
                </c:pt>
                <c:pt idx="1">
                  <c:v>16.528477218851037</c:v>
                </c:pt>
                <c:pt idx="2">
                  <c:v>17.265895978715829</c:v>
                </c:pt>
                <c:pt idx="3">
                  <c:v>16.671351414217327</c:v>
                </c:pt>
                <c:pt idx="4">
                  <c:v>16.379406424202323</c:v>
                </c:pt>
                <c:pt idx="5">
                  <c:v>14.663037376947637</c:v>
                </c:pt>
                <c:pt idx="6">
                  <c:v>12.400872596908645</c:v>
                </c:pt>
                <c:pt idx="7">
                  <c:v>11.738473527189623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9557-43E5-8960-DF1A4A5C5157}"/>
            </c:ext>
          </c:extLst>
        </c:ser>
        <c:ser>
          <c:idx val="7"/>
          <c:order val="8"/>
          <c:tx>
            <c:strRef>
              <c:f>'2'!$B$31</c:f>
              <c:strCache>
                <c:ptCount val="1"/>
                <c:pt idx="0">
                  <c:v>Паи, ETF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'2'!$C$6:$J$7</c:f>
              <c:multiLvlStrCache>
                <c:ptCount val="8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'2'!$C$31:$J$31</c:f>
              <c:numCache>
                <c:formatCode>#,##0</c:formatCode>
                <c:ptCount val="8"/>
                <c:pt idx="0">
                  <c:v>5.3069382856536533</c:v>
                </c:pt>
                <c:pt idx="1">
                  <c:v>6.1572246539831843</c:v>
                </c:pt>
                <c:pt idx="2">
                  <c:v>6.452911695752535</c:v>
                </c:pt>
                <c:pt idx="3">
                  <c:v>6.5860718835197378</c:v>
                </c:pt>
                <c:pt idx="4">
                  <c:v>7.6309388934519999</c:v>
                </c:pt>
                <c:pt idx="5">
                  <c:v>7.9466633040920609</c:v>
                </c:pt>
                <c:pt idx="6">
                  <c:v>7.2099795424921052</c:v>
                </c:pt>
                <c:pt idx="7">
                  <c:v>7.5277578958372642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9557-43E5-8960-DF1A4A5C5157}"/>
            </c:ext>
          </c:extLst>
        </c:ser>
        <c:ser>
          <c:idx val="9"/>
          <c:order val="9"/>
          <c:tx>
            <c:strRef>
              <c:f>'2'!$B$32</c:f>
              <c:strCache>
                <c:ptCount val="1"/>
                <c:pt idx="0">
                  <c:v>Прочее</c:v>
                </c:pt>
              </c:strCache>
            </c:strRef>
          </c:tx>
          <c:invertIfNegative val="0"/>
          <c:cat>
            <c:multiLvlStrRef>
              <c:f>'2'!$C$6:$J$7</c:f>
              <c:multiLvlStrCache>
                <c:ptCount val="8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'2'!$C$32:$J$32</c:f>
              <c:numCache>
                <c:formatCode>#,##0</c:formatCode>
                <c:ptCount val="8"/>
                <c:pt idx="0">
                  <c:v>2.5412634602315709</c:v>
                </c:pt>
                <c:pt idx="1">
                  <c:v>3.4674157661993008</c:v>
                </c:pt>
                <c:pt idx="2">
                  <c:v>2.9821324308981549</c:v>
                </c:pt>
                <c:pt idx="3">
                  <c:v>2.8471904063384077</c:v>
                </c:pt>
                <c:pt idx="4">
                  <c:v>2.3344541045886422</c:v>
                </c:pt>
                <c:pt idx="5">
                  <c:v>3.5339139138760545</c:v>
                </c:pt>
                <c:pt idx="6">
                  <c:v>1.7237216583173545</c:v>
                </c:pt>
                <c:pt idx="7">
                  <c:v>2.6692407501441355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9557-43E5-8960-DF1A4A5C5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30055536"/>
        <c:axId val="630056712"/>
      </c:barChart>
      <c:catAx>
        <c:axId val="630055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6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630056712"/>
        <c:crosses val="autoZero"/>
        <c:auto val="0"/>
        <c:lblAlgn val="ctr"/>
        <c:lblOffset val="100"/>
        <c:noMultiLvlLbl val="0"/>
      </c:catAx>
      <c:valAx>
        <c:axId val="630056712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Dot"/>
            </a:ln>
          </c:spPr>
        </c:majorGridlines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63005553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2773496862805746E-3"/>
          <c:y val="0.67182760674446995"/>
          <c:w val="0.98621184605367695"/>
          <c:h val="0.32817239325553016"/>
        </c:manualLayout>
      </c:layout>
      <c:overlay val="0"/>
      <c:txPr>
        <a:bodyPr/>
        <a:lstStyle/>
        <a:p>
          <a:pPr>
            <a:defRPr sz="6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113989290495313"/>
          <c:y val="3.5277777777777776E-2"/>
          <c:w val="0.76683333333333337"/>
          <c:h val="0.6177517294669087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'3'!$B$7</c:f>
              <c:strCache>
                <c:ptCount val="1"/>
                <c:pt idx="0">
                  <c:v>USD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'3'!$C$5:$N$6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'3'!$C$7:$N$7</c:f>
              <c:numCache>
                <c:formatCode>#,##0</c:formatCode>
                <c:ptCount val="12"/>
                <c:pt idx="0">
                  <c:v>98.350927451959876</c:v>
                </c:pt>
                <c:pt idx="1">
                  <c:v>20.984088312746373</c:v>
                </c:pt>
                <c:pt idx="2">
                  <c:v>192.87349711124781</c:v>
                </c:pt>
                <c:pt idx="3">
                  <c:v>28.324088249007872</c:v>
                </c:pt>
                <c:pt idx="4">
                  <c:v>302.27374881663923</c:v>
                </c:pt>
                <c:pt idx="5">
                  <c:v>113.97882860053272</c:v>
                </c:pt>
                <c:pt idx="6">
                  <c:v>207.9460653069869</c:v>
                </c:pt>
                <c:pt idx="7">
                  <c:v>135.2328053637203</c:v>
                </c:pt>
                <c:pt idx="8">
                  <c:v>46.301710744075933</c:v>
                </c:pt>
                <c:pt idx="9">
                  <c:v>-216.01548410388639</c:v>
                </c:pt>
                <c:pt idx="10">
                  <c:v>328.05191365948485</c:v>
                </c:pt>
                <c:pt idx="11">
                  <c:v>195.88974894508891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E4E-47D4-8881-0CC2CBEF1B27}"/>
            </c:ext>
          </c:extLst>
        </c:ser>
        <c:ser>
          <c:idx val="1"/>
          <c:order val="1"/>
          <c:tx>
            <c:strRef>
              <c:f>'3'!$B$8</c:f>
              <c:strCache>
                <c:ptCount val="1"/>
                <c:pt idx="0">
                  <c:v>EUR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'3'!$C$5:$N$6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'3'!$C$8:$N$8</c:f>
              <c:numCache>
                <c:formatCode>#,##0</c:formatCode>
                <c:ptCount val="12"/>
                <c:pt idx="0">
                  <c:v>21.228883736910184</c:v>
                </c:pt>
                <c:pt idx="1">
                  <c:v>5.1068405286101077</c:v>
                </c:pt>
                <c:pt idx="2">
                  <c:v>23.527772955760085</c:v>
                </c:pt>
                <c:pt idx="3">
                  <c:v>9.8835359602478299</c:v>
                </c:pt>
                <c:pt idx="4">
                  <c:v>52.1329046119777</c:v>
                </c:pt>
                <c:pt idx="5">
                  <c:v>56.116674447339321</c:v>
                </c:pt>
                <c:pt idx="6">
                  <c:v>97.873444579437916</c:v>
                </c:pt>
                <c:pt idx="7">
                  <c:v>61.748633877225416</c:v>
                </c:pt>
                <c:pt idx="8">
                  <c:v>45.859157757330465</c:v>
                </c:pt>
                <c:pt idx="9">
                  <c:v>12.058139758350499</c:v>
                </c:pt>
                <c:pt idx="10">
                  <c:v>66.249090262959299</c:v>
                </c:pt>
                <c:pt idx="11">
                  <c:v>118.02790586669312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91D-4BF2-9D1E-3754142FF38D}"/>
            </c:ext>
          </c:extLst>
        </c:ser>
        <c:ser>
          <c:idx val="3"/>
          <c:order val="2"/>
          <c:tx>
            <c:strRef>
              <c:f>'3'!$B$9</c:f>
              <c:strCache>
                <c:ptCount val="1"/>
                <c:pt idx="0">
                  <c:v>CNY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1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'3'!$C$9:$N$9</c:f>
              <c:numCache>
                <c:formatCode>#,##0</c:formatCode>
                <c:ptCount val="12"/>
                <c:pt idx="0">
                  <c:v>1.315305534999997E-2</c:v>
                </c:pt>
                <c:pt idx="1">
                  <c:v>-5.6793359000000083E-3</c:v>
                </c:pt>
                <c:pt idx="2">
                  <c:v>0.81490011426999776</c:v>
                </c:pt>
                <c:pt idx="3">
                  <c:v>3.7668376699999839E-2</c:v>
                </c:pt>
                <c:pt idx="4">
                  <c:v>0.39399652927000084</c:v>
                </c:pt>
                <c:pt idx="5">
                  <c:v>5.7772243619999046E-2</c:v>
                </c:pt>
                <c:pt idx="6">
                  <c:v>0.12146571917000151</c:v>
                </c:pt>
                <c:pt idx="7">
                  <c:v>7.1520120649999588E-2</c:v>
                </c:pt>
                <c:pt idx="8">
                  <c:v>0.18374595302999958</c:v>
                </c:pt>
                <c:pt idx="9">
                  <c:v>16.756464289620592</c:v>
                </c:pt>
                <c:pt idx="10">
                  <c:v>37.066365531746541</c:v>
                </c:pt>
                <c:pt idx="11">
                  <c:v>86.953304638458278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537-4AA8-B648-C11133FAB111}"/>
            </c:ext>
          </c:extLst>
        </c:ser>
        <c:ser>
          <c:idx val="2"/>
          <c:order val="3"/>
          <c:tx>
            <c:strRef>
              <c:f>'3'!$B$10</c:f>
              <c:strCache>
                <c:ptCount val="1"/>
                <c:pt idx="0">
                  <c:v>прочие валюты и драгметаллы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'3'!$C$5:$N$6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'3'!$C$10:$N$10</c:f>
              <c:numCache>
                <c:formatCode>#,##0</c:formatCode>
                <c:ptCount val="12"/>
                <c:pt idx="0">
                  <c:v>0.53644697097999983</c:v>
                </c:pt>
                <c:pt idx="1">
                  <c:v>1.4207570397599998</c:v>
                </c:pt>
                <c:pt idx="2">
                  <c:v>3.3629474215999999</c:v>
                </c:pt>
                <c:pt idx="3">
                  <c:v>3.3743863256699993</c:v>
                </c:pt>
                <c:pt idx="4">
                  <c:v>5.2705588012599929</c:v>
                </c:pt>
                <c:pt idx="5">
                  <c:v>4.2886932580200057</c:v>
                </c:pt>
                <c:pt idx="6">
                  <c:v>4.2279499069800091</c:v>
                </c:pt>
                <c:pt idx="7">
                  <c:v>6.4933845804500612</c:v>
                </c:pt>
                <c:pt idx="8">
                  <c:v>2.4314900900799969</c:v>
                </c:pt>
                <c:pt idx="9">
                  <c:v>2.5115380655001833</c:v>
                </c:pt>
                <c:pt idx="10">
                  <c:v>7.8778014404101047</c:v>
                </c:pt>
                <c:pt idx="11">
                  <c:v>19.400948682249993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91D-4BF2-9D1E-3754142FF3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630058672"/>
        <c:axId val="630059064"/>
      </c:barChart>
      <c:lineChart>
        <c:grouping val="standard"/>
        <c:varyColors val="0"/>
        <c:ser>
          <c:idx val="9"/>
          <c:order val="4"/>
          <c:tx>
            <c:strRef>
              <c:f>'3'!$B$11</c:f>
              <c:strCache>
                <c:ptCount val="1"/>
                <c:pt idx="0">
                  <c:v>Обороты (правая шкала)</c:v>
                </c:pt>
              </c:strCache>
            </c:strRef>
          </c:tx>
          <c:spPr>
            <a:ln w="1270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'3'!$C$5:$N$6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'3'!$C$11:$N$11</c:f>
              <c:numCache>
                <c:formatCode>#,##0</c:formatCode>
                <c:ptCount val="12"/>
                <c:pt idx="0">
                  <c:v>2.3550733481718011</c:v>
                </c:pt>
                <c:pt idx="1">
                  <c:v>5.2124500843574726</c:v>
                </c:pt>
                <c:pt idx="2">
                  <c:v>5.7989987546479735</c:v>
                </c:pt>
                <c:pt idx="3">
                  <c:v>5.7322367003637371</c:v>
                </c:pt>
                <c:pt idx="4">
                  <c:v>7.1982965115587918</c:v>
                </c:pt>
                <c:pt idx="5">
                  <c:v>6.9205769818656062</c:v>
                </c:pt>
                <c:pt idx="6">
                  <c:v>5.875641218053504</c:v>
                </c:pt>
                <c:pt idx="7">
                  <c:v>4.9236764188570108</c:v>
                </c:pt>
                <c:pt idx="8">
                  <c:v>5.7409375780952461</c:v>
                </c:pt>
                <c:pt idx="9">
                  <c:v>7.1038778641741871</c:v>
                </c:pt>
                <c:pt idx="10">
                  <c:v>6.2056969045176062</c:v>
                </c:pt>
                <c:pt idx="11">
                  <c:v>11.674263919271077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E4E-47D4-8881-0CC2CBEF1B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0062200"/>
        <c:axId val="630061024"/>
      </c:lineChart>
      <c:catAx>
        <c:axId val="63005867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30059064"/>
        <c:crosses val="autoZero"/>
        <c:auto val="1"/>
        <c:lblAlgn val="ctr"/>
        <c:lblOffset val="100"/>
        <c:tickMarkSkip val="1"/>
        <c:noMultiLvlLbl val="0"/>
      </c:catAx>
      <c:valAx>
        <c:axId val="630059064"/>
        <c:scaling>
          <c:orientation val="minMax"/>
          <c:min val="-3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dash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ru-RU" sz="7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млрд руб.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ru-RU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30058672"/>
        <c:crosses val="autoZero"/>
        <c:crossBetween val="between"/>
        <c:majorUnit val="100"/>
      </c:valAx>
      <c:valAx>
        <c:axId val="630061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ru-RU" sz="7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трлн руб.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ru-RU"/>
            </a:p>
          </c:txPr>
        </c:title>
        <c:numFmt formatCode="#,##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30062200"/>
        <c:crosses val="max"/>
        <c:crossBetween val="between"/>
        <c:majorUnit val="2"/>
      </c:valAx>
      <c:catAx>
        <c:axId val="630062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30061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1957496653279778E-2"/>
          <c:y val="0.82104773984735491"/>
          <c:w val="0.86232931726907636"/>
          <c:h val="0.178952260152645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445770891541798E-2"/>
          <c:y val="5.1400554097404488E-2"/>
          <c:w val="0.87907614379084964"/>
          <c:h val="0.5096895833333333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'4'!$B$23</c:f>
              <c:strCache>
                <c:ptCount val="1"/>
                <c:pt idx="0">
                  <c:v>ДС в рублях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'4'!$C$6:$J$7</c:f>
              <c:multiLvlStrCache>
                <c:ptCount val="8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'4'!$C$23:$J$23</c:f>
              <c:numCache>
                <c:formatCode>#,##0</c:formatCode>
                <c:ptCount val="8"/>
                <c:pt idx="0">
                  <c:v>1.6603393607769639</c:v>
                </c:pt>
                <c:pt idx="1">
                  <c:v>1.4987936840075136</c:v>
                </c:pt>
                <c:pt idx="2">
                  <c:v>1.3106007232079029</c:v>
                </c:pt>
                <c:pt idx="3">
                  <c:v>1.3802317232147912</c:v>
                </c:pt>
                <c:pt idx="4">
                  <c:v>1.5380479280771857</c:v>
                </c:pt>
                <c:pt idx="5">
                  <c:v>1.816193968163984</c:v>
                </c:pt>
                <c:pt idx="6">
                  <c:v>1.6930842170103773</c:v>
                </c:pt>
                <c:pt idx="7">
                  <c:v>2.5300939924067332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557-43E5-8960-DF1A4A5C5157}"/>
            </c:ext>
          </c:extLst>
        </c:ser>
        <c:ser>
          <c:idx val="1"/>
          <c:order val="1"/>
          <c:tx>
            <c:strRef>
              <c:f>'4'!$B$24</c:f>
              <c:strCache>
                <c:ptCount val="1"/>
                <c:pt idx="0">
                  <c:v>ДС в иностранной валюте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'4'!$C$6:$J$7</c:f>
              <c:multiLvlStrCache>
                <c:ptCount val="8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'4'!$C$24:$J$24</c:f>
              <c:numCache>
                <c:formatCode>#,##0</c:formatCode>
                <c:ptCount val="8"/>
                <c:pt idx="0">
                  <c:v>5.4128465602518592</c:v>
                </c:pt>
                <c:pt idx="1">
                  <c:v>5.6635115146661699</c:v>
                </c:pt>
                <c:pt idx="2">
                  <c:v>5.0465956332218109</c:v>
                </c:pt>
                <c:pt idx="3">
                  <c:v>4.180086024965961</c:v>
                </c:pt>
                <c:pt idx="4">
                  <c:v>3.3389460697458162</c:v>
                </c:pt>
                <c:pt idx="5">
                  <c:v>3.893734389787503</c:v>
                </c:pt>
                <c:pt idx="6">
                  <c:v>4.2115456754300578</c:v>
                </c:pt>
                <c:pt idx="7">
                  <c:v>4.1311203439526167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557-43E5-8960-DF1A4A5C5157}"/>
            </c:ext>
          </c:extLst>
        </c:ser>
        <c:ser>
          <c:idx val="2"/>
          <c:order val="2"/>
          <c:tx>
            <c:strRef>
              <c:f>'4'!$B$25</c:f>
              <c:strCache>
                <c:ptCount val="1"/>
                <c:pt idx="0">
                  <c:v>Госуд. и муниц. облигации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'4'!$C$6:$J$7</c:f>
              <c:multiLvlStrCache>
                <c:ptCount val="8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'4'!$C$25:$J$25</c:f>
              <c:numCache>
                <c:formatCode>#,##0</c:formatCode>
                <c:ptCount val="8"/>
                <c:pt idx="0">
                  <c:v>3.039633556341053</c:v>
                </c:pt>
                <c:pt idx="1">
                  <c:v>2.4818288000516864</c:v>
                </c:pt>
                <c:pt idx="2">
                  <c:v>2.5158708800305996</c:v>
                </c:pt>
                <c:pt idx="3">
                  <c:v>2.4462013773085505</c:v>
                </c:pt>
                <c:pt idx="4">
                  <c:v>2.7109287520752239</c:v>
                </c:pt>
                <c:pt idx="5">
                  <c:v>2.4867700371134038</c:v>
                </c:pt>
                <c:pt idx="6">
                  <c:v>3.9460776833593565</c:v>
                </c:pt>
                <c:pt idx="7">
                  <c:v>4.7474026739376747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557-43E5-8960-DF1A4A5C5157}"/>
            </c:ext>
          </c:extLst>
        </c:ser>
        <c:ser>
          <c:idx val="8"/>
          <c:order val="3"/>
          <c:tx>
            <c:strRef>
              <c:f>'4'!$B$26</c:f>
              <c:strCache>
                <c:ptCount val="1"/>
                <c:pt idx="0">
                  <c:v>Облигации кредитных организаций</c:v>
                </c:pt>
              </c:strCache>
            </c:strRef>
          </c:tx>
          <c:spPr>
            <a:ln w="28575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'4'!$C$6:$J$7</c:f>
              <c:multiLvlStrCache>
                <c:ptCount val="8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'4'!$C$26:$J$26</c:f>
              <c:numCache>
                <c:formatCode>#,##0</c:formatCode>
                <c:ptCount val="8"/>
                <c:pt idx="0">
                  <c:v>10.43863399031396</c:v>
                </c:pt>
                <c:pt idx="1">
                  <c:v>9.2088542155789614</c:v>
                </c:pt>
                <c:pt idx="2">
                  <c:v>8.7357254172129437</c:v>
                </c:pt>
                <c:pt idx="3">
                  <c:v>8.2352726954648361</c:v>
                </c:pt>
                <c:pt idx="4">
                  <c:v>7.457553199937804</c:v>
                </c:pt>
                <c:pt idx="5">
                  <c:v>6.7984140286828278</c:v>
                </c:pt>
                <c:pt idx="6">
                  <c:v>7.9594418189429073</c:v>
                </c:pt>
                <c:pt idx="7">
                  <c:v>7.9273045396429414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B8B-4EA3-8754-C2302C01543A}"/>
            </c:ext>
          </c:extLst>
        </c:ser>
        <c:ser>
          <c:idx val="3"/>
          <c:order val="4"/>
          <c:tx>
            <c:strRef>
              <c:f>'4'!$B$27</c:f>
              <c:strCache>
                <c:ptCount val="1"/>
                <c:pt idx="0">
                  <c:v>Облигации прочих резидентов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'4'!$C$6:$J$7</c:f>
              <c:multiLvlStrCache>
                <c:ptCount val="8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'4'!$C$27:$J$27</c:f>
              <c:numCache>
                <c:formatCode>#,##0</c:formatCode>
                <c:ptCount val="8"/>
                <c:pt idx="0">
                  <c:v>7.0600245646060378</c:v>
                </c:pt>
                <c:pt idx="1">
                  <c:v>6.4194829753343114</c:v>
                </c:pt>
                <c:pt idx="2">
                  <c:v>5.5770392520758447</c:v>
                </c:pt>
                <c:pt idx="3">
                  <c:v>5.0265786075077461</c:v>
                </c:pt>
                <c:pt idx="4">
                  <c:v>4.4044714014290109</c:v>
                </c:pt>
                <c:pt idx="5">
                  <c:v>4.2754568427351147</c:v>
                </c:pt>
                <c:pt idx="6">
                  <c:v>5.2086520870637578</c:v>
                </c:pt>
                <c:pt idx="7">
                  <c:v>5.4045490589736582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9557-43E5-8960-DF1A4A5C5157}"/>
            </c:ext>
          </c:extLst>
        </c:ser>
        <c:ser>
          <c:idx val="4"/>
          <c:order val="5"/>
          <c:tx>
            <c:strRef>
              <c:f>'4'!$B$28</c:f>
              <c:strCache>
                <c:ptCount val="1"/>
                <c:pt idx="0">
                  <c:v>Облигации иностранных эмитентов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'4'!$C$6:$J$7</c:f>
              <c:multiLvlStrCache>
                <c:ptCount val="8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'4'!$C$28:$J$28</c:f>
              <c:numCache>
                <c:formatCode>#,##0</c:formatCode>
                <c:ptCount val="8"/>
                <c:pt idx="0">
                  <c:v>37.797489946101855</c:v>
                </c:pt>
                <c:pt idx="1">
                  <c:v>38.016279222704384</c:v>
                </c:pt>
                <c:pt idx="2">
                  <c:v>35.863544967797964</c:v>
                </c:pt>
                <c:pt idx="3">
                  <c:v>33.879417168595907</c:v>
                </c:pt>
                <c:pt idx="4">
                  <c:v>33.00372724390995</c:v>
                </c:pt>
                <c:pt idx="5">
                  <c:v>30.765471420363376</c:v>
                </c:pt>
                <c:pt idx="6">
                  <c:v>24.578752054967225</c:v>
                </c:pt>
                <c:pt idx="7">
                  <c:v>26.289870922784488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9557-43E5-8960-DF1A4A5C5157}"/>
            </c:ext>
          </c:extLst>
        </c:ser>
        <c:ser>
          <c:idx val="5"/>
          <c:order val="6"/>
          <c:tx>
            <c:strRef>
              <c:f>'4'!$B$29</c:f>
              <c:strCache>
                <c:ptCount val="1"/>
                <c:pt idx="0">
                  <c:v>Акции резидентов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'4'!$C$6:$J$7</c:f>
              <c:multiLvlStrCache>
                <c:ptCount val="8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'4'!$C$29:$J$29</c:f>
              <c:numCache>
                <c:formatCode>#,##0</c:formatCode>
                <c:ptCount val="8"/>
                <c:pt idx="0">
                  <c:v>4.7284640403565259</c:v>
                </c:pt>
                <c:pt idx="1">
                  <c:v>4.6669103253816591</c:v>
                </c:pt>
                <c:pt idx="2">
                  <c:v>5.2339054281187574</c:v>
                </c:pt>
                <c:pt idx="3">
                  <c:v>5.58175869267777</c:v>
                </c:pt>
                <c:pt idx="4">
                  <c:v>5.7471617626959048</c:v>
                </c:pt>
                <c:pt idx="5">
                  <c:v>5.0284676699729509</c:v>
                </c:pt>
                <c:pt idx="6">
                  <c:v>5.7175845106003464</c:v>
                </c:pt>
                <c:pt idx="7">
                  <c:v>4.9904873547066977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9557-43E5-8960-DF1A4A5C5157}"/>
            </c:ext>
          </c:extLst>
        </c:ser>
        <c:ser>
          <c:idx val="6"/>
          <c:order val="7"/>
          <c:tx>
            <c:strRef>
              <c:f>'4'!$B$30</c:f>
              <c:strCache>
                <c:ptCount val="1"/>
                <c:pt idx="0">
                  <c:v>Акции и ДР нерезидентов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'4'!$C$6:$J$7</c:f>
              <c:multiLvlStrCache>
                <c:ptCount val="8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'4'!$C$30:$J$30</c:f>
              <c:numCache>
                <c:formatCode>#,##0</c:formatCode>
                <c:ptCount val="8"/>
                <c:pt idx="0">
                  <c:v>3.4624372513248973</c:v>
                </c:pt>
                <c:pt idx="1">
                  <c:v>4.2984747158506771</c:v>
                </c:pt>
                <c:pt idx="2">
                  <c:v>6.1105033656432557</c:v>
                </c:pt>
                <c:pt idx="3">
                  <c:v>7.1710887328352273</c:v>
                </c:pt>
                <c:pt idx="4">
                  <c:v>8.0613014385129844</c:v>
                </c:pt>
                <c:pt idx="5">
                  <c:v>7.3196885193209251</c:v>
                </c:pt>
                <c:pt idx="6">
                  <c:v>8.2522260131361769</c:v>
                </c:pt>
                <c:pt idx="7">
                  <c:v>8.0722065120094317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9557-43E5-8960-DF1A4A5C5157}"/>
            </c:ext>
          </c:extLst>
        </c:ser>
        <c:ser>
          <c:idx val="7"/>
          <c:order val="8"/>
          <c:tx>
            <c:strRef>
              <c:f>'4'!$B$31</c:f>
              <c:strCache>
                <c:ptCount val="1"/>
                <c:pt idx="0">
                  <c:v>Паи, ETF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'4'!$C$6:$J$7</c:f>
              <c:multiLvlStrCache>
                <c:ptCount val="8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'4'!$C$31:$J$31</c:f>
              <c:numCache>
                <c:formatCode>#,##0</c:formatCode>
                <c:ptCount val="8"/>
                <c:pt idx="0">
                  <c:v>20.841978813454222</c:v>
                </c:pt>
                <c:pt idx="1">
                  <c:v>22.827037144187013</c:v>
                </c:pt>
                <c:pt idx="2">
                  <c:v>25.372143088234743</c:v>
                </c:pt>
                <c:pt idx="3">
                  <c:v>27.660799447180999</c:v>
                </c:pt>
                <c:pt idx="4">
                  <c:v>29.369480260877022</c:v>
                </c:pt>
                <c:pt idx="5">
                  <c:v>30.921549544250212</c:v>
                </c:pt>
                <c:pt idx="6">
                  <c:v>29.92800805054511</c:v>
                </c:pt>
                <c:pt idx="7">
                  <c:v>27.177843206889321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9557-43E5-8960-DF1A4A5C5157}"/>
            </c:ext>
          </c:extLst>
        </c:ser>
        <c:ser>
          <c:idx val="9"/>
          <c:order val="9"/>
          <c:tx>
            <c:strRef>
              <c:f>'4'!$B$32</c:f>
              <c:strCache>
                <c:ptCount val="1"/>
                <c:pt idx="0">
                  <c:v>Прочее</c:v>
                </c:pt>
              </c:strCache>
            </c:strRef>
          </c:tx>
          <c:invertIfNegative val="0"/>
          <c:dLbls>
            <c:dLbl>
              <c:idx val="5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E47A-448D-A068-4C59104B6DC1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E47A-448D-A068-4C59104B6DC1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E47A-448D-A068-4C59104B6DC1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'4'!$C$6:$J$7</c:f>
              <c:multiLvlStrCache>
                <c:ptCount val="8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'4'!$C$32:$J$32</c:f>
              <c:numCache>
                <c:formatCode>#,##0</c:formatCode>
                <c:ptCount val="8"/>
                <c:pt idx="0">
                  <c:v>5.5581519164726219</c:v>
                </c:pt>
                <c:pt idx="1">
                  <c:v>4.9188274022376213</c:v>
                </c:pt>
                <c:pt idx="2">
                  <c:v>4.2340712444561843</c:v>
                </c:pt>
                <c:pt idx="3">
                  <c:v>4.4385655302482174</c:v>
                </c:pt>
                <c:pt idx="4">
                  <c:v>4.3683819427390755</c:v>
                </c:pt>
                <c:pt idx="5">
                  <c:v>6.6942535796097085</c:v>
                </c:pt>
                <c:pt idx="6">
                  <c:v>8.5046278889446913</c:v>
                </c:pt>
                <c:pt idx="7">
                  <c:v>8.7291213946964241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9557-43E5-8960-DF1A4A5C5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30061416"/>
        <c:axId val="630059848"/>
      </c:barChart>
      <c:catAx>
        <c:axId val="630061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6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630059848"/>
        <c:crosses val="autoZero"/>
        <c:auto val="0"/>
        <c:lblAlgn val="ctr"/>
        <c:lblOffset val="100"/>
        <c:noMultiLvlLbl val="0"/>
      </c:catAx>
      <c:valAx>
        <c:axId val="630059848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Dot"/>
            </a:ln>
          </c:spPr>
        </c:majorGridlines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6300614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2773496862805746E-3"/>
          <c:y val="0.67182760674446995"/>
          <c:w val="0.98621184605367695"/>
          <c:h val="0.32817239325553016"/>
        </c:manualLayout>
      </c:layout>
      <c:overlay val="0"/>
      <c:txPr>
        <a:bodyPr/>
        <a:lstStyle/>
        <a:p>
          <a:pPr>
            <a:defRPr sz="6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7513725490196093E-2"/>
          <c:y val="5.4800694444444444E-2"/>
          <c:w val="0.88428674717577527"/>
          <c:h val="0.67299780701754397"/>
        </c:manualLayout>
      </c:layout>
      <c:lineChart>
        <c:grouping val="standard"/>
        <c:varyColors val="0"/>
        <c:ser>
          <c:idx val="1"/>
          <c:order val="0"/>
          <c:tx>
            <c:strRef>
              <c:f>'5'!$B$8</c:f>
              <c:strCache>
                <c:ptCount val="1"/>
                <c:pt idx="0">
                  <c:v>все счета</c:v>
                </c:pt>
              </c:strCache>
            </c:strRef>
          </c:tx>
          <c:spPr>
            <a:ln w="9525">
              <a:solidFill>
                <a:schemeClr val="accent3"/>
              </a:solidFill>
              <a:prstDash val="dash"/>
            </a:ln>
          </c:spPr>
          <c:marker>
            <c:symbol val="triangle"/>
            <c:size val="5"/>
            <c:spPr>
              <a:solidFill>
                <a:schemeClr val="accent3"/>
              </a:solidFill>
              <a:ln>
                <a:solidFill>
                  <a:schemeClr val="accent3"/>
                </a:solidFill>
                <a:prstDash val="solid"/>
              </a:ln>
            </c:spPr>
          </c:marker>
          <c:cat>
            <c:multiLvlStrRef>
              <c:f>'5'!$C$4:$N$5</c:f>
              <c:multiLvlStrCache>
                <c:ptCount val="12"/>
                <c:lvl>
                  <c:pt idx="0">
                    <c:v>IV кв.</c:v>
                  </c:pt>
                  <c:pt idx="1">
                    <c:v>I кв.</c:v>
                  </c:pt>
                  <c:pt idx="2">
                    <c:v>II кв.</c:v>
                  </c:pt>
                  <c:pt idx="3">
                    <c:v>III кв.</c:v>
                  </c:pt>
                  <c:pt idx="4">
                    <c:v>IV кв.</c:v>
                  </c:pt>
                  <c:pt idx="5">
                    <c:v>I кв.</c:v>
                  </c:pt>
                  <c:pt idx="6">
                    <c:v>II кв.</c:v>
                  </c:pt>
                  <c:pt idx="7">
                    <c:v>III кв.</c:v>
                  </c:pt>
                  <c:pt idx="8">
                    <c:v>IV кв.</c:v>
                  </c:pt>
                  <c:pt idx="9">
                    <c:v>I кв.</c:v>
                  </c:pt>
                  <c:pt idx="10">
                    <c:v>II кв.</c:v>
                  </c:pt>
                  <c:pt idx="11">
                    <c:v>III кв.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'5'!$C$8:$N$8</c:f>
              <c:numCache>
                <c:formatCode>0</c:formatCode>
                <c:ptCount val="12"/>
                <c:pt idx="0">
                  <c:v>7.0028758221965708</c:v>
                </c:pt>
                <c:pt idx="1">
                  <c:v>10.15557616508231</c:v>
                </c:pt>
                <c:pt idx="2">
                  <c:v>7.9359040061290314</c:v>
                </c:pt>
                <c:pt idx="3">
                  <c:v>8.3464088677430777</c:v>
                </c:pt>
                <c:pt idx="4">
                  <c:v>10.98193615703153</c:v>
                </c:pt>
                <c:pt idx="5">
                  <c:v>17.800780587137282</c:v>
                </c:pt>
                <c:pt idx="6">
                  <c:v>21.578845149095525</c:v>
                </c:pt>
                <c:pt idx="7">
                  <c:v>20.13528518371983</c:v>
                </c:pt>
                <c:pt idx="8">
                  <c:v>20.765081397830684</c:v>
                </c:pt>
                <c:pt idx="9">
                  <c:v>48.733741212640311</c:v>
                </c:pt>
                <c:pt idx="10">
                  <c:v>88.250173907544422</c:v>
                </c:pt>
                <c:pt idx="11">
                  <c:v>77.1354407571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70D-4846-A96A-79198EF6739D}"/>
            </c:ext>
          </c:extLst>
        </c:ser>
        <c:ser>
          <c:idx val="0"/>
          <c:order val="1"/>
          <c:tx>
            <c:strRef>
              <c:f>'5'!$B$6</c:f>
              <c:strCache>
                <c:ptCount val="1"/>
                <c:pt idx="0">
                  <c:v>брокерские</c:v>
                </c:pt>
              </c:strCache>
            </c:strRef>
          </c:tx>
          <c:spPr>
            <a:ln w="9525">
              <a:prstDash val="dash"/>
            </a:ln>
          </c:spPr>
          <c:marker>
            <c:symbol val="square"/>
            <c:size val="5"/>
          </c:marker>
          <c:cat>
            <c:multiLvlStrRef>
              <c:f>'5'!$C$4:$N$5</c:f>
              <c:multiLvlStrCache>
                <c:ptCount val="12"/>
                <c:lvl>
                  <c:pt idx="0">
                    <c:v>IV кв.</c:v>
                  </c:pt>
                  <c:pt idx="1">
                    <c:v>I кв.</c:v>
                  </c:pt>
                  <c:pt idx="2">
                    <c:v>II кв.</c:v>
                  </c:pt>
                  <c:pt idx="3">
                    <c:v>III кв.</c:v>
                  </c:pt>
                  <c:pt idx="4">
                    <c:v>IV кв.</c:v>
                  </c:pt>
                  <c:pt idx="5">
                    <c:v>I кв.</c:v>
                  </c:pt>
                  <c:pt idx="6">
                    <c:v>II кв.</c:v>
                  </c:pt>
                  <c:pt idx="7">
                    <c:v>III кв.</c:v>
                  </c:pt>
                  <c:pt idx="8">
                    <c:v>IV кв.</c:v>
                  </c:pt>
                  <c:pt idx="9">
                    <c:v>I кв.</c:v>
                  </c:pt>
                  <c:pt idx="10">
                    <c:v>II кв.</c:v>
                  </c:pt>
                  <c:pt idx="11">
                    <c:v>III кв.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'5'!$C$6:$N$6</c:f>
              <c:numCache>
                <c:formatCode>0</c:formatCode>
                <c:ptCount val="12"/>
                <c:pt idx="0">
                  <c:v>4.6424258058464174</c:v>
                </c:pt>
                <c:pt idx="1">
                  <c:v>6.7366256792299168</c:v>
                </c:pt>
                <c:pt idx="2">
                  <c:v>5.580816631462401</c:v>
                </c:pt>
                <c:pt idx="3">
                  <c:v>5.954690704050277</c:v>
                </c:pt>
                <c:pt idx="4">
                  <c:v>7.6195542253891606</c:v>
                </c:pt>
                <c:pt idx="5">
                  <c:v>12.57919912465098</c:v>
                </c:pt>
                <c:pt idx="6">
                  <c:v>15.682208348984705</c:v>
                </c:pt>
                <c:pt idx="7">
                  <c:v>15.326210780557586</c:v>
                </c:pt>
                <c:pt idx="8">
                  <c:v>16.550950243529748</c:v>
                </c:pt>
                <c:pt idx="9">
                  <c:v>45.875763079010127</c:v>
                </c:pt>
                <c:pt idx="10">
                  <c:v>71.294709319054704</c:v>
                </c:pt>
                <c:pt idx="11">
                  <c:v>57.209298825200001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70D-4846-A96A-79198EF6739D}"/>
            </c:ext>
          </c:extLst>
        </c:ser>
        <c:ser>
          <c:idx val="2"/>
          <c:order val="2"/>
          <c:tx>
            <c:strRef>
              <c:f>'5'!$B$7</c:f>
              <c:strCache>
                <c:ptCount val="1"/>
                <c:pt idx="0">
                  <c:v>ДУ</c:v>
                </c:pt>
              </c:strCache>
            </c:strRef>
          </c:tx>
          <c:spPr>
            <a:ln w="9525">
              <a:solidFill>
                <a:schemeClr val="accent2"/>
              </a:solidFill>
              <a:prstDash val="dash"/>
            </a:ln>
          </c:spPr>
          <c:marker>
            <c:symbol val="diamond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dash"/>
              </a:ln>
            </c:spPr>
          </c:marker>
          <c:val>
            <c:numRef>
              <c:f>'5'!$C$7:$N$7</c:f>
              <c:numCache>
                <c:formatCode>0</c:formatCode>
                <c:ptCount val="12"/>
                <c:pt idx="0">
                  <c:v>20.238001314924393</c:v>
                </c:pt>
                <c:pt idx="1">
                  <c:v>32.700061625143057</c:v>
                </c:pt>
                <c:pt idx="2">
                  <c:v>69.460825610783488</c:v>
                </c:pt>
                <c:pt idx="3">
                  <c:v>22.302149691026653</c:v>
                </c:pt>
                <c:pt idx="4">
                  <c:v>28.210580964646919</c:v>
                </c:pt>
                <c:pt idx="5">
                  <c:v>61.961233847436439</c:v>
                </c:pt>
                <c:pt idx="6">
                  <c:v>65.296446326643348</c:v>
                </c:pt>
                <c:pt idx="7">
                  <c:v>54.143316301302121</c:v>
                </c:pt>
                <c:pt idx="8">
                  <c:v>39.05003625815808</c:v>
                </c:pt>
                <c:pt idx="9">
                  <c:v>89.340006839307364</c:v>
                </c:pt>
                <c:pt idx="10">
                  <c:v>280.80556936847341</c:v>
                </c:pt>
                <c:pt idx="11">
                  <c:v>298.22144288570001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114-4D79-8D44-E70DE7D0C1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2846904"/>
        <c:axId val="622847688"/>
      </c:lineChart>
      <c:catAx>
        <c:axId val="6228469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6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622847688"/>
        <c:crosses val="autoZero"/>
        <c:auto val="1"/>
        <c:lblAlgn val="ctr"/>
        <c:lblOffset val="100"/>
        <c:noMultiLvlLbl val="0"/>
      </c:catAx>
      <c:valAx>
        <c:axId val="622847688"/>
        <c:scaling>
          <c:orientation val="minMax"/>
        </c:scaling>
        <c:delete val="0"/>
        <c:axPos val="l"/>
        <c:majorGridlines>
          <c:spPr>
            <a:ln w="9525">
              <a:solidFill>
                <a:schemeClr val="bg1">
                  <a:lumMod val="75000"/>
                </a:schemeClr>
              </a:solidFill>
              <a:prstDash val="dashDot"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622846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8.1599999999999992E-2"/>
          <c:y val="0.85282083333333336"/>
          <c:w val="0.82024698795180728"/>
          <c:h val="5.8639985380116957E-2"/>
        </c:manualLayout>
      </c:layout>
      <c:overlay val="0"/>
      <c:txPr>
        <a:bodyPr/>
        <a:lstStyle/>
        <a:p>
          <a:pPr>
            <a:defRPr sz="6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7513725490196093E-2"/>
          <c:y val="5.4800694444444444E-2"/>
          <c:w val="0.88428674717577527"/>
          <c:h val="0.67299780701754397"/>
        </c:manualLayout>
      </c:layout>
      <c:lineChart>
        <c:grouping val="standard"/>
        <c:varyColors val="0"/>
        <c:ser>
          <c:idx val="1"/>
          <c:order val="0"/>
          <c:tx>
            <c:strRef>
              <c:f>'6'!$B$7</c:f>
              <c:strCache>
                <c:ptCount val="1"/>
                <c:pt idx="0">
                  <c:v>средний размер счета (ДУ)</c:v>
                </c:pt>
              </c:strCache>
            </c:strRef>
          </c:tx>
          <c:spPr>
            <a:ln w="9525">
              <a:prstDash val="dash"/>
            </a:ln>
          </c:spPr>
          <c:marker>
            <c:symbol val="triangle"/>
            <c:size val="5"/>
            <c:spPr>
              <a:ln>
                <a:prstDash val="solid"/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'6'!$C$4:$N$5</c:f>
              <c:multiLvlStrCache>
                <c:ptCount val="12"/>
                <c:lvl>
                  <c:pt idx="0">
                    <c:v>IV кв.</c:v>
                  </c:pt>
                  <c:pt idx="1">
                    <c:v>I кв.</c:v>
                  </c:pt>
                  <c:pt idx="2">
                    <c:v>II кв.</c:v>
                  </c:pt>
                  <c:pt idx="3">
                    <c:v>III кв.</c:v>
                  </c:pt>
                  <c:pt idx="4">
                    <c:v>IV кв.</c:v>
                  </c:pt>
                  <c:pt idx="5">
                    <c:v>I кв.</c:v>
                  </c:pt>
                  <c:pt idx="6">
                    <c:v>II кв.</c:v>
                  </c:pt>
                  <c:pt idx="7">
                    <c:v>III кв.</c:v>
                  </c:pt>
                  <c:pt idx="8">
                    <c:v>IV кв.</c:v>
                  </c:pt>
                  <c:pt idx="9">
                    <c:v>I кв.</c:v>
                  </c:pt>
                  <c:pt idx="10">
                    <c:v>II кв.</c:v>
                  </c:pt>
                  <c:pt idx="11">
                    <c:v>III кв.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'6'!$C$7:$N$7</c:f>
              <c:numCache>
                <c:formatCode>0</c:formatCode>
                <c:ptCount val="12"/>
                <c:pt idx="0">
                  <c:v>301.09867764739812</c:v>
                </c:pt>
                <c:pt idx="1">
                  <c:v>284.94835252070277</c:v>
                </c:pt>
                <c:pt idx="2">
                  <c:v>291.61325214860648</c:v>
                </c:pt>
                <c:pt idx="3">
                  <c:v>273.6437313056594</c:v>
                </c:pt>
                <c:pt idx="4">
                  <c:v>263.022180316711</c:v>
                </c:pt>
                <c:pt idx="5">
                  <c:v>260.92996808450863</c:v>
                </c:pt>
                <c:pt idx="6">
                  <c:v>257.73476763134835</c:v>
                </c:pt>
                <c:pt idx="7">
                  <c:v>256.30229317499709</c:v>
                </c:pt>
                <c:pt idx="8">
                  <c:v>248.13885655252895</c:v>
                </c:pt>
                <c:pt idx="9">
                  <c:v>210.16893920394639</c:v>
                </c:pt>
                <c:pt idx="10">
                  <c:v>210.49493256549843</c:v>
                </c:pt>
                <c:pt idx="11">
                  <c:v>199.20423976365149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70D-4846-A96A-79198EF6739D}"/>
            </c:ext>
          </c:extLst>
        </c:ser>
        <c:ser>
          <c:idx val="0"/>
          <c:order val="1"/>
          <c:tx>
            <c:strRef>
              <c:f>'6'!$B$6</c:f>
              <c:strCache>
                <c:ptCount val="1"/>
                <c:pt idx="0">
                  <c:v>средний размер счета (брокерский)</c:v>
                </c:pt>
              </c:strCache>
            </c:strRef>
          </c:tx>
          <c:spPr>
            <a:ln w="9525">
              <a:prstDash val="dash"/>
            </a:ln>
          </c:spPr>
          <c:marker>
            <c:symbol val="square"/>
            <c:size val="5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'6'!$C$4:$N$5</c:f>
              <c:multiLvlStrCache>
                <c:ptCount val="12"/>
                <c:lvl>
                  <c:pt idx="0">
                    <c:v>IV кв.</c:v>
                  </c:pt>
                  <c:pt idx="1">
                    <c:v>I кв.</c:v>
                  </c:pt>
                  <c:pt idx="2">
                    <c:v>II кв.</c:v>
                  </c:pt>
                  <c:pt idx="3">
                    <c:v>III кв.</c:v>
                  </c:pt>
                  <c:pt idx="4">
                    <c:v>IV кв.</c:v>
                  </c:pt>
                  <c:pt idx="5">
                    <c:v>I кв.</c:v>
                  </c:pt>
                  <c:pt idx="6">
                    <c:v>II кв.</c:v>
                  </c:pt>
                  <c:pt idx="7">
                    <c:v>III кв.</c:v>
                  </c:pt>
                  <c:pt idx="8">
                    <c:v>IV кв.</c:v>
                  </c:pt>
                  <c:pt idx="9">
                    <c:v>I кв.</c:v>
                  </c:pt>
                  <c:pt idx="10">
                    <c:v>II кв.</c:v>
                  </c:pt>
                  <c:pt idx="11">
                    <c:v>III кв.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'6'!$C$6:$N$6</c:f>
              <c:numCache>
                <c:formatCode>0</c:formatCode>
                <c:ptCount val="12"/>
                <c:pt idx="0">
                  <c:v>92.167522367823949</c:v>
                </c:pt>
                <c:pt idx="1">
                  <c:v>80.923025451222799</c:v>
                </c:pt>
                <c:pt idx="2">
                  <c:v>79.548020792540768</c:v>
                </c:pt>
                <c:pt idx="3">
                  <c:v>75.657425601015703</c:v>
                </c:pt>
                <c:pt idx="4">
                  <c:v>88.37756799105145</c:v>
                </c:pt>
                <c:pt idx="5">
                  <c:v>90.495563535694941</c:v>
                </c:pt>
                <c:pt idx="6">
                  <c:v>92.830401722367981</c:v>
                </c:pt>
                <c:pt idx="7">
                  <c:v>92.136517124213299</c:v>
                </c:pt>
                <c:pt idx="8">
                  <c:v>98.169907612293358</c:v>
                </c:pt>
                <c:pt idx="9">
                  <c:v>84.356468999919144</c:v>
                </c:pt>
                <c:pt idx="10">
                  <c:v>69.946211227819731</c:v>
                </c:pt>
                <c:pt idx="11">
                  <c:v>64.633085916360614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70D-4846-A96A-79198EF67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2852784"/>
        <c:axId val="622848080"/>
      </c:lineChart>
      <c:catAx>
        <c:axId val="62285278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6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622848080"/>
        <c:crosses val="autoZero"/>
        <c:auto val="1"/>
        <c:lblAlgn val="ctr"/>
        <c:lblOffset val="100"/>
        <c:noMultiLvlLbl val="0"/>
      </c:catAx>
      <c:valAx>
        <c:axId val="622848080"/>
        <c:scaling>
          <c:orientation val="minMax"/>
          <c:min val="0"/>
        </c:scaling>
        <c:delete val="0"/>
        <c:axPos val="l"/>
        <c:majorGridlines>
          <c:spPr>
            <a:ln w="9525">
              <a:solidFill>
                <a:schemeClr val="bg1">
                  <a:lumMod val="75000"/>
                </a:schemeClr>
              </a:solidFill>
              <a:prstDash val="dashDot"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622852784"/>
        <c:crosses val="autoZero"/>
        <c:crossBetween val="between"/>
        <c:majorUnit val="100"/>
      </c:valAx>
    </c:plotArea>
    <c:legend>
      <c:legendPos val="b"/>
      <c:layout>
        <c:manualLayout>
          <c:xMode val="edge"/>
          <c:yMode val="edge"/>
          <c:x val="8.1599999999999992E-2"/>
          <c:y val="0.85282083333333336"/>
          <c:w val="0.84799477124183009"/>
          <c:h val="0.12090972222222222"/>
        </c:manualLayout>
      </c:layout>
      <c:overlay val="0"/>
      <c:txPr>
        <a:bodyPr/>
        <a:lstStyle/>
        <a:p>
          <a:pPr>
            <a:defRPr sz="6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445770891541798E-2"/>
          <c:y val="5.1400554097404488E-2"/>
          <c:w val="0.87907614379084964"/>
          <c:h val="0.5096895833333333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'7'!$B$31</c:f>
              <c:strCache>
                <c:ptCount val="1"/>
                <c:pt idx="0">
                  <c:v>Денежные средства и депозиты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'7'!$C$5:$N$6</c:f>
              <c:multiLvlStrCache>
                <c:ptCount val="12"/>
                <c:lvl>
                  <c:pt idx="0">
                    <c:v>IV кв.</c:v>
                  </c:pt>
                  <c:pt idx="1">
                    <c:v>I кв.</c:v>
                  </c:pt>
                  <c:pt idx="2">
                    <c:v>II кв.</c:v>
                  </c:pt>
                  <c:pt idx="3">
                    <c:v>III кв.</c:v>
                  </c:pt>
                  <c:pt idx="4">
                    <c:v>IV кв.</c:v>
                  </c:pt>
                  <c:pt idx="5">
                    <c:v>I кв.</c:v>
                  </c:pt>
                  <c:pt idx="6">
                    <c:v>II кв.</c:v>
                  </c:pt>
                  <c:pt idx="7">
                    <c:v>III кв.</c:v>
                  </c:pt>
                  <c:pt idx="8">
                    <c:v>IV кв.</c:v>
                  </c:pt>
                  <c:pt idx="9">
                    <c:v>I кв.</c:v>
                  </c:pt>
                  <c:pt idx="10">
                    <c:v>II кв.</c:v>
                  </c:pt>
                  <c:pt idx="11">
                    <c:v>III кв.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'7'!$C$31:$N$31</c:f>
              <c:numCache>
                <c:formatCode>0</c:formatCode>
                <c:ptCount val="12"/>
                <c:pt idx="0">
                  <c:v>15.801456277177071</c:v>
                </c:pt>
                <c:pt idx="1">
                  <c:v>13.135581038381176</c:v>
                </c:pt>
                <c:pt idx="2">
                  <c:v>11.490257453109152</c:v>
                </c:pt>
                <c:pt idx="3">
                  <c:v>12.283085451998151</c:v>
                </c:pt>
                <c:pt idx="4">
                  <c:v>17.630527724234756</c:v>
                </c:pt>
                <c:pt idx="5">
                  <c:v>12.706858471421617</c:v>
                </c:pt>
                <c:pt idx="6">
                  <c:v>11.19288593350352</c:v>
                </c:pt>
                <c:pt idx="7">
                  <c:v>11.138634453604688</c:v>
                </c:pt>
                <c:pt idx="8">
                  <c:v>14.776985865262521</c:v>
                </c:pt>
                <c:pt idx="9">
                  <c:v>13.193216461412435</c:v>
                </c:pt>
                <c:pt idx="10">
                  <c:v>11.999825424098214</c:v>
                </c:pt>
                <c:pt idx="11">
                  <c:v>13.390190773573519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FFB-42BD-AFD0-AB80B60BC987}"/>
            </c:ext>
          </c:extLst>
        </c:ser>
        <c:ser>
          <c:idx val="1"/>
          <c:order val="1"/>
          <c:tx>
            <c:strRef>
              <c:f>'7'!$B$32</c:f>
              <c:strCache>
                <c:ptCount val="1"/>
                <c:pt idx="0">
                  <c:v>Госуд. и муниц. облигации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'7'!$C$5:$N$6</c:f>
              <c:multiLvlStrCache>
                <c:ptCount val="12"/>
                <c:lvl>
                  <c:pt idx="0">
                    <c:v>IV кв.</c:v>
                  </c:pt>
                  <c:pt idx="1">
                    <c:v>I кв.</c:v>
                  </c:pt>
                  <c:pt idx="2">
                    <c:v>II кв.</c:v>
                  </c:pt>
                  <c:pt idx="3">
                    <c:v>III кв.</c:v>
                  </c:pt>
                  <c:pt idx="4">
                    <c:v>IV кв.</c:v>
                  </c:pt>
                  <c:pt idx="5">
                    <c:v>I кв.</c:v>
                  </c:pt>
                  <c:pt idx="6">
                    <c:v>II кв.</c:v>
                  </c:pt>
                  <c:pt idx="7">
                    <c:v>III кв.</c:v>
                  </c:pt>
                  <c:pt idx="8">
                    <c:v>IV кв.</c:v>
                  </c:pt>
                  <c:pt idx="9">
                    <c:v>I кв.</c:v>
                  </c:pt>
                  <c:pt idx="10">
                    <c:v>II кв.</c:v>
                  </c:pt>
                  <c:pt idx="11">
                    <c:v>III кв.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'7'!$C$32:$N$32</c:f>
              <c:numCache>
                <c:formatCode>0</c:formatCode>
                <c:ptCount val="12"/>
                <c:pt idx="0">
                  <c:v>14.506243884812495</c:v>
                </c:pt>
                <c:pt idx="1">
                  <c:v>13.615048330834426</c:v>
                </c:pt>
                <c:pt idx="2">
                  <c:v>11.757151152179247</c:v>
                </c:pt>
                <c:pt idx="3">
                  <c:v>9.9446342196678206</c:v>
                </c:pt>
                <c:pt idx="4">
                  <c:v>8.2985632817473451</c:v>
                </c:pt>
                <c:pt idx="5">
                  <c:v>7.5019364690160657</c:v>
                </c:pt>
                <c:pt idx="6">
                  <c:v>6.635640966523261</c:v>
                </c:pt>
                <c:pt idx="7">
                  <c:v>5.705646820423552</c:v>
                </c:pt>
                <c:pt idx="8">
                  <c:v>5.2548062105848174</c:v>
                </c:pt>
                <c:pt idx="9">
                  <c:v>7.0593773318743498</c:v>
                </c:pt>
                <c:pt idx="10">
                  <c:v>8.7243204722399081</c:v>
                </c:pt>
                <c:pt idx="11">
                  <c:v>8.1458053898944875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FFB-42BD-AFD0-AB80B60BC987}"/>
            </c:ext>
          </c:extLst>
        </c:ser>
        <c:ser>
          <c:idx val="2"/>
          <c:order val="2"/>
          <c:tx>
            <c:strRef>
              <c:f>'7'!$B$33</c:f>
              <c:strCache>
                <c:ptCount val="1"/>
                <c:pt idx="0">
                  <c:v>Облигации резидентов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'7'!$C$5:$N$6</c:f>
              <c:multiLvlStrCache>
                <c:ptCount val="12"/>
                <c:lvl>
                  <c:pt idx="0">
                    <c:v>IV кв.</c:v>
                  </c:pt>
                  <c:pt idx="1">
                    <c:v>I кв.</c:v>
                  </c:pt>
                  <c:pt idx="2">
                    <c:v>II кв.</c:v>
                  </c:pt>
                  <c:pt idx="3">
                    <c:v>III кв.</c:v>
                  </c:pt>
                  <c:pt idx="4">
                    <c:v>IV кв.</c:v>
                  </c:pt>
                  <c:pt idx="5">
                    <c:v>I кв.</c:v>
                  </c:pt>
                  <c:pt idx="6">
                    <c:v>II кв.</c:v>
                  </c:pt>
                  <c:pt idx="7">
                    <c:v>III кв.</c:v>
                  </c:pt>
                  <c:pt idx="8">
                    <c:v>IV кв.</c:v>
                  </c:pt>
                  <c:pt idx="9">
                    <c:v>I кв.</c:v>
                  </c:pt>
                  <c:pt idx="10">
                    <c:v>II кв.</c:v>
                  </c:pt>
                  <c:pt idx="11">
                    <c:v>III кв.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'7'!$C$33:$N$33</c:f>
              <c:numCache>
                <c:formatCode>0</c:formatCode>
                <c:ptCount val="12"/>
                <c:pt idx="0">
                  <c:v>19.854844264678359</c:v>
                </c:pt>
                <c:pt idx="1">
                  <c:v>22.024910959737699</c:v>
                </c:pt>
                <c:pt idx="2">
                  <c:v>21.234142332182017</c:v>
                </c:pt>
                <c:pt idx="3">
                  <c:v>21.269661619297313</c:v>
                </c:pt>
                <c:pt idx="4">
                  <c:v>18.659543410219435</c:v>
                </c:pt>
                <c:pt idx="5">
                  <c:v>17.8142960332925</c:v>
                </c:pt>
                <c:pt idx="6">
                  <c:v>16.719969453938962</c:v>
                </c:pt>
                <c:pt idx="7">
                  <c:v>16.507364143343807</c:v>
                </c:pt>
                <c:pt idx="8">
                  <c:v>14.962154529778338</c:v>
                </c:pt>
                <c:pt idx="9">
                  <c:v>13.789401091841286</c:v>
                </c:pt>
                <c:pt idx="10">
                  <c:v>16.84162980636296</c:v>
                </c:pt>
                <c:pt idx="11">
                  <c:v>17.937007111505824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6FFB-42BD-AFD0-AB80B60BC987}"/>
            </c:ext>
          </c:extLst>
        </c:ser>
        <c:ser>
          <c:idx val="3"/>
          <c:order val="3"/>
          <c:tx>
            <c:strRef>
              <c:f>'7'!$B$34</c:f>
              <c:strCache>
                <c:ptCount val="1"/>
                <c:pt idx="0">
                  <c:v>Облигации иностранных эмитентов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'7'!$C$5:$N$6</c:f>
              <c:multiLvlStrCache>
                <c:ptCount val="12"/>
                <c:lvl>
                  <c:pt idx="0">
                    <c:v>IV кв.</c:v>
                  </c:pt>
                  <c:pt idx="1">
                    <c:v>I кв.</c:v>
                  </c:pt>
                  <c:pt idx="2">
                    <c:v>II кв.</c:v>
                  </c:pt>
                  <c:pt idx="3">
                    <c:v>III кв.</c:v>
                  </c:pt>
                  <c:pt idx="4">
                    <c:v>IV кв.</c:v>
                  </c:pt>
                  <c:pt idx="5">
                    <c:v>I кв.</c:v>
                  </c:pt>
                  <c:pt idx="6">
                    <c:v>II кв.</c:v>
                  </c:pt>
                  <c:pt idx="7">
                    <c:v>III кв.</c:v>
                  </c:pt>
                  <c:pt idx="8">
                    <c:v>IV кв.</c:v>
                  </c:pt>
                  <c:pt idx="9">
                    <c:v>I кв.</c:v>
                  </c:pt>
                  <c:pt idx="10">
                    <c:v>II кв.</c:v>
                  </c:pt>
                  <c:pt idx="11">
                    <c:v>III кв.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'7'!$C$34:$N$34</c:f>
              <c:numCache>
                <c:formatCode>0</c:formatCode>
                <c:ptCount val="12"/>
                <c:pt idx="0">
                  <c:v>1.3502836719855045</c:v>
                </c:pt>
                <c:pt idx="1">
                  <c:v>1.2684234796983183</c:v>
                </c:pt>
                <c:pt idx="2">
                  <c:v>1.3485068240392455</c:v>
                </c:pt>
                <c:pt idx="3">
                  <c:v>1.4145428019695863</c:v>
                </c:pt>
                <c:pt idx="4">
                  <c:v>1.3012288568693668</c:v>
                </c:pt>
                <c:pt idx="5">
                  <c:v>1.6119225048417396</c:v>
                </c:pt>
                <c:pt idx="6">
                  <c:v>1.4943030966013213</c:v>
                </c:pt>
                <c:pt idx="7">
                  <c:v>1.3654321121396307</c:v>
                </c:pt>
                <c:pt idx="8">
                  <c:v>1.2050039836848083</c:v>
                </c:pt>
                <c:pt idx="9">
                  <c:v>1.2122320595594138</c:v>
                </c:pt>
                <c:pt idx="10">
                  <c:v>1.0601239309112234</c:v>
                </c:pt>
                <c:pt idx="11">
                  <c:v>0.69892034863002717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6FFB-42BD-AFD0-AB80B60BC987}"/>
            </c:ext>
          </c:extLst>
        </c:ser>
        <c:ser>
          <c:idx val="4"/>
          <c:order val="4"/>
          <c:tx>
            <c:strRef>
              <c:f>'7'!$B$35</c:f>
              <c:strCache>
                <c:ptCount val="1"/>
                <c:pt idx="0">
                  <c:v>Российские акции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'7'!$C$5:$N$6</c:f>
              <c:multiLvlStrCache>
                <c:ptCount val="12"/>
                <c:lvl>
                  <c:pt idx="0">
                    <c:v>IV кв.</c:v>
                  </c:pt>
                  <c:pt idx="1">
                    <c:v>I кв.</c:v>
                  </c:pt>
                  <c:pt idx="2">
                    <c:v>II кв.</c:v>
                  </c:pt>
                  <c:pt idx="3">
                    <c:v>III кв.</c:v>
                  </c:pt>
                  <c:pt idx="4">
                    <c:v>IV кв.</c:v>
                  </c:pt>
                  <c:pt idx="5">
                    <c:v>I кв.</c:v>
                  </c:pt>
                  <c:pt idx="6">
                    <c:v>II кв.</c:v>
                  </c:pt>
                  <c:pt idx="7">
                    <c:v>III кв.</c:v>
                  </c:pt>
                  <c:pt idx="8">
                    <c:v>IV кв.</c:v>
                  </c:pt>
                  <c:pt idx="9">
                    <c:v>I кв.</c:v>
                  </c:pt>
                  <c:pt idx="10">
                    <c:v>II кв.</c:v>
                  </c:pt>
                  <c:pt idx="11">
                    <c:v>III кв.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'7'!$C$35:$N$35</c:f>
              <c:numCache>
                <c:formatCode>0</c:formatCode>
                <c:ptCount val="12"/>
                <c:pt idx="0">
                  <c:v>20.706648352080119</c:v>
                </c:pt>
                <c:pt idx="1">
                  <c:v>20.784232941208739</c:v>
                </c:pt>
                <c:pt idx="2">
                  <c:v>23.71325837375592</c:v>
                </c:pt>
                <c:pt idx="3">
                  <c:v>22.997888484742322</c:v>
                </c:pt>
                <c:pt idx="4">
                  <c:v>20.53485852809856</c:v>
                </c:pt>
                <c:pt idx="5">
                  <c:v>21.292156472599448</c:v>
                </c:pt>
                <c:pt idx="6">
                  <c:v>23.076402759209934</c:v>
                </c:pt>
                <c:pt idx="7">
                  <c:v>25.294815047247916</c:v>
                </c:pt>
                <c:pt idx="8">
                  <c:v>24.942870814509313</c:v>
                </c:pt>
                <c:pt idx="9">
                  <c:v>24.747590915819028</c:v>
                </c:pt>
                <c:pt idx="10">
                  <c:v>26.832266223893424</c:v>
                </c:pt>
                <c:pt idx="11">
                  <c:v>24.229240775267737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6FFB-42BD-AFD0-AB80B60BC987}"/>
            </c:ext>
          </c:extLst>
        </c:ser>
        <c:ser>
          <c:idx val="5"/>
          <c:order val="5"/>
          <c:tx>
            <c:strRef>
              <c:f>'7'!$B$36</c:f>
              <c:strCache>
                <c:ptCount val="1"/>
                <c:pt idx="0">
                  <c:v>Иностранные акции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'7'!$C$5:$N$6</c:f>
              <c:multiLvlStrCache>
                <c:ptCount val="12"/>
                <c:lvl>
                  <c:pt idx="0">
                    <c:v>IV кв.</c:v>
                  </c:pt>
                  <c:pt idx="1">
                    <c:v>I кв.</c:v>
                  </c:pt>
                  <c:pt idx="2">
                    <c:v>II кв.</c:v>
                  </c:pt>
                  <c:pt idx="3">
                    <c:v>III кв.</c:v>
                  </c:pt>
                  <c:pt idx="4">
                    <c:v>IV кв.</c:v>
                  </c:pt>
                  <c:pt idx="5">
                    <c:v>I кв.</c:v>
                  </c:pt>
                  <c:pt idx="6">
                    <c:v>II кв.</c:v>
                  </c:pt>
                  <c:pt idx="7">
                    <c:v>III кв.</c:v>
                  </c:pt>
                  <c:pt idx="8">
                    <c:v>IV кв.</c:v>
                  </c:pt>
                  <c:pt idx="9">
                    <c:v>I кв.</c:v>
                  </c:pt>
                  <c:pt idx="10">
                    <c:v>II кв.</c:v>
                  </c:pt>
                  <c:pt idx="11">
                    <c:v>III кв.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'7'!$C$36:$N$36</c:f>
              <c:numCache>
                <c:formatCode>0</c:formatCode>
                <c:ptCount val="12"/>
                <c:pt idx="0">
                  <c:v>2.2512724500352927</c:v>
                </c:pt>
                <c:pt idx="1">
                  <c:v>2.8474974246443456</c:v>
                </c:pt>
                <c:pt idx="2">
                  <c:v>4.2962387997501992</c:v>
                </c:pt>
                <c:pt idx="3">
                  <c:v>5.7503074394123495</c:v>
                </c:pt>
                <c:pt idx="4">
                  <c:v>6.4247610792640435</c:v>
                </c:pt>
                <c:pt idx="5">
                  <c:v>9.1046272360716447</c:v>
                </c:pt>
                <c:pt idx="6">
                  <c:v>9.1217885293318979</c:v>
                </c:pt>
                <c:pt idx="7">
                  <c:v>9.1446103818023712</c:v>
                </c:pt>
                <c:pt idx="8">
                  <c:v>8.9982429365146075</c:v>
                </c:pt>
                <c:pt idx="9">
                  <c:v>9.2150347521841347</c:v>
                </c:pt>
                <c:pt idx="10">
                  <c:v>5.2628437121332601</c:v>
                </c:pt>
                <c:pt idx="11">
                  <c:v>5.9108285084600487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6FFB-42BD-AFD0-AB80B60BC987}"/>
            </c:ext>
          </c:extLst>
        </c:ser>
        <c:ser>
          <c:idx val="6"/>
          <c:order val="6"/>
          <c:tx>
            <c:strRef>
              <c:f>'7'!$B$37</c:f>
              <c:strCache>
                <c:ptCount val="1"/>
                <c:pt idx="0">
                  <c:v>Депозитарные расписки</c:v>
                </c:pt>
              </c:strCache>
            </c:strRef>
          </c:tx>
          <c:invertIfNegative val="0"/>
          <c:dLbls>
            <c:dLbl>
              <c:idx val="7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539-4F7F-ABA4-AB67BAE7B039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539-4F7F-ABA4-AB67BAE7B039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539-4F7F-ABA4-AB67BAE7B039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7AD3-4941-8360-B1D534E5D3DD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7AD3-4941-8360-B1D534E5D3D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'7'!$C$5:$N$6</c:f>
              <c:multiLvlStrCache>
                <c:ptCount val="12"/>
                <c:lvl>
                  <c:pt idx="0">
                    <c:v>IV кв.</c:v>
                  </c:pt>
                  <c:pt idx="1">
                    <c:v>I кв.</c:v>
                  </c:pt>
                  <c:pt idx="2">
                    <c:v>II кв.</c:v>
                  </c:pt>
                  <c:pt idx="3">
                    <c:v>III кв.</c:v>
                  </c:pt>
                  <c:pt idx="4">
                    <c:v>IV кв.</c:v>
                  </c:pt>
                  <c:pt idx="5">
                    <c:v>I кв.</c:v>
                  </c:pt>
                  <c:pt idx="6">
                    <c:v>II кв.</c:v>
                  </c:pt>
                  <c:pt idx="7">
                    <c:v>III кв.</c:v>
                  </c:pt>
                  <c:pt idx="8">
                    <c:v>IV кв.</c:v>
                  </c:pt>
                  <c:pt idx="9">
                    <c:v>I кв.</c:v>
                  </c:pt>
                  <c:pt idx="10">
                    <c:v>II кв.</c:v>
                  </c:pt>
                  <c:pt idx="11">
                    <c:v>III кв.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'7'!$C$37:$N$37</c:f>
              <c:numCache>
                <c:formatCode>0</c:formatCode>
                <c:ptCount val="12"/>
                <c:pt idx="0">
                  <c:v>0.56240965860010528</c:v>
                </c:pt>
                <c:pt idx="1">
                  <c:v>0.68089293419032992</c:v>
                </c:pt>
                <c:pt idx="2">
                  <c:v>0.91871905526989206</c:v>
                </c:pt>
                <c:pt idx="3">
                  <c:v>1.3391759322273666</c:v>
                </c:pt>
                <c:pt idx="4">
                  <c:v>2.3784973975290629</c:v>
                </c:pt>
                <c:pt idx="5">
                  <c:v>3.1147349732944063</c:v>
                </c:pt>
                <c:pt idx="6">
                  <c:v>3.9372466029883659</c:v>
                </c:pt>
                <c:pt idx="7">
                  <c:v>3.9929049282716953</c:v>
                </c:pt>
                <c:pt idx="8">
                  <c:v>3.5659782165847149</c:v>
                </c:pt>
                <c:pt idx="9">
                  <c:v>3.3661090283599377</c:v>
                </c:pt>
                <c:pt idx="10">
                  <c:v>2.2491501662496174</c:v>
                </c:pt>
                <c:pt idx="11">
                  <c:v>2.3241708365355813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AD3-4941-8360-B1D534E5D3DD}"/>
            </c:ext>
          </c:extLst>
        </c:ser>
        <c:ser>
          <c:idx val="7"/>
          <c:order val="7"/>
          <c:tx>
            <c:strRef>
              <c:f>'7'!$B$38</c:f>
              <c:strCache>
                <c:ptCount val="1"/>
                <c:pt idx="0">
                  <c:v>Паи, ETF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'7'!$C$5:$N$6</c:f>
              <c:multiLvlStrCache>
                <c:ptCount val="12"/>
                <c:lvl>
                  <c:pt idx="0">
                    <c:v>IV кв.</c:v>
                  </c:pt>
                  <c:pt idx="1">
                    <c:v>I кв.</c:v>
                  </c:pt>
                  <c:pt idx="2">
                    <c:v>II кв.</c:v>
                  </c:pt>
                  <c:pt idx="3">
                    <c:v>III кв.</c:v>
                  </c:pt>
                  <c:pt idx="4">
                    <c:v>IV кв.</c:v>
                  </c:pt>
                  <c:pt idx="5">
                    <c:v>I кв.</c:v>
                  </c:pt>
                  <c:pt idx="6">
                    <c:v>II кв.</c:v>
                  </c:pt>
                  <c:pt idx="7">
                    <c:v>III кв.</c:v>
                  </c:pt>
                  <c:pt idx="8">
                    <c:v>IV кв.</c:v>
                  </c:pt>
                  <c:pt idx="9">
                    <c:v>I кв.</c:v>
                  </c:pt>
                  <c:pt idx="10">
                    <c:v>II кв.</c:v>
                  </c:pt>
                  <c:pt idx="11">
                    <c:v>III кв.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'7'!$C$38:$N$38</c:f>
              <c:numCache>
                <c:formatCode>0</c:formatCode>
                <c:ptCount val="12"/>
                <c:pt idx="0">
                  <c:v>24.944638380962829</c:v>
                </c:pt>
                <c:pt idx="1">
                  <c:v>25.617375333247278</c:v>
                </c:pt>
                <c:pt idx="2">
                  <c:v>25.219128024930338</c:v>
                </c:pt>
                <c:pt idx="3">
                  <c:v>24.968717716541519</c:v>
                </c:pt>
                <c:pt idx="4">
                  <c:v>24.725028978625733</c:v>
                </c:pt>
                <c:pt idx="5">
                  <c:v>26.82823111448079</c:v>
                </c:pt>
                <c:pt idx="6">
                  <c:v>27.79414592031474</c:v>
                </c:pt>
                <c:pt idx="7">
                  <c:v>26.820670507906563</c:v>
                </c:pt>
                <c:pt idx="8">
                  <c:v>25.140033666544571</c:v>
                </c:pt>
                <c:pt idx="9">
                  <c:v>26.308649976660575</c:v>
                </c:pt>
                <c:pt idx="10">
                  <c:v>25.931485533757943</c:v>
                </c:pt>
                <c:pt idx="11">
                  <c:v>26.24372041206869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7AD3-4941-8360-B1D534E5D3DD}"/>
            </c:ext>
          </c:extLst>
        </c:ser>
        <c:ser>
          <c:idx val="8"/>
          <c:order val="8"/>
          <c:tx>
            <c:strRef>
              <c:f>'7'!$B$39</c:f>
              <c:strCache>
                <c:ptCount val="1"/>
                <c:pt idx="0">
                  <c:v>Прочее</c:v>
                </c:pt>
              </c:strCache>
            </c:strRef>
          </c:tx>
          <c:invertIfNegative val="0"/>
          <c:cat>
            <c:multiLvlStrRef>
              <c:f>'7'!$C$5:$N$6</c:f>
              <c:multiLvlStrCache>
                <c:ptCount val="12"/>
                <c:lvl>
                  <c:pt idx="0">
                    <c:v>IV кв.</c:v>
                  </c:pt>
                  <c:pt idx="1">
                    <c:v>I кв.</c:v>
                  </c:pt>
                  <c:pt idx="2">
                    <c:v>II кв.</c:v>
                  </c:pt>
                  <c:pt idx="3">
                    <c:v>III кв.</c:v>
                  </c:pt>
                  <c:pt idx="4">
                    <c:v>IV кв.</c:v>
                  </c:pt>
                  <c:pt idx="5">
                    <c:v>I кв.</c:v>
                  </c:pt>
                  <c:pt idx="6">
                    <c:v>II кв.</c:v>
                  </c:pt>
                  <c:pt idx="7">
                    <c:v>III кв.</c:v>
                  </c:pt>
                  <c:pt idx="8">
                    <c:v>IV кв.</c:v>
                  </c:pt>
                  <c:pt idx="9">
                    <c:v>I кв.</c:v>
                  </c:pt>
                  <c:pt idx="10">
                    <c:v>II кв.</c:v>
                  </c:pt>
                  <c:pt idx="11">
                    <c:v>III кв.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'7'!$C$39:$N$39</c:f>
              <c:numCache>
                <c:formatCode>0</c:formatCode>
                <c:ptCount val="12"/>
                <c:pt idx="0">
                  <c:v>2.220305966822814E-2</c:v>
                </c:pt>
                <c:pt idx="1">
                  <c:v>2.6037558057714297E-2</c:v>
                </c:pt>
                <c:pt idx="2">
                  <c:v>2.259798478399121E-2</c:v>
                </c:pt>
                <c:pt idx="3">
                  <c:v>3.1986334143542974E-2</c:v>
                </c:pt>
                <c:pt idx="4">
                  <c:v>4.6990743411694715E-2</c:v>
                </c:pt>
                <c:pt idx="5">
                  <c:v>2.5236724981772176E-2</c:v>
                </c:pt>
                <c:pt idx="6">
                  <c:v>2.7616737588011427E-2</c:v>
                </c:pt>
                <c:pt idx="7">
                  <c:v>2.9921605259780208E-2</c:v>
                </c:pt>
                <c:pt idx="8">
                  <c:v>1.1539237765363271</c:v>
                </c:pt>
                <c:pt idx="9">
                  <c:v>1.1083883822888279</c:v>
                </c:pt>
                <c:pt idx="10">
                  <c:v>1.0983547303534544</c:v>
                </c:pt>
                <c:pt idx="11">
                  <c:v>1.1201158440640755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7AD3-4941-8360-B1D534E5D3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622853176"/>
        <c:axId val="622853960"/>
      </c:barChart>
      <c:catAx>
        <c:axId val="622853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6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622853960"/>
        <c:crosses val="autoZero"/>
        <c:auto val="0"/>
        <c:lblAlgn val="ctr"/>
        <c:lblOffset val="100"/>
        <c:noMultiLvlLbl val="0"/>
      </c:catAx>
      <c:valAx>
        <c:axId val="622853960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Dot"/>
            </a:ln>
          </c:spPr>
        </c:majorGridlines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622853176"/>
        <c:crosses val="autoZero"/>
        <c:crossBetween val="between"/>
        <c:majorUnit val="20"/>
      </c:valAx>
    </c:plotArea>
    <c:legend>
      <c:legendPos val="b"/>
      <c:layout>
        <c:manualLayout>
          <c:xMode val="edge"/>
          <c:yMode val="edge"/>
          <c:x val="3.3570950468540833E-2"/>
          <c:y val="0.69018750000000006"/>
          <c:w val="0.93667670682730919"/>
          <c:h val="0.30981249999999999"/>
        </c:manualLayout>
      </c:layout>
      <c:overlay val="0"/>
      <c:txPr>
        <a:bodyPr/>
        <a:lstStyle/>
        <a:p>
          <a:pPr>
            <a:defRPr sz="6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4774520856820746E-2"/>
          <c:y val="5.1400554097404488E-2"/>
          <c:w val="0.88096799448828766"/>
          <c:h val="0.56052986111111114"/>
        </c:manualLayout>
      </c:layout>
      <c:barChart>
        <c:barDir val="col"/>
        <c:grouping val="clustered"/>
        <c:varyColors val="0"/>
        <c:ser>
          <c:idx val="2"/>
          <c:order val="1"/>
          <c:tx>
            <c:strRef>
              <c:f>'8'!$B$7</c:f>
              <c:strCache>
                <c:ptCount val="1"/>
                <c:pt idx="0">
                  <c:v>Количество зарегистрированных лиц, на счетах которых учитываются ценные бумаги, млн ед.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'8'!$C$4:$N$5</c:f>
              <c:multiLvlStrCache>
                <c:ptCount val="12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  <c:pt idx="8">
                    <c:v>IV кв. </c:v>
                  </c:pt>
                  <c:pt idx="9">
                    <c:v>I кв. </c:v>
                  </c:pt>
                  <c:pt idx="10">
                    <c:v>II кв. </c:v>
                  </c:pt>
                  <c:pt idx="11">
                    <c:v>III 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'8'!$C$7:$N$7</c:f>
              <c:numCache>
                <c:formatCode>#\ ##0.0</c:formatCode>
                <c:ptCount val="12"/>
                <c:pt idx="0">
                  <c:v>19.774000000000001</c:v>
                </c:pt>
                <c:pt idx="1">
                  <c:v>19.738</c:v>
                </c:pt>
                <c:pt idx="2">
                  <c:v>19.728823999999999</c:v>
                </c:pt>
                <c:pt idx="3">
                  <c:v>19.597017999999998</c:v>
                </c:pt>
                <c:pt idx="4">
                  <c:v>19.252825000000001</c:v>
                </c:pt>
                <c:pt idx="5">
                  <c:v>19.11495</c:v>
                </c:pt>
                <c:pt idx="6">
                  <c:v>18.975739000000001</c:v>
                </c:pt>
                <c:pt idx="7">
                  <c:v>18.951930999999998</c:v>
                </c:pt>
                <c:pt idx="8">
                  <c:v>18.981999999999999</c:v>
                </c:pt>
                <c:pt idx="9">
                  <c:v>18.763788000000002</c:v>
                </c:pt>
                <c:pt idx="10">
                  <c:v>18.696999999999999</c:v>
                </c:pt>
                <c:pt idx="11">
                  <c:v>18.628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E7C-4EDB-B820-65B179CC5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2849648"/>
        <c:axId val="622850040"/>
      </c:barChart>
      <c:lineChart>
        <c:grouping val="standard"/>
        <c:varyColors val="0"/>
        <c:ser>
          <c:idx val="0"/>
          <c:order val="0"/>
          <c:tx>
            <c:strRef>
              <c:f>'8'!$B$6</c:f>
              <c:strCache>
                <c:ptCount val="1"/>
                <c:pt idx="0">
                  <c:v>Общее количество обслуживаемых реестров, тыс. ед.</c:v>
                </c:pt>
              </c:strCache>
            </c:strRef>
          </c:tx>
          <c:spPr>
            <a:ln w="9525">
              <a:solidFill>
                <a:schemeClr val="tx2">
                  <a:lumMod val="60000"/>
                  <a:lumOff val="40000"/>
                </a:schemeClr>
              </a:solidFill>
              <a:prstDash val="dashDot"/>
            </a:ln>
          </c:spPr>
          <c:marker>
            <c:symbol val="diamond"/>
            <c:size val="5"/>
          </c:marker>
          <c:cat>
            <c:multiLvlStrRef>
              <c:f>'8'!$C$4:$N$5</c:f>
              <c:multiLvlStrCache>
                <c:ptCount val="12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  <c:pt idx="8">
                    <c:v>IV кв. </c:v>
                  </c:pt>
                  <c:pt idx="9">
                    <c:v>I кв. </c:v>
                  </c:pt>
                  <c:pt idx="10">
                    <c:v>II кв. </c:v>
                  </c:pt>
                  <c:pt idx="11">
                    <c:v>III 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'8'!$C$6:$N$6</c:f>
              <c:numCache>
                <c:formatCode>#\ ##0.0</c:formatCode>
                <c:ptCount val="12"/>
                <c:pt idx="0">
                  <c:v>51.374000000000002</c:v>
                </c:pt>
                <c:pt idx="1">
                  <c:v>50.655000000000001</c:v>
                </c:pt>
                <c:pt idx="2">
                  <c:v>50.222000000000001</c:v>
                </c:pt>
                <c:pt idx="3">
                  <c:v>49.805</c:v>
                </c:pt>
                <c:pt idx="4">
                  <c:v>49.076000000000001</c:v>
                </c:pt>
                <c:pt idx="5">
                  <c:v>48.688000000000002</c:v>
                </c:pt>
                <c:pt idx="6">
                  <c:v>48.354999999999997</c:v>
                </c:pt>
                <c:pt idx="7">
                  <c:v>48.069000000000003</c:v>
                </c:pt>
                <c:pt idx="8">
                  <c:v>47.927999999999997</c:v>
                </c:pt>
                <c:pt idx="9">
                  <c:v>47.698</c:v>
                </c:pt>
                <c:pt idx="10">
                  <c:v>47.636000000000003</c:v>
                </c:pt>
                <c:pt idx="11">
                  <c:v>47.52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E7C-4EDB-B820-65B179CC5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2849648"/>
        <c:axId val="622850040"/>
      </c:lineChart>
      <c:lineChart>
        <c:grouping val="standard"/>
        <c:varyColors val="0"/>
        <c:ser>
          <c:idx val="3"/>
          <c:order val="2"/>
          <c:tx>
            <c:strRef>
              <c:f>'8'!$B$8</c:f>
              <c:strCache>
                <c:ptCount val="1"/>
                <c:pt idx="0">
                  <c:v>Доля АО, передавших реестры, % (правая шкала)</c:v>
                </c:pt>
              </c:strCache>
            </c:strRef>
          </c:tx>
          <c:spPr>
            <a:ln w="9525"/>
          </c:spPr>
          <c:marker>
            <c:symbol val="triangle"/>
            <c:size val="5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'8'!$C$4:$N$5</c:f>
              <c:multiLvlStrCache>
                <c:ptCount val="12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  <c:pt idx="8">
                    <c:v>IV кв. </c:v>
                  </c:pt>
                  <c:pt idx="9">
                    <c:v>I кв. </c:v>
                  </c:pt>
                  <c:pt idx="10">
                    <c:v>II кв. </c:v>
                  </c:pt>
                  <c:pt idx="11">
                    <c:v>III 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'8'!$C$8:$N$8</c:f>
              <c:numCache>
                <c:formatCode>0</c:formatCode>
                <c:ptCount val="12"/>
                <c:pt idx="0">
                  <c:v>77.521087655233814</c:v>
                </c:pt>
                <c:pt idx="1">
                  <c:v>78.409671377490213</c:v>
                </c:pt>
                <c:pt idx="2">
                  <c:v>79.220758734916004</c:v>
                </c:pt>
                <c:pt idx="3">
                  <c:v>80.793251683023755</c:v>
                </c:pt>
                <c:pt idx="4">
                  <c:v>81.372906648980276</c:v>
                </c:pt>
                <c:pt idx="5">
                  <c:v>81.790081978228741</c:v>
                </c:pt>
                <c:pt idx="6">
                  <c:v>82.221013075785137</c:v>
                </c:pt>
                <c:pt idx="7">
                  <c:v>83.622984186629097</c:v>
                </c:pt>
                <c:pt idx="8">
                  <c:v>84.34612744839238</c:v>
                </c:pt>
                <c:pt idx="9">
                  <c:v>89.404134880320896</c:v>
                </c:pt>
                <c:pt idx="10">
                  <c:v>90.062769416925065</c:v>
                </c:pt>
                <c:pt idx="11">
                  <c:v>90.227277042550369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E7C-4EDB-B820-65B179CC5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2851216"/>
        <c:axId val="622850824"/>
      </c:lineChart>
      <c:catAx>
        <c:axId val="6228496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6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622850040"/>
        <c:crosses val="autoZero"/>
        <c:auto val="1"/>
        <c:lblAlgn val="ctr"/>
        <c:lblOffset val="100"/>
        <c:noMultiLvlLbl val="0"/>
      </c:catAx>
      <c:valAx>
        <c:axId val="622850040"/>
        <c:scaling>
          <c:orientation val="minMax"/>
          <c:max val="7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Dot"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622849648"/>
        <c:crosses val="autoZero"/>
        <c:crossBetween val="between"/>
      </c:valAx>
      <c:valAx>
        <c:axId val="622850824"/>
        <c:scaling>
          <c:orientation val="minMax"/>
          <c:min val="60"/>
        </c:scaling>
        <c:delete val="0"/>
        <c:axPos val="r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622851216"/>
        <c:crosses val="max"/>
        <c:crossBetween val="between"/>
      </c:valAx>
      <c:catAx>
        <c:axId val="6228512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2850824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1.1445751633986928E-2"/>
          <c:y val="0.75810347222222219"/>
          <c:w val="0.95600718954248365"/>
          <c:h val="0.24189652777777779"/>
        </c:manualLayout>
      </c:layout>
      <c:overlay val="0"/>
      <c:txPr>
        <a:bodyPr/>
        <a:lstStyle/>
        <a:p>
          <a:pPr>
            <a:defRPr sz="6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236928104575159E-2"/>
          <c:y val="5.4800792229435617E-2"/>
          <c:w val="0.84588464052287582"/>
          <c:h val="0.53792105263157897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'П-1'!$B$8</c:f>
              <c:strCache>
                <c:ptCount val="1"/>
                <c:pt idx="0">
                  <c:v>пустые</c:v>
                </c:pt>
              </c:strCache>
            </c:strRef>
          </c:tx>
          <c:invertIfNegative val="0"/>
          <c:dLbls>
            <c:dLbl>
              <c:idx val="5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241B-462C-ACC7-A35905FF7FA0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241B-462C-ACC7-A35905FF7FA0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241B-462C-ACC7-A35905FF7FA0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241B-462C-ACC7-A35905FF7FA0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241B-462C-ACC7-A35905FF7FA0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'П-1'!$C$5:$L$7</c:f>
              <c:multiLvlStrCache>
                <c:ptCount val="10"/>
                <c:lvl>
                  <c:pt idx="0">
                    <c:v>IV кв.</c:v>
                  </c:pt>
                  <c:pt idx="1">
                    <c:v>IV кв.</c:v>
                  </c:pt>
                  <c:pt idx="2">
                    <c:v>I кв.</c:v>
                  </c:pt>
                  <c:pt idx="3">
                    <c:v>II кв. </c:v>
                  </c:pt>
                  <c:pt idx="4">
                    <c:v>III кв. </c:v>
                  </c:pt>
                  <c:pt idx="5">
                    <c:v>IV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 </c:v>
                  </c:pt>
                  <c:pt idx="9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2">
                    <c:v>2022</c:v>
                  </c:pt>
                  <c:pt idx="5">
                    <c:v>2020</c:v>
                  </c:pt>
                  <c:pt idx="6">
                    <c:v>2021</c:v>
                  </c:pt>
                  <c:pt idx="7">
                    <c:v>2022</c:v>
                  </c:pt>
                </c:lvl>
                <c:lvl>
                  <c:pt idx="0">
                    <c:v>Количество клиентов</c:v>
                  </c:pt>
                  <c:pt idx="5">
                    <c:v>Объем портфеля</c:v>
                  </c:pt>
                </c:lvl>
              </c:multiLvlStrCache>
            </c:multiLvlStrRef>
          </c:cat>
          <c:val>
            <c:numRef>
              <c:f>'П-1'!$C$8:$L$8</c:f>
              <c:numCache>
                <c:formatCode>0</c:formatCode>
                <c:ptCount val="10"/>
                <c:pt idx="0">
                  <c:v>60.021532930990858</c:v>
                </c:pt>
                <c:pt idx="1">
                  <c:v>63.306580111787724</c:v>
                </c:pt>
                <c:pt idx="2">
                  <c:v>63.396033888016191</c:v>
                </c:pt>
                <c:pt idx="3">
                  <c:v>64.13666583069525</c:v>
                </c:pt>
                <c:pt idx="4">
                  <c:v>65.000953913740531</c:v>
                </c:pt>
                <c:pt idx="5">
                  <c:v>0</c:v>
                </c:pt>
                <c:pt idx="6">
                  <c:v>0</c:v>
                </c:pt>
                <c:pt idx="7">
                  <c:v>1.0515688841567814E-9</c:v>
                </c:pt>
                <c:pt idx="8">
                  <c:v>2.9648221074347973E-4</c:v>
                </c:pt>
                <c:pt idx="9">
                  <c:v>2.7866286251286062E-9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5CE-4D23-99BE-DAD5033C93EA}"/>
            </c:ext>
          </c:extLst>
        </c:ser>
        <c:ser>
          <c:idx val="2"/>
          <c:order val="1"/>
          <c:tx>
            <c:strRef>
              <c:f>'П-1'!$B$9</c:f>
              <c:strCache>
                <c:ptCount val="1"/>
                <c:pt idx="0">
                  <c:v>до 10 тыс. руб.</c:v>
                </c:pt>
              </c:strCache>
            </c:strRef>
          </c:tx>
          <c:spPr>
            <a:ln w="9525">
              <a:noFill/>
              <a:prstDash val="dash"/>
            </a:ln>
          </c:spPr>
          <c:invertIfNegative val="0"/>
          <c:dLbls>
            <c:dLbl>
              <c:idx val="6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241B-462C-ACC7-A35905FF7FA0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241B-462C-ACC7-A35905FF7FA0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241B-462C-ACC7-A35905FF7FA0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241B-462C-ACC7-A35905FF7FA0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241B-462C-ACC7-A35905FF7FA0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'П-1'!$C$5:$L$7</c:f>
              <c:multiLvlStrCache>
                <c:ptCount val="10"/>
                <c:lvl>
                  <c:pt idx="0">
                    <c:v>IV кв.</c:v>
                  </c:pt>
                  <c:pt idx="1">
                    <c:v>IV кв.</c:v>
                  </c:pt>
                  <c:pt idx="2">
                    <c:v>I кв.</c:v>
                  </c:pt>
                  <c:pt idx="3">
                    <c:v>II кв. </c:v>
                  </c:pt>
                  <c:pt idx="4">
                    <c:v>III кв. </c:v>
                  </c:pt>
                  <c:pt idx="5">
                    <c:v>IV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 </c:v>
                  </c:pt>
                  <c:pt idx="9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2">
                    <c:v>2022</c:v>
                  </c:pt>
                  <c:pt idx="5">
                    <c:v>2020</c:v>
                  </c:pt>
                  <c:pt idx="6">
                    <c:v>2021</c:v>
                  </c:pt>
                  <c:pt idx="7">
                    <c:v>2022</c:v>
                  </c:pt>
                </c:lvl>
                <c:lvl>
                  <c:pt idx="0">
                    <c:v>Количество клиентов</c:v>
                  </c:pt>
                  <c:pt idx="5">
                    <c:v>Объем портфеля</c:v>
                  </c:pt>
                </c:lvl>
              </c:multiLvlStrCache>
            </c:multiLvlStrRef>
          </c:cat>
          <c:val>
            <c:numRef>
              <c:f>'П-1'!$C$9:$L$9</c:f>
              <c:numCache>
                <c:formatCode>0</c:formatCode>
                <c:ptCount val="10"/>
                <c:pt idx="0">
                  <c:v>18.370014080073187</c:v>
                </c:pt>
                <c:pt idx="1">
                  <c:v>19.649044724562437</c:v>
                </c:pt>
                <c:pt idx="2">
                  <c:v>20.588090321404401</c:v>
                </c:pt>
                <c:pt idx="3">
                  <c:v>20.980150397171851</c:v>
                </c:pt>
                <c:pt idx="4">
                  <c:v>21.491827510057224</c:v>
                </c:pt>
                <c:pt idx="5">
                  <c:v>-7.1931689591561834E-2</c:v>
                </c:pt>
                <c:pt idx="6">
                  <c:v>1.7381704137473083E-2</c:v>
                </c:pt>
                <c:pt idx="7">
                  <c:v>6.0521442017675883E-2</c:v>
                </c:pt>
                <c:pt idx="8">
                  <c:v>7.9107933696485555E-2</c:v>
                </c:pt>
                <c:pt idx="9">
                  <c:v>8.4620560528573516E-2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5CE-4D23-99BE-DAD5033C93EA}"/>
            </c:ext>
          </c:extLst>
        </c:ser>
        <c:ser>
          <c:idx val="4"/>
          <c:order val="2"/>
          <c:tx>
            <c:strRef>
              <c:f>'П-1'!$B$10</c:f>
              <c:strCache>
                <c:ptCount val="1"/>
                <c:pt idx="0">
                  <c:v>от 10 тыс. до 100 тыс. руб.</c:v>
                </c:pt>
              </c:strCache>
            </c:strRef>
          </c:tx>
          <c:spPr>
            <a:ln w="9525">
              <a:noFill/>
              <a:prstDash val="dash"/>
            </a:ln>
          </c:spPr>
          <c:invertIfNegative val="0"/>
          <c:dLbls>
            <c:dLbl>
              <c:idx val="5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241B-462C-ACC7-A35905FF7FA0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241B-462C-ACC7-A35905FF7FA0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241B-462C-ACC7-A35905FF7FA0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241B-462C-ACC7-A35905FF7FA0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241B-462C-ACC7-A35905FF7FA0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'П-1'!$C$5:$L$7</c:f>
              <c:multiLvlStrCache>
                <c:ptCount val="10"/>
                <c:lvl>
                  <c:pt idx="0">
                    <c:v>IV кв.</c:v>
                  </c:pt>
                  <c:pt idx="1">
                    <c:v>IV кв.</c:v>
                  </c:pt>
                  <c:pt idx="2">
                    <c:v>I кв.</c:v>
                  </c:pt>
                  <c:pt idx="3">
                    <c:v>II кв. </c:v>
                  </c:pt>
                  <c:pt idx="4">
                    <c:v>III кв. </c:v>
                  </c:pt>
                  <c:pt idx="5">
                    <c:v>IV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 </c:v>
                  </c:pt>
                  <c:pt idx="9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2">
                    <c:v>2022</c:v>
                  </c:pt>
                  <c:pt idx="5">
                    <c:v>2020</c:v>
                  </c:pt>
                  <c:pt idx="6">
                    <c:v>2021</c:v>
                  </c:pt>
                  <c:pt idx="7">
                    <c:v>2022</c:v>
                  </c:pt>
                </c:lvl>
                <c:lvl>
                  <c:pt idx="0">
                    <c:v>Количество клиентов</c:v>
                  </c:pt>
                  <c:pt idx="5">
                    <c:v>Объем портфеля</c:v>
                  </c:pt>
                </c:lvl>
              </c:multiLvlStrCache>
            </c:multiLvlStrRef>
          </c:cat>
          <c:val>
            <c:numRef>
              <c:f>'П-1'!$C$10:$L$10</c:f>
              <c:numCache>
                <c:formatCode>0</c:formatCode>
                <c:ptCount val="10"/>
                <c:pt idx="0">
                  <c:v>7.8704584699653797</c:v>
                </c:pt>
                <c:pt idx="1">
                  <c:v>7.1367999352282903</c:v>
                </c:pt>
                <c:pt idx="2">
                  <c:v>7.1931653635293014</c:v>
                </c:pt>
                <c:pt idx="3">
                  <c:v>7.0985025673586017</c:v>
                </c:pt>
                <c:pt idx="4">
                  <c:v>6.4678257121109457</c:v>
                </c:pt>
                <c:pt idx="5">
                  <c:v>0.68956967732852703</c:v>
                </c:pt>
                <c:pt idx="6">
                  <c:v>0.88383738239417209</c:v>
                </c:pt>
                <c:pt idx="7">
                  <c:v>1.185755985431578</c:v>
                </c:pt>
                <c:pt idx="8">
                  <c:v>1.590825708188099</c:v>
                </c:pt>
                <c:pt idx="9">
                  <c:v>1.6019069578616116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05CE-4D23-99BE-DAD5033C93EA}"/>
            </c:ext>
          </c:extLst>
        </c:ser>
        <c:ser>
          <c:idx val="3"/>
          <c:order val="3"/>
          <c:tx>
            <c:strRef>
              <c:f>'П-1'!$B$11</c:f>
              <c:strCache>
                <c:ptCount val="1"/>
                <c:pt idx="0">
                  <c:v>от 100 тыс. до 1 млн руб.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'П-1'!$C$5:$L$7</c:f>
              <c:multiLvlStrCache>
                <c:ptCount val="10"/>
                <c:lvl>
                  <c:pt idx="0">
                    <c:v>IV кв.</c:v>
                  </c:pt>
                  <c:pt idx="1">
                    <c:v>IV кв.</c:v>
                  </c:pt>
                  <c:pt idx="2">
                    <c:v>I кв.</c:v>
                  </c:pt>
                  <c:pt idx="3">
                    <c:v>II кв. </c:v>
                  </c:pt>
                  <c:pt idx="4">
                    <c:v>III кв. </c:v>
                  </c:pt>
                  <c:pt idx="5">
                    <c:v>IV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 </c:v>
                  </c:pt>
                  <c:pt idx="9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2">
                    <c:v>2022</c:v>
                  </c:pt>
                  <c:pt idx="5">
                    <c:v>2020</c:v>
                  </c:pt>
                  <c:pt idx="6">
                    <c:v>2021</c:v>
                  </c:pt>
                  <c:pt idx="7">
                    <c:v>2022</c:v>
                  </c:pt>
                </c:lvl>
                <c:lvl>
                  <c:pt idx="0">
                    <c:v>Количество клиентов</c:v>
                  </c:pt>
                  <c:pt idx="5">
                    <c:v>Объем портфеля</c:v>
                  </c:pt>
                </c:lvl>
              </c:multiLvlStrCache>
            </c:multiLvlStrRef>
          </c:cat>
          <c:val>
            <c:numRef>
              <c:f>'П-1'!$C$11:$L$11</c:f>
              <c:numCache>
                <c:formatCode>0</c:formatCode>
                <c:ptCount val="10"/>
                <c:pt idx="0">
                  <c:v>9.3572108827618674</c:v>
                </c:pt>
                <c:pt idx="1">
                  <c:v>6.8908966700191714</c:v>
                </c:pt>
                <c:pt idx="2">
                  <c:v>6.3983046836008972</c:v>
                </c:pt>
                <c:pt idx="3">
                  <c:v>5.8411617725632095</c:v>
                </c:pt>
                <c:pt idx="4">
                  <c:v>5.30423961830168</c:v>
                </c:pt>
                <c:pt idx="5">
                  <c:v>7.6717099708551011</c:v>
                </c:pt>
                <c:pt idx="6">
                  <c:v>8.0346688599101164</c:v>
                </c:pt>
                <c:pt idx="7">
                  <c:v>9.7228509076450109</c:v>
                </c:pt>
                <c:pt idx="8">
                  <c:v>11.807003443519083</c:v>
                </c:pt>
                <c:pt idx="9">
                  <c:v>11.939805701835336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6D99-4360-8278-962928D8429E}"/>
            </c:ext>
          </c:extLst>
        </c:ser>
        <c:ser>
          <c:idx val="5"/>
          <c:order val="4"/>
          <c:tx>
            <c:strRef>
              <c:f>'П-1'!$B$12</c:f>
              <c:strCache>
                <c:ptCount val="1"/>
                <c:pt idx="0">
                  <c:v>от 1 млн до 6 млн руб.</c:v>
                </c:pt>
              </c:strCache>
            </c:strRef>
          </c:tx>
          <c:invertIfNegative val="0"/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241B-462C-ACC7-A35905FF7FA0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'П-1'!$C$5:$L$7</c:f>
              <c:multiLvlStrCache>
                <c:ptCount val="10"/>
                <c:lvl>
                  <c:pt idx="0">
                    <c:v>IV кв.</c:v>
                  </c:pt>
                  <c:pt idx="1">
                    <c:v>IV кв.</c:v>
                  </c:pt>
                  <c:pt idx="2">
                    <c:v>I кв.</c:v>
                  </c:pt>
                  <c:pt idx="3">
                    <c:v>II кв. </c:v>
                  </c:pt>
                  <c:pt idx="4">
                    <c:v>III кв. </c:v>
                  </c:pt>
                  <c:pt idx="5">
                    <c:v>IV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 </c:v>
                  </c:pt>
                  <c:pt idx="9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2">
                    <c:v>2022</c:v>
                  </c:pt>
                  <c:pt idx="5">
                    <c:v>2020</c:v>
                  </c:pt>
                  <c:pt idx="6">
                    <c:v>2021</c:v>
                  </c:pt>
                  <c:pt idx="7">
                    <c:v>2022</c:v>
                  </c:pt>
                </c:lvl>
                <c:lvl>
                  <c:pt idx="0">
                    <c:v>Количество клиентов</c:v>
                  </c:pt>
                  <c:pt idx="5">
                    <c:v>Объем портфеля</c:v>
                  </c:pt>
                </c:lvl>
              </c:multiLvlStrCache>
            </c:multiLvlStrRef>
          </c:cat>
          <c:val>
            <c:numRef>
              <c:f>'П-1'!$C$12:$L$12</c:f>
              <c:numCache>
                <c:formatCode>0</c:formatCode>
                <c:ptCount val="10"/>
                <c:pt idx="0">
                  <c:v>3.3504966879376292</c:v>
                </c:pt>
                <c:pt idx="1">
                  <c:v>2.3326869944256865</c:v>
                </c:pt>
                <c:pt idx="2">
                  <c:v>1.9046664091459757</c:v>
                </c:pt>
                <c:pt idx="3" formatCode="0.0">
                  <c:v>1.5582144243071392</c:v>
                </c:pt>
                <c:pt idx="4" formatCode="0.0">
                  <c:v>1.3949290428547259</c:v>
                </c:pt>
                <c:pt idx="5">
                  <c:v>16.168369338118218</c:v>
                </c:pt>
                <c:pt idx="6">
                  <c:v>16.542194423672584</c:v>
                </c:pt>
                <c:pt idx="7">
                  <c:v>17.800493119335332</c:v>
                </c:pt>
                <c:pt idx="8">
                  <c:v>19.720107444412438</c:v>
                </c:pt>
                <c:pt idx="9">
                  <c:v>19.601779190475817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0-6D99-4360-8278-962928D8429E}"/>
            </c:ext>
          </c:extLst>
        </c:ser>
        <c:ser>
          <c:idx val="6"/>
          <c:order val="5"/>
          <c:tx>
            <c:strRef>
              <c:f>'П-1'!$B$13</c:f>
              <c:strCache>
                <c:ptCount val="1"/>
                <c:pt idx="0">
                  <c:v>от 6 млн до 10 млн руб.</c:v>
                </c:pt>
              </c:strCache>
            </c:strRef>
          </c:tx>
          <c:invertIfNegative val="0"/>
          <c:cat>
            <c:multiLvlStrRef>
              <c:f>'П-1'!$C$5:$L$7</c:f>
              <c:multiLvlStrCache>
                <c:ptCount val="10"/>
                <c:lvl>
                  <c:pt idx="0">
                    <c:v>IV кв.</c:v>
                  </c:pt>
                  <c:pt idx="1">
                    <c:v>IV кв.</c:v>
                  </c:pt>
                  <c:pt idx="2">
                    <c:v>I кв.</c:v>
                  </c:pt>
                  <c:pt idx="3">
                    <c:v>II кв. </c:v>
                  </c:pt>
                  <c:pt idx="4">
                    <c:v>III кв. </c:v>
                  </c:pt>
                  <c:pt idx="5">
                    <c:v>IV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 </c:v>
                  </c:pt>
                  <c:pt idx="9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2">
                    <c:v>2022</c:v>
                  </c:pt>
                  <c:pt idx="5">
                    <c:v>2020</c:v>
                  </c:pt>
                  <c:pt idx="6">
                    <c:v>2021</c:v>
                  </c:pt>
                  <c:pt idx="7">
                    <c:v>2022</c:v>
                  </c:pt>
                </c:lvl>
                <c:lvl>
                  <c:pt idx="0">
                    <c:v>Количество клиентов</c:v>
                  </c:pt>
                  <c:pt idx="5">
                    <c:v>Объем портфеля</c:v>
                  </c:pt>
                </c:lvl>
              </c:multiLvlStrCache>
            </c:multiLvlStrRef>
          </c:cat>
          <c:val>
            <c:numRef>
              <c:f>'П-1'!$C$13:$L$13</c:f>
              <c:numCache>
                <c:formatCode>0</c:formatCode>
                <c:ptCount val="10"/>
                <c:pt idx="0">
                  <c:v>0.37111964618352311</c:v>
                </c:pt>
                <c:pt idx="1">
                  <c:v>0.25709281891811253</c:v>
                </c:pt>
                <c:pt idx="2">
                  <c:v>0.1992918581015658</c:v>
                </c:pt>
                <c:pt idx="3">
                  <c:v>0.15178427308307235</c:v>
                </c:pt>
                <c:pt idx="4">
                  <c:v>0.13300455508904679</c:v>
                </c:pt>
                <c:pt idx="5">
                  <c:v>6.0529213286120616</c:v>
                </c:pt>
                <c:pt idx="6">
                  <c:v>6.1446212953317323</c:v>
                </c:pt>
                <c:pt idx="7">
                  <c:v>6.3858990323200508</c:v>
                </c:pt>
                <c:pt idx="8">
                  <c:v>6.6540288594697374</c:v>
                </c:pt>
                <c:pt idx="9">
                  <c:v>6.4687006879249376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6D99-4360-8278-962928D8429E}"/>
            </c:ext>
          </c:extLst>
        </c:ser>
        <c:ser>
          <c:idx val="7"/>
          <c:order val="6"/>
          <c:tx>
            <c:strRef>
              <c:f>'П-1'!$B$14</c:f>
              <c:strCache>
                <c:ptCount val="1"/>
                <c:pt idx="0">
                  <c:v>от 10 млн до 100 млн руб.</c:v>
                </c:pt>
              </c:strCache>
            </c:strRef>
          </c:tx>
          <c:invertIfNegative val="0"/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241B-462C-ACC7-A35905FF7FA0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'П-1'!$C$5:$L$7</c:f>
              <c:multiLvlStrCache>
                <c:ptCount val="10"/>
                <c:lvl>
                  <c:pt idx="0">
                    <c:v>IV кв.</c:v>
                  </c:pt>
                  <c:pt idx="1">
                    <c:v>IV кв.</c:v>
                  </c:pt>
                  <c:pt idx="2">
                    <c:v>I кв.</c:v>
                  </c:pt>
                  <c:pt idx="3">
                    <c:v>II кв. </c:v>
                  </c:pt>
                  <c:pt idx="4">
                    <c:v>III кв. </c:v>
                  </c:pt>
                  <c:pt idx="5">
                    <c:v>IV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 </c:v>
                  </c:pt>
                  <c:pt idx="9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2">
                    <c:v>2022</c:v>
                  </c:pt>
                  <c:pt idx="5">
                    <c:v>2020</c:v>
                  </c:pt>
                  <c:pt idx="6">
                    <c:v>2021</c:v>
                  </c:pt>
                  <c:pt idx="7">
                    <c:v>2022</c:v>
                  </c:pt>
                </c:lvl>
                <c:lvl>
                  <c:pt idx="0">
                    <c:v>Количество клиентов</c:v>
                  </c:pt>
                  <c:pt idx="5">
                    <c:v>Объем портфеля</c:v>
                  </c:pt>
                </c:lvl>
              </c:multiLvlStrCache>
            </c:multiLvlStrRef>
          </c:cat>
          <c:val>
            <c:numRef>
              <c:f>'П-1'!$C$14:$L$14</c:f>
              <c:numCache>
                <c:formatCode>0</c:formatCode>
                <c:ptCount val="10"/>
                <c:pt idx="0">
                  <c:v>0.60138337050195967</c:v>
                </c:pt>
                <c:pt idx="1">
                  <c:v>0.39061381715191107</c:v>
                </c:pt>
                <c:pt idx="2">
                  <c:v>0.29501986362781585</c:v>
                </c:pt>
                <c:pt idx="3">
                  <c:v>0.21745935190738233</c:v>
                </c:pt>
                <c:pt idx="4">
                  <c:v>0.19260529690791578</c:v>
                </c:pt>
                <c:pt idx="5">
                  <c:v>33.974925656473772</c:v>
                </c:pt>
                <c:pt idx="6">
                  <c:v>32.122180399394836</c:v>
                </c:pt>
                <c:pt idx="7">
                  <c:v>32.190291950549437</c:v>
                </c:pt>
                <c:pt idx="8">
                  <c:v>31.552262882583598</c:v>
                </c:pt>
                <c:pt idx="9">
                  <c:v>31.164601340169749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D99-4360-8278-962928D8429E}"/>
            </c:ext>
          </c:extLst>
        </c:ser>
        <c:ser>
          <c:idx val="8"/>
          <c:order val="7"/>
          <c:tx>
            <c:strRef>
              <c:f>'П-1'!$B$15</c:f>
              <c:strCache>
                <c:ptCount val="1"/>
                <c:pt idx="0">
                  <c:v>от 100 млн до 500 млн руб.</c:v>
                </c:pt>
              </c:strCache>
            </c:strRef>
          </c:tx>
          <c:invertIfNegative val="0"/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241B-462C-ACC7-A35905FF7FA0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'П-1'!$C$5:$L$7</c:f>
              <c:multiLvlStrCache>
                <c:ptCount val="10"/>
                <c:lvl>
                  <c:pt idx="0">
                    <c:v>IV кв.</c:v>
                  </c:pt>
                  <c:pt idx="1">
                    <c:v>IV кв.</c:v>
                  </c:pt>
                  <c:pt idx="2">
                    <c:v>I кв.</c:v>
                  </c:pt>
                  <c:pt idx="3">
                    <c:v>II кв. </c:v>
                  </c:pt>
                  <c:pt idx="4">
                    <c:v>III кв. </c:v>
                  </c:pt>
                  <c:pt idx="5">
                    <c:v>IV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 </c:v>
                  </c:pt>
                  <c:pt idx="9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2">
                    <c:v>2022</c:v>
                  </c:pt>
                  <c:pt idx="5">
                    <c:v>2020</c:v>
                  </c:pt>
                  <c:pt idx="6">
                    <c:v>2021</c:v>
                  </c:pt>
                  <c:pt idx="7">
                    <c:v>2022</c:v>
                  </c:pt>
                </c:lvl>
                <c:lvl>
                  <c:pt idx="0">
                    <c:v>Количество клиентов</c:v>
                  </c:pt>
                  <c:pt idx="5">
                    <c:v>Объем портфеля</c:v>
                  </c:pt>
                </c:lvl>
              </c:multiLvlStrCache>
            </c:multiLvlStrRef>
          </c:cat>
          <c:val>
            <c:numRef>
              <c:f>'П-1'!$C$15:$L$15</c:f>
              <c:numCache>
                <c:formatCode>0</c:formatCode>
                <c:ptCount val="10"/>
                <c:pt idx="0">
                  <c:v>5.1977943426274764E-2</c:v>
                </c:pt>
                <c:pt idx="1">
                  <c:v>3.2255013801932443E-2</c:v>
                </c:pt>
                <c:pt idx="2">
                  <c:v>2.2725289825225942E-2</c:v>
                </c:pt>
                <c:pt idx="3">
                  <c:v>1.4387571380753961E-2</c:v>
                </c:pt>
                <c:pt idx="4">
                  <c:v>1.3025752501344461E-2</c:v>
                </c:pt>
                <c:pt idx="5">
                  <c:v>20.746545009573829</c:v>
                </c:pt>
                <c:pt idx="6">
                  <c:v>19.060690869096938</c:v>
                </c:pt>
                <c:pt idx="7">
                  <c:v>17.730888840548346</c:v>
                </c:pt>
                <c:pt idx="8">
                  <c:v>15.219071553802024</c:v>
                </c:pt>
                <c:pt idx="9">
                  <c:v>15.17667366814549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B-6D99-4360-8278-962928D8429E}"/>
            </c:ext>
          </c:extLst>
        </c:ser>
        <c:ser>
          <c:idx val="9"/>
          <c:order val="8"/>
          <c:tx>
            <c:strRef>
              <c:f>'П-1'!$B$16</c:f>
              <c:strCache>
                <c:ptCount val="1"/>
                <c:pt idx="0">
                  <c:v>от 500 млн до 1 млрд руб.</c:v>
                </c:pt>
              </c:strCache>
            </c:strRef>
          </c:tx>
          <c:invertIfNegative val="0"/>
          <c:cat>
            <c:multiLvlStrRef>
              <c:f>'П-1'!$C$5:$L$7</c:f>
              <c:multiLvlStrCache>
                <c:ptCount val="10"/>
                <c:lvl>
                  <c:pt idx="0">
                    <c:v>IV кв.</c:v>
                  </c:pt>
                  <c:pt idx="1">
                    <c:v>IV кв.</c:v>
                  </c:pt>
                  <c:pt idx="2">
                    <c:v>I кв.</c:v>
                  </c:pt>
                  <c:pt idx="3">
                    <c:v>II кв. </c:v>
                  </c:pt>
                  <c:pt idx="4">
                    <c:v>III кв. </c:v>
                  </c:pt>
                  <c:pt idx="5">
                    <c:v>IV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 </c:v>
                  </c:pt>
                  <c:pt idx="9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2">
                    <c:v>2022</c:v>
                  </c:pt>
                  <c:pt idx="5">
                    <c:v>2020</c:v>
                  </c:pt>
                  <c:pt idx="6">
                    <c:v>2021</c:v>
                  </c:pt>
                  <c:pt idx="7">
                    <c:v>2022</c:v>
                  </c:pt>
                </c:lvl>
                <c:lvl>
                  <c:pt idx="0">
                    <c:v>Количество клиентов</c:v>
                  </c:pt>
                  <c:pt idx="5">
                    <c:v>Объем портфеля</c:v>
                  </c:pt>
                </c:lvl>
              </c:multiLvlStrCache>
            </c:multiLvlStrRef>
          </c:cat>
          <c:val>
            <c:numRef>
              <c:f>'П-1'!$C$16:$L$16</c:f>
              <c:numCache>
                <c:formatCode>0</c:formatCode>
                <c:ptCount val="10"/>
                <c:pt idx="0">
                  <c:v>3.9516041084320169E-3</c:v>
                </c:pt>
                <c:pt idx="1">
                  <c:v>2.6953321609597936E-3</c:v>
                </c:pt>
                <c:pt idx="2">
                  <c:v>1.7956223527070764E-3</c:v>
                </c:pt>
                <c:pt idx="3">
                  <c:v>1.0411267907030422E-3</c:v>
                </c:pt>
                <c:pt idx="4">
                  <c:v>1.041456457233798E-3</c:v>
                </c:pt>
                <c:pt idx="5">
                  <c:v>5.6988990799336454</c:v>
                </c:pt>
                <c:pt idx="6">
                  <c:v>5.7426354994228568</c:v>
                </c:pt>
                <c:pt idx="7">
                  <c:v>5.0047287808665999</c:v>
                </c:pt>
                <c:pt idx="8">
                  <c:v>4.0580982021840475</c:v>
                </c:pt>
                <c:pt idx="9">
                  <c:v>4.5276250767669124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C-6D99-4360-8278-962928D8429E}"/>
            </c:ext>
          </c:extLst>
        </c:ser>
        <c:ser>
          <c:idx val="10"/>
          <c:order val="9"/>
          <c:tx>
            <c:strRef>
              <c:f>'П-1'!$B$17</c:f>
              <c:strCache>
                <c:ptCount val="1"/>
                <c:pt idx="0">
                  <c:v>от 1 млрд руб.</c:v>
                </c:pt>
              </c:strCache>
            </c:strRef>
          </c:tx>
          <c:invertIfNegative val="0"/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E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0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241B-462C-ACC7-A35905FF7FA0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'П-1'!$C$5:$L$7</c:f>
              <c:multiLvlStrCache>
                <c:ptCount val="10"/>
                <c:lvl>
                  <c:pt idx="0">
                    <c:v>IV кв.</c:v>
                  </c:pt>
                  <c:pt idx="1">
                    <c:v>IV кв.</c:v>
                  </c:pt>
                  <c:pt idx="2">
                    <c:v>I кв.</c:v>
                  </c:pt>
                  <c:pt idx="3">
                    <c:v>II кв. </c:v>
                  </c:pt>
                  <c:pt idx="4">
                    <c:v>III кв. </c:v>
                  </c:pt>
                  <c:pt idx="5">
                    <c:v>IV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 </c:v>
                  </c:pt>
                  <c:pt idx="9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2">
                    <c:v>2022</c:v>
                  </c:pt>
                  <c:pt idx="5">
                    <c:v>2020</c:v>
                  </c:pt>
                  <c:pt idx="6">
                    <c:v>2021</c:v>
                  </c:pt>
                  <c:pt idx="7">
                    <c:v>2022</c:v>
                  </c:pt>
                </c:lvl>
                <c:lvl>
                  <c:pt idx="0">
                    <c:v>Количество клиентов</c:v>
                  </c:pt>
                  <c:pt idx="5">
                    <c:v>Объем портфеля</c:v>
                  </c:pt>
                </c:lvl>
              </c:multiLvlStrCache>
            </c:multiLvlStrRef>
          </c:cat>
          <c:val>
            <c:numRef>
              <c:f>'П-1'!$C$17:$L$17</c:f>
              <c:numCache>
                <c:formatCode>0</c:formatCode>
                <c:ptCount val="10"/>
                <c:pt idx="0">
                  <c:v>1.8543840508842984E-3</c:v>
                </c:pt>
                <c:pt idx="1">
                  <c:v>1.3345819437762085E-3</c:v>
                </c:pt>
                <c:pt idx="2">
                  <c:v>9.0670039592139493E-4</c:v>
                </c:pt>
                <c:pt idx="3">
                  <c:v>6.3268474204261789E-4</c:v>
                </c:pt>
                <c:pt idx="4">
                  <c:v>5.4714197934384323E-4</c:v>
                </c:pt>
                <c:pt idx="5">
                  <c:v>9.0689916286964234</c:v>
                </c:pt>
                <c:pt idx="6">
                  <c:v>11.451789566639281</c:v>
                </c:pt>
                <c:pt idx="7">
                  <c:v>9.9185699402343896</c:v>
                </c:pt>
                <c:pt idx="8">
                  <c:v>9.3191974899337371</c:v>
                </c:pt>
                <c:pt idx="9">
                  <c:v>9.4342868135049383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1-6D99-4360-8278-962928D842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22852000"/>
        <c:axId val="622887280"/>
      </c:barChart>
      <c:catAx>
        <c:axId val="6228520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6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622887280"/>
        <c:crosses val="autoZero"/>
        <c:auto val="1"/>
        <c:lblAlgn val="ctr"/>
        <c:lblOffset val="100"/>
        <c:noMultiLvlLbl val="0"/>
      </c:catAx>
      <c:valAx>
        <c:axId val="622887280"/>
        <c:scaling>
          <c:orientation val="minMax"/>
          <c:max val="100"/>
          <c:min val="0"/>
        </c:scaling>
        <c:delete val="0"/>
        <c:axPos val="l"/>
        <c:majorGridlines>
          <c:spPr>
            <a:ln w="9525">
              <a:solidFill>
                <a:schemeClr val="bg1">
                  <a:lumMod val="75000"/>
                </a:schemeClr>
              </a:solidFill>
              <a:prstDash val="dashDot"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622852000"/>
        <c:crosses val="autoZero"/>
        <c:crossBetween val="between"/>
        <c:majorUnit val="20"/>
      </c:valAx>
    </c:plotArea>
    <c:legend>
      <c:legendPos val="b"/>
      <c:layout>
        <c:manualLayout>
          <c:xMode val="edge"/>
          <c:yMode val="edge"/>
          <c:x val="6.8941176470588231E-3"/>
          <c:y val="0.77344583333333339"/>
          <c:w val="0.96707898259705494"/>
          <c:h val="0.22655409356725145"/>
        </c:manualLayout>
      </c:layout>
      <c:overlay val="0"/>
      <c:txPr>
        <a:bodyPr/>
        <a:lstStyle/>
        <a:p>
          <a:pPr>
            <a:defRPr sz="6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236928104575159E-2"/>
          <c:y val="5.4800792229435617E-2"/>
          <c:w val="0.84588464052287582"/>
          <c:h val="0.53792105263157897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'П-2'!$B$8</c:f>
              <c:strCache>
                <c:ptCount val="1"/>
                <c:pt idx="0">
                  <c:v>пустые</c:v>
                </c:pt>
              </c:strCache>
            </c:strRef>
          </c:tx>
          <c:invertIfNegative val="0"/>
          <c:cat>
            <c:multiLvlStrRef>
              <c:f>'П-2'!$C$5:$L$7</c:f>
              <c:multiLvlStrCache>
                <c:ptCount val="10"/>
                <c:lvl>
                  <c:pt idx="0">
                    <c:v>IV кв.</c:v>
                  </c:pt>
                  <c:pt idx="1">
                    <c:v>IV кв.</c:v>
                  </c:pt>
                  <c:pt idx="2">
                    <c:v>I кв.</c:v>
                  </c:pt>
                  <c:pt idx="3">
                    <c:v>II кв. </c:v>
                  </c:pt>
                  <c:pt idx="4">
                    <c:v>III кв. </c:v>
                  </c:pt>
                  <c:pt idx="5">
                    <c:v>IV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 </c:v>
                  </c:pt>
                  <c:pt idx="9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2">
                    <c:v>2022</c:v>
                  </c:pt>
                  <c:pt idx="5">
                    <c:v>2020</c:v>
                  </c:pt>
                  <c:pt idx="6">
                    <c:v>2021</c:v>
                  </c:pt>
                  <c:pt idx="7">
                    <c:v>2022</c:v>
                  </c:pt>
                </c:lvl>
                <c:lvl>
                  <c:pt idx="0">
                    <c:v>Количество клиентов</c:v>
                  </c:pt>
                  <c:pt idx="5">
                    <c:v>Объем портфеля</c:v>
                  </c:pt>
                </c:lvl>
              </c:multiLvlStrCache>
            </c:multiLvlStrRef>
          </c:cat>
          <c:val>
            <c:numRef>
              <c:f>'П-2'!$C$8:$L$8</c:f>
              <c:numCache>
                <c:formatCode>0</c:formatCode>
                <c:ptCount val="10"/>
                <c:pt idx="0">
                  <c:v>0.95887365690996673</c:v>
                </c:pt>
                <c:pt idx="1">
                  <c:v>0.20566398338376382</c:v>
                </c:pt>
                <c:pt idx="2">
                  <c:v>9.9229970593603112E-2</c:v>
                </c:pt>
                <c:pt idx="3">
                  <c:v>0.17811507782854485</c:v>
                </c:pt>
                <c:pt idx="4">
                  <c:v>0.1989470808083765</c:v>
                </c:pt>
                <c:pt idx="5">
                  <c:v>0</c:v>
                </c:pt>
                <c:pt idx="6">
                  <c:v>0</c:v>
                </c:pt>
                <c:pt idx="7">
                  <c:v>-1.1037189363442169E-5</c:v>
                </c:pt>
                <c:pt idx="8">
                  <c:v>-7.0029810057297118E-7</c:v>
                </c:pt>
                <c:pt idx="9">
                  <c:v>-1.1752853802042649E-5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5CE-4D23-99BE-DAD5033C93EA}"/>
            </c:ext>
          </c:extLst>
        </c:ser>
        <c:ser>
          <c:idx val="2"/>
          <c:order val="1"/>
          <c:tx>
            <c:strRef>
              <c:f>'П-2'!$B$9</c:f>
              <c:strCache>
                <c:ptCount val="1"/>
                <c:pt idx="0">
                  <c:v>до 10 тыс. руб.</c:v>
                </c:pt>
              </c:strCache>
            </c:strRef>
          </c:tx>
          <c:spPr>
            <a:ln w="9525">
              <a:noFill/>
              <a:prstDash val="dash"/>
            </a:ln>
          </c:spPr>
          <c:invertIfNegative val="0"/>
          <c:dLbls>
            <c:dLbl>
              <c:idx val="5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854-4D47-A153-30B3A02872B2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854-4D47-A153-30B3A02872B2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854-4D47-A153-30B3A02872B2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854-4D47-A153-30B3A02872B2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854-4D47-A153-30B3A02872B2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'П-2'!$C$5:$L$7</c:f>
              <c:multiLvlStrCache>
                <c:ptCount val="10"/>
                <c:lvl>
                  <c:pt idx="0">
                    <c:v>IV кв.</c:v>
                  </c:pt>
                  <c:pt idx="1">
                    <c:v>IV кв.</c:v>
                  </c:pt>
                  <c:pt idx="2">
                    <c:v>I кв.</c:v>
                  </c:pt>
                  <c:pt idx="3">
                    <c:v>II кв. </c:v>
                  </c:pt>
                  <c:pt idx="4">
                    <c:v>III кв. </c:v>
                  </c:pt>
                  <c:pt idx="5">
                    <c:v>IV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 </c:v>
                  </c:pt>
                  <c:pt idx="9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2">
                    <c:v>2022</c:v>
                  </c:pt>
                  <c:pt idx="5">
                    <c:v>2020</c:v>
                  </c:pt>
                  <c:pt idx="6">
                    <c:v>2021</c:v>
                  </c:pt>
                  <c:pt idx="7">
                    <c:v>2022</c:v>
                  </c:pt>
                </c:lvl>
                <c:lvl>
                  <c:pt idx="0">
                    <c:v>Количество клиентов</c:v>
                  </c:pt>
                  <c:pt idx="5">
                    <c:v>Объем портфеля</c:v>
                  </c:pt>
                </c:lvl>
              </c:multiLvlStrCache>
            </c:multiLvlStrRef>
          </c:cat>
          <c:val>
            <c:numRef>
              <c:f>'П-2'!$C$9:$L$9</c:f>
              <c:numCache>
                <c:formatCode>0</c:formatCode>
                <c:ptCount val="10"/>
                <c:pt idx="0">
                  <c:v>7.0586989890435614</c:v>
                </c:pt>
                <c:pt idx="1">
                  <c:v>33.582631248419794</c:v>
                </c:pt>
                <c:pt idx="2">
                  <c:v>35.658851953960195</c:v>
                </c:pt>
                <c:pt idx="3">
                  <c:v>39.249359879732367</c:v>
                </c:pt>
                <c:pt idx="4">
                  <c:v>41.121056432175031</c:v>
                </c:pt>
                <c:pt idx="5">
                  <c:v>9.9953674656278191E-3</c:v>
                </c:pt>
                <c:pt idx="6">
                  <c:v>2.0181641213811143E-2</c:v>
                </c:pt>
                <c:pt idx="7">
                  <c:v>2.7625952365312456E-2</c:v>
                </c:pt>
                <c:pt idx="8">
                  <c:v>3.1333313552448061E-2</c:v>
                </c:pt>
                <c:pt idx="9">
                  <c:v>3.1549150405897522E-2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5CE-4D23-99BE-DAD5033C93EA}"/>
            </c:ext>
          </c:extLst>
        </c:ser>
        <c:ser>
          <c:idx val="4"/>
          <c:order val="2"/>
          <c:tx>
            <c:strRef>
              <c:f>'П-2'!$B$10</c:f>
              <c:strCache>
                <c:ptCount val="1"/>
                <c:pt idx="0">
                  <c:v>от 10 тыс. до 100 тыс. руб.</c:v>
                </c:pt>
              </c:strCache>
            </c:strRef>
          </c:tx>
          <c:spPr>
            <a:ln w="9525">
              <a:noFill/>
              <a:prstDash val="dash"/>
            </a:ln>
          </c:spPr>
          <c:invertIfNegative val="0"/>
          <c:dLbls>
            <c:dLbl>
              <c:idx val="5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A854-4D47-A153-30B3A02872B2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854-4D47-A153-30B3A02872B2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854-4D47-A153-30B3A02872B2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854-4D47-A153-30B3A02872B2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854-4D47-A153-30B3A02872B2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'П-2'!$C$5:$L$7</c:f>
              <c:multiLvlStrCache>
                <c:ptCount val="10"/>
                <c:lvl>
                  <c:pt idx="0">
                    <c:v>IV кв.</c:v>
                  </c:pt>
                  <c:pt idx="1">
                    <c:v>IV кв.</c:v>
                  </c:pt>
                  <c:pt idx="2">
                    <c:v>I кв.</c:v>
                  </c:pt>
                  <c:pt idx="3">
                    <c:v>II кв. </c:v>
                  </c:pt>
                  <c:pt idx="4">
                    <c:v>III кв. </c:v>
                  </c:pt>
                  <c:pt idx="5">
                    <c:v>IV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 </c:v>
                  </c:pt>
                  <c:pt idx="9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2">
                    <c:v>2022</c:v>
                  </c:pt>
                  <c:pt idx="5">
                    <c:v>2020</c:v>
                  </c:pt>
                  <c:pt idx="6">
                    <c:v>2021</c:v>
                  </c:pt>
                  <c:pt idx="7">
                    <c:v>2022</c:v>
                  </c:pt>
                </c:lvl>
                <c:lvl>
                  <c:pt idx="0">
                    <c:v>Количество клиентов</c:v>
                  </c:pt>
                  <c:pt idx="5">
                    <c:v>Объем портфеля</c:v>
                  </c:pt>
                </c:lvl>
              </c:multiLvlStrCache>
            </c:multiLvlStrRef>
          </c:cat>
          <c:val>
            <c:numRef>
              <c:f>'П-2'!$C$10:$L$10</c:f>
              <c:numCache>
                <c:formatCode>0</c:formatCode>
                <c:ptCount val="10"/>
                <c:pt idx="0">
                  <c:v>19.497168263377969</c:v>
                </c:pt>
                <c:pt idx="1">
                  <c:v>18.180125219868799</c:v>
                </c:pt>
                <c:pt idx="2">
                  <c:v>19.745313770968526</c:v>
                </c:pt>
                <c:pt idx="3">
                  <c:v>17.505307190120945</c:v>
                </c:pt>
                <c:pt idx="4">
                  <c:v>17.298393785922695</c:v>
                </c:pt>
                <c:pt idx="5">
                  <c:v>0.91587410686873261</c:v>
                </c:pt>
                <c:pt idx="6">
                  <c:v>1.0692242135287851</c:v>
                </c:pt>
                <c:pt idx="7">
                  <c:v>1.3359435275945508</c:v>
                </c:pt>
                <c:pt idx="8">
                  <c:v>1.5012847531861715</c:v>
                </c:pt>
                <c:pt idx="9">
                  <c:v>1.3568046601281196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05CE-4D23-99BE-DAD5033C93EA}"/>
            </c:ext>
          </c:extLst>
        </c:ser>
        <c:ser>
          <c:idx val="3"/>
          <c:order val="3"/>
          <c:tx>
            <c:strRef>
              <c:f>'П-2'!$B$11</c:f>
              <c:strCache>
                <c:ptCount val="1"/>
                <c:pt idx="0">
                  <c:v>от 100 тыс. до 1 млн руб.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'П-2'!$C$5:$L$7</c:f>
              <c:multiLvlStrCache>
                <c:ptCount val="10"/>
                <c:lvl>
                  <c:pt idx="0">
                    <c:v>IV кв.</c:v>
                  </c:pt>
                  <c:pt idx="1">
                    <c:v>IV кв.</c:v>
                  </c:pt>
                  <c:pt idx="2">
                    <c:v>I кв.</c:v>
                  </c:pt>
                  <c:pt idx="3">
                    <c:v>II кв. </c:v>
                  </c:pt>
                  <c:pt idx="4">
                    <c:v>III кв. </c:v>
                  </c:pt>
                  <c:pt idx="5">
                    <c:v>IV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 </c:v>
                  </c:pt>
                  <c:pt idx="9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2">
                    <c:v>2022</c:v>
                  </c:pt>
                  <c:pt idx="5">
                    <c:v>2020</c:v>
                  </c:pt>
                  <c:pt idx="6">
                    <c:v>2021</c:v>
                  </c:pt>
                  <c:pt idx="7">
                    <c:v>2022</c:v>
                  </c:pt>
                </c:lvl>
                <c:lvl>
                  <c:pt idx="0">
                    <c:v>Количество клиентов</c:v>
                  </c:pt>
                  <c:pt idx="5">
                    <c:v>Объем портфеля</c:v>
                  </c:pt>
                </c:lvl>
              </c:multiLvlStrCache>
            </c:multiLvlStrRef>
          </c:cat>
          <c:val>
            <c:numRef>
              <c:f>'П-2'!$C$11:$L$11</c:f>
              <c:numCache>
                <c:formatCode>0</c:formatCode>
                <c:ptCount val="10"/>
                <c:pt idx="0">
                  <c:v>59.141692690414438</c:v>
                </c:pt>
                <c:pt idx="1">
                  <c:v>38.732522639349924</c:v>
                </c:pt>
                <c:pt idx="2">
                  <c:v>36.183042431992419</c:v>
                </c:pt>
                <c:pt idx="3">
                  <c:v>35.772489640684483</c:v>
                </c:pt>
                <c:pt idx="4">
                  <c:v>33.574606984981997</c:v>
                </c:pt>
                <c:pt idx="5">
                  <c:v>12.880319113467225</c:v>
                </c:pt>
                <c:pt idx="6">
                  <c:v>10.508350413766818</c:v>
                </c:pt>
                <c:pt idx="7">
                  <c:v>12.025613324915858</c:v>
                </c:pt>
                <c:pt idx="8">
                  <c:v>14.758135644249684</c:v>
                </c:pt>
                <c:pt idx="9">
                  <c:v>13.197348813831864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AF22-44BB-B0DC-6A5FB33438D5}"/>
            </c:ext>
          </c:extLst>
        </c:ser>
        <c:ser>
          <c:idx val="5"/>
          <c:order val="4"/>
          <c:tx>
            <c:strRef>
              <c:f>'П-2'!$B$12</c:f>
              <c:strCache>
                <c:ptCount val="1"/>
                <c:pt idx="0">
                  <c:v>от 1 млн до 6 млн руб.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'П-2'!$C$5:$L$7</c:f>
              <c:multiLvlStrCache>
                <c:ptCount val="10"/>
                <c:lvl>
                  <c:pt idx="0">
                    <c:v>IV кв.</c:v>
                  </c:pt>
                  <c:pt idx="1">
                    <c:v>IV кв.</c:v>
                  </c:pt>
                  <c:pt idx="2">
                    <c:v>I кв.</c:v>
                  </c:pt>
                  <c:pt idx="3">
                    <c:v>II кв. </c:v>
                  </c:pt>
                  <c:pt idx="4">
                    <c:v>III кв. </c:v>
                  </c:pt>
                  <c:pt idx="5">
                    <c:v>IV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 </c:v>
                  </c:pt>
                  <c:pt idx="9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2">
                    <c:v>2022</c:v>
                  </c:pt>
                  <c:pt idx="5">
                    <c:v>2020</c:v>
                  </c:pt>
                  <c:pt idx="6">
                    <c:v>2021</c:v>
                  </c:pt>
                  <c:pt idx="7">
                    <c:v>2022</c:v>
                  </c:pt>
                </c:lvl>
                <c:lvl>
                  <c:pt idx="0">
                    <c:v>Количество клиентов</c:v>
                  </c:pt>
                  <c:pt idx="5">
                    <c:v>Объем портфеля</c:v>
                  </c:pt>
                </c:lvl>
              </c:multiLvlStrCache>
            </c:multiLvlStrRef>
          </c:cat>
          <c:val>
            <c:numRef>
              <c:f>'П-2'!$C$12:$L$12</c:f>
              <c:numCache>
                <c:formatCode>0</c:formatCode>
                <c:ptCount val="10"/>
                <c:pt idx="0">
                  <c:v>10.609220346159953</c:v>
                </c:pt>
                <c:pt idx="1">
                  <c:v>6.9305907844048793</c:v>
                </c:pt>
                <c:pt idx="2">
                  <c:v>6.2482247987903854</c:v>
                </c:pt>
                <c:pt idx="3">
                  <c:v>5.7140644533194678</c:v>
                </c:pt>
                <c:pt idx="4">
                  <c:v>6.0713623544795414</c:v>
                </c:pt>
                <c:pt idx="5">
                  <c:v>12.613351932623299</c:v>
                </c:pt>
                <c:pt idx="6">
                  <c:v>10.894285961719282</c:v>
                </c:pt>
                <c:pt idx="7">
                  <c:v>11.534475527817225</c:v>
                </c:pt>
                <c:pt idx="8">
                  <c:v>12.868032685866366</c:v>
                </c:pt>
                <c:pt idx="9">
                  <c:v>13.194710352337882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AF22-44BB-B0DC-6A5FB33438D5}"/>
            </c:ext>
          </c:extLst>
        </c:ser>
        <c:ser>
          <c:idx val="6"/>
          <c:order val="5"/>
          <c:tx>
            <c:strRef>
              <c:f>'П-2'!$B$13</c:f>
              <c:strCache>
                <c:ptCount val="1"/>
                <c:pt idx="0">
                  <c:v>от 6 млн до 10 млн руб.</c:v>
                </c:pt>
              </c:strCache>
            </c:strRef>
          </c:tx>
          <c:invertIfNegative val="0"/>
          <c:cat>
            <c:multiLvlStrRef>
              <c:f>'П-2'!$C$5:$L$7</c:f>
              <c:multiLvlStrCache>
                <c:ptCount val="10"/>
                <c:lvl>
                  <c:pt idx="0">
                    <c:v>IV кв.</c:v>
                  </c:pt>
                  <c:pt idx="1">
                    <c:v>IV кв.</c:v>
                  </c:pt>
                  <c:pt idx="2">
                    <c:v>I кв.</c:v>
                  </c:pt>
                  <c:pt idx="3">
                    <c:v>II кв. </c:v>
                  </c:pt>
                  <c:pt idx="4">
                    <c:v>III кв. </c:v>
                  </c:pt>
                  <c:pt idx="5">
                    <c:v>IV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 </c:v>
                  </c:pt>
                  <c:pt idx="9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2">
                    <c:v>2022</c:v>
                  </c:pt>
                  <c:pt idx="5">
                    <c:v>2020</c:v>
                  </c:pt>
                  <c:pt idx="6">
                    <c:v>2021</c:v>
                  </c:pt>
                  <c:pt idx="7">
                    <c:v>2022</c:v>
                  </c:pt>
                </c:lvl>
                <c:lvl>
                  <c:pt idx="0">
                    <c:v>Количество клиентов</c:v>
                  </c:pt>
                  <c:pt idx="5">
                    <c:v>Объем портфеля</c:v>
                  </c:pt>
                </c:lvl>
              </c:multiLvlStrCache>
            </c:multiLvlStrRef>
          </c:cat>
          <c:val>
            <c:numRef>
              <c:f>'П-2'!$C$13:$L$13</c:f>
              <c:numCache>
                <c:formatCode>0</c:formatCode>
                <c:ptCount val="10"/>
                <c:pt idx="0">
                  <c:v>0.80156671783200117</c:v>
                </c:pt>
                <c:pt idx="1">
                  <c:v>0.72002783872028875</c:v>
                </c:pt>
                <c:pt idx="2">
                  <c:v>0.64674734792493338</c:v>
                </c:pt>
                <c:pt idx="3">
                  <c:v>0.47349846776780874</c:v>
                </c:pt>
                <c:pt idx="4">
                  <c:v>0.52560574567951834</c:v>
                </c:pt>
                <c:pt idx="5">
                  <c:v>3.729283554969228</c:v>
                </c:pt>
                <c:pt idx="6">
                  <c:v>4.1582417995079561</c:v>
                </c:pt>
                <c:pt idx="7">
                  <c:v>4.4083329993074543</c:v>
                </c:pt>
                <c:pt idx="8">
                  <c:v>4.0764553848017178</c:v>
                </c:pt>
                <c:pt idx="9">
                  <c:v>4.2094076629342743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AF22-44BB-B0DC-6A5FB33438D5}"/>
            </c:ext>
          </c:extLst>
        </c:ser>
        <c:ser>
          <c:idx val="7"/>
          <c:order val="6"/>
          <c:tx>
            <c:strRef>
              <c:f>'П-2'!$B$14</c:f>
              <c:strCache>
                <c:ptCount val="1"/>
                <c:pt idx="0">
                  <c:v>от 10 млн до 100 млн руб.</c:v>
                </c:pt>
              </c:strCache>
            </c:strRef>
          </c:tx>
          <c:invertIfNegative val="0"/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854-4D47-A153-30B3A02872B2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'П-2'!$C$5:$L$7</c:f>
              <c:multiLvlStrCache>
                <c:ptCount val="10"/>
                <c:lvl>
                  <c:pt idx="0">
                    <c:v>IV кв.</c:v>
                  </c:pt>
                  <c:pt idx="1">
                    <c:v>IV кв.</c:v>
                  </c:pt>
                  <c:pt idx="2">
                    <c:v>I кв.</c:v>
                  </c:pt>
                  <c:pt idx="3">
                    <c:v>II кв. </c:v>
                  </c:pt>
                  <c:pt idx="4">
                    <c:v>III кв. </c:v>
                  </c:pt>
                  <c:pt idx="5">
                    <c:v>IV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 </c:v>
                  </c:pt>
                  <c:pt idx="9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2">
                    <c:v>2022</c:v>
                  </c:pt>
                  <c:pt idx="5">
                    <c:v>2020</c:v>
                  </c:pt>
                  <c:pt idx="6">
                    <c:v>2021</c:v>
                  </c:pt>
                  <c:pt idx="7">
                    <c:v>2022</c:v>
                  </c:pt>
                </c:lvl>
                <c:lvl>
                  <c:pt idx="0">
                    <c:v>Количество клиентов</c:v>
                  </c:pt>
                  <c:pt idx="5">
                    <c:v>Объем портфеля</c:v>
                  </c:pt>
                </c:lvl>
              </c:multiLvlStrCache>
            </c:multiLvlStrRef>
          </c:cat>
          <c:val>
            <c:numRef>
              <c:f>'П-2'!$C$14:$L$14</c:f>
              <c:numCache>
                <c:formatCode>0</c:formatCode>
                <c:ptCount val="10"/>
                <c:pt idx="0">
                  <c:v>1.6893029164240725</c:v>
                </c:pt>
                <c:pt idx="1">
                  <c:v>1.4494349337878873</c:v>
                </c:pt>
                <c:pt idx="2">
                  <c:v>1.2567518078346958</c:v>
                </c:pt>
                <c:pt idx="3">
                  <c:v>0.99088036050786776</c:v>
                </c:pt>
                <c:pt idx="4">
                  <c:v>1.0851215394673925</c:v>
                </c:pt>
                <c:pt idx="5">
                  <c:v>30.232321823297259</c:v>
                </c:pt>
                <c:pt idx="6">
                  <c:v>31.492989917828755</c:v>
                </c:pt>
                <c:pt idx="7">
                  <c:v>32.053081838650243</c:v>
                </c:pt>
                <c:pt idx="8">
                  <c:v>31.578430171299104</c:v>
                </c:pt>
                <c:pt idx="9">
                  <c:v>31.931450042908775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AF22-44BB-B0DC-6A5FB33438D5}"/>
            </c:ext>
          </c:extLst>
        </c:ser>
        <c:ser>
          <c:idx val="8"/>
          <c:order val="7"/>
          <c:tx>
            <c:strRef>
              <c:f>'П-2'!$B$15</c:f>
              <c:strCache>
                <c:ptCount val="1"/>
                <c:pt idx="0">
                  <c:v>от 100 млн до 500 млн руб.</c:v>
                </c:pt>
              </c:strCache>
            </c:strRef>
          </c:tx>
          <c:invertIfNegative val="0"/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A854-4D47-A153-30B3A02872B2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'П-2'!$C$5:$L$7</c:f>
              <c:multiLvlStrCache>
                <c:ptCount val="10"/>
                <c:lvl>
                  <c:pt idx="0">
                    <c:v>IV кв.</c:v>
                  </c:pt>
                  <c:pt idx="1">
                    <c:v>IV кв.</c:v>
                  </c:pt>
                  <c:pt idx="2">
                    <c:v>I кв.</c:v>
                  </c:pt>
                  <c:pt idx="3">
                    <c:v>II кв. </c:v>
                  </c:pt>
                  <c:pt idx="4">
                    <c:v>III кв. </c:v>
                  </c:pt>
                  <c:pt idx="5">
                    <c:v>IV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 </c:v>
                  </c:pt>
                  <c:pt idx="9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2">
                    <c:v>2022</c:v>
                  </c:pt>
                  <c:pt idx="5">
                    <c:v>2020</c:v>
                  </c:pt>
                  <c:pt idx="6">
                    <c:v>2021</c:v>
                  </c:pt>
                  <c:pt idx="7">
                    <c:v>2022</c:v>
                  </c:pt>
                </c:lvl>
                <c:lvl>
                  <c:pt idx="0">
                    <c:v>Количество клиентов</c:v>
                  </c:pt>
                  <c:pt idx="5">
                    <c:v>Объем портфеля</c:v>
                  </c:pt>
                </c:lvl>
              </c:multiLvlStrCache>
            </c:multiLvlStrRef>
          </c:cat>
          <c:val>
            <c:numRef>
              <c:f>'П-2'!$C$15:$L$15</c:f>
              <c:numCache>
                <c:formatCode>0</c:formatCode>
                <c:ptCount val="10"/>
                <c:pt idx="0">
                  <c:v>0.22188111999153123</c:v>
                </c:pt>
                <c:pt idx="1">
                  <c:v>0.17739028309042418</c:v>
                </c:pt>
                <c:pt idx="2">
                  <c:v>0.14805933492955398</c:v>
                </c:pt>
                <c:pt idx="3">
                  <c:v>0.10706572311156839</c:v>
                </c:pt>
                <c:pt idx="4">
                  <c:v>0.11417196053748646</c:v>
                </c:pt>
                <c:pt idx="5">
                  <c:v>26.435606714626225</c:v>
                </c:pt>
                <c:pt idx="6">
                  <c:v>25.573129628320533</c:v>
                </c:pt>
                <c:pt idx="7">
                  <c:v>25.675859702423367</c:v>
                </c:pt>
                <c:pt idx="8">
                  <c:v>22.441765164235076</c:v>
                </c:pt>
                <c:pt idx="9">
                  <c:v>22.685948641299781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AF22-44BB-B0DC-6A5FB33438D5}"/>
            </c:ext>
          </c:extLst>
        </c:ser>
        <c:ser>
          <c:idx val="9"/>
          <c:order val="8"/>
          <c:tx>
            <c:strRef>
              <c:f>'П-2'!$B$16</c:f>
              <c:strCache>
                <c:ptCount val="1"/>
                <c:pt idx="0">
                  <c:v>от 500 млн до 1 млрд руб.</c:v>
                </c:pt>
              </c:strCache>
            </c:strRef>
          </c:tx>
          <c:invertIfNegative val="0"/>
          <c:cat>
            <c:multiLvlStrRef>
              <c:f>'П-2'!$C$5:$L$7</c:f>
              <c:multiLvlStrCache>
                <c:ptCount val="10"/>
                <c:lvl>
                  <c:pt idx="0">
                    <c:v>IV кв.</c:v>
                  </c:pt>
                  <c:pt idx="1">
                    <c:v>IV кв.</c:v>
                  </c:pt>
                  <c:pt idx="2">
                    <c:v>I кв.</c:v>
                  </c:pt>
                  <c:pt idx="3">
                    <c:v>II кв. </c:v>
                  </c:pt>
                  <c:pt idx="4">
                    <c:v>III кв. </c:v>
                  </c:pt>
                  <c:pt idx="5">
                    <c:v>IV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 </c:v>
                  </c:pt>
                  <c:pt idx="9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2">
                    <c:v>2022</c:v>
                  </c:pt>
                  <c:pt idx="5">
                    <c:v>2020</c:v>
                  </c:pt>
                  <c:pt idx="6">
                    <c:v>2021</c:v>
                  </c:pt>
                  <c:pt idx="7">
                    <c:v>2022</c:v>
                  </c:pt>
                </c:lvl>
                <c:lvl>
                  <c:pt idx="0">
                    <c:v>Количество клиентов</c:v>
                  </c:pt>
                  <c:pt idx="5">
                    <c:v>Объем портфеля</c:v>
                  </c:pt>
                </c:lvl>
              </c:multiLvlStrCache>
            </c:multiLvlStrRef>
          </c:cat>
          <c:val>
            <c:numRef>
              <c:f>'П-2'!$C$16:$L$16</c:f>
              <c:numCache>
                <c:formatCode>0</c:formatCode>
                <c:ptCount val="10"/>
                <c:pt idx="0">
                  <c:v>1.4185147938389882E-2</c:v>
                </c:pt>
                <c:pt idx="1">
                  <c:v>1.5088368906541826E-2</c:v>
                </c:pt>
                <c:pt idx="2">
                  <c:v>8.9439924773771374E-3</c:v>
                </c:pt>
                <c:pt idx="3">
                  <c:v>5.7773696742178119E-3</c:v>
                </c:pt>
                <c:pt idx="4">
                  <c:v>6.8308010577983348E-3</c:v>
                </c:pt>
                <c:pt idx="5">
                  <c:v>5.9841630609287852</c:v>
                </c:pt>
                <c:pt idx="6">
                  <c:v>7.4260764566629947</c:v>
                </c:pt>
                <c:pt idx="7">
                  <c:v>5.3268417237622847</c:v>
                </c:pt>
                <c:pt idx="8">
                  <c:v>4.5200689638735856</c:v>
                </c:pt>
                <c:pt idx="9">
                  <c:v>4.8339342722597287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5-AF22-44BB-B0DC-6A5FB33438D5}"/>
            </c:ext>
          </c:extLst>
        </c:ser>
        <c:ser>
          <c:idx val="10"/>
          <c:order val="9"/>
          <c:tx>
            <c:strRef>
              <c:f>'П-2'!$B$17</c:f>
              <c:strCache>
                <c:ptCount val="1"/>
                <c:pt idx="0">
                  <c:v>от 1 млрд руб.</c:v>
                </c:pt>
              </c:strCache>
            </c:strRef>
          </c:tx>
          <c:invertIfNegative val="0"/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854-4D47-A153-30B3A02872B2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'П-2'!$C$5:$L$7</c:f>
              <c:multiLvlStrCache>
                <c:ptCount val="10"/>
                <c:lvl>
                  <c:pt idx="0">
                    <c:v>IV кв.</c:v>
                  </c:pt>
                  <c:pt idx="1">
                    <c:v>IV кв.</c:v>
                  </c:pt>
                  <c:pt idx="2">
                    <c:v>I кв.</c:v>
                  </c:pt>
                  <c:pt idx="3">
                    <c:v>II кв. </c:v>
                  </c:pt>
                  <c:pt idx="4">
                    <c:v>III кв. </c:v>
                  </c:pt>
                  <c:pt idx="5">
                    <c:v>IV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 </c:v>
                  </c:pt>
                  <c:pt idx="9">
                    <c:v>III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2">
                    <c:v>2022</c:v>
                  </c:pt>
                  <c:pt idx="5">
                    <c:v>2020</c:v>
                  </c:pt>
                  <c:pt idx="6">
                    <c:v>2021</c:v>
                  </c:pt>
                  <c:pt idx="7">
                    <c:v>2022</c:v>
                  </c:pt>
                </c:lvl>
                <c:lvl>
                  <c:pt idx="0">
                    <c:v>Количество клиентов</c:v>
                  </c:pt>
                  <c:pt idx="5">
                    <c:v>Объем портфеля</c:v>
                  </c:pt>
                </c:lvl>
              </c:multiLvlStrCache>
            </c:multiLvlStrRef>
          </c:cat>
          <c:val>
            <c:numRef>
              <c:f>'П-2'!$C$17:$L$17</c:f>
              <c:numCache>
                <c:formatCode>0</c:formatCode>
                <c:ptCount val="10"/>
                <c:pt idx="0">
                  <c:v>7.4101519081141163E-3</c:v>
                </c:pt>
                <c:pt idx="1">
                  <c:v>6.5247000676937625E-3</c:v>
                </c:pt>
                <c:pt idx="2">
                  <c:v>4.8345905283119668E-3</c:v>
                </c:pt>
                <c:pt idx="3">
                  <c:v>3.4418372527255051E-3</c:v>
                </c:pt>
                <c:pt idx="4">
                  <c:v>3.903314890170477E-3</c:v>
                </c:pt>
                <c:pt idx="5">
                  <c:v>7.199084325753609</c:v>
                </c:pt>
                <c:pt idx="6">
                  <c:v>8.8575199674510738</c:v>
                </c:pt>
                <c:pt idx="7">
                  <c:v>7.612236440353068</c:v>
                </c:pt>
                <c:pt idx="8">
                  <c:v>8.2244946192339512</c:v>
                </c:pt>
                <c:pt idx="9">
                  <c:v>8.5588581567474655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A-AF22-44BB-B0DC-6A5FB3343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22890416"/>
        <c:axId val="622891592"/>
      </c:barChart>
      <c:catAx>
        <c:axId val="622890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6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622891592"/>
        <c:crosses val="autoZero"/>
        <c:auto val="1"/>
        <c:lblAlgn val="ctr"/>
        <c:lblOffset val="100"/>
        <c:noMultiLvlLbl val="0"/>
      </c:catAx>
      <c:valAx>
        <c:axId val="622891592"/>
        <c:scaling>
          <c:orientation val="minMax"/>
          <c:max val="100"/>
          <c:min val="0"/>
        </c:scaling>
        <c:delete val="0"/>
        <c:axPos val="l"/>
        <c:majorGridlines>
          <c:spPr>
            <a:ln w="9525">
              <a:solidFill>
                <a:schemeClr val="bg1">
                  <a:lumMod val="75000"/>
                </a:schemeClr>
              </a:solidFill>
              <a:prstDash val="dashDot"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622890416"/>
        <c:crosses val="autoZero"/>
        <c:crossBetween val="between"/>
        <c:majorUnit val="20"/>
      </c:valAx>
    </c:plotArea>
    <c:legend>
      <c:legendPos val="b"/>
      <c:layout>
        <c:manualLayout>
          <c:xMode val="edge"/>
          <c:yMode val="edge"/>
          <c:x val="6.8941176470588231E-3"/>
          <c:y val="0.77344583333333339"/>
          <c:w val="0.96707898259705494"/>
          <c:h val="0.22655409356725145"/>
        </c:manualLayout>
      </c:layout>
      <c:overlay val="0"/>
      <c:txPr>
        <a:bodyPr/>
        <a:lstStyle/>
        <a:p>
          <a:pPr>
            <a:defRPr sz="6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326830065359476"/>
          <c:y val="4.4097222222222225E-2"/>
          <c:w val="0.78630294117647059"/>
          <c:h val="0.67190208333333334"/>
        </c:manualLayout>
      </c:layout>
      <c:scatterChart>
        <c:scatterStyle val="lineMarker"/>
        <c:varyColors val="0"/>
        <c:ser>
          <c:idx val="0"/>
          <c:order val="0"/>
          <c:tx>
            <c:strRef>
              <c:f>'П-3'!$A$6</c:f>
              <c:strCache>
                <c:ptCount val="1"/>
                <c:pt idx="0">
                  <c:v>иностранные акции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'П-3'!$C$6:$C$8</c:f>
              <c:numCache>
                <c:formatCode>0</c:formatCode>
                <c:ptCount val="3"/>
                <c:pt idx="0">
                  <c:v>38.357058178539987</c:v>
                </c:pt>
                <c:pt idx="1">
                  <c:v>52.505141656835278</c:v>
                </c:pt>
                <c:pt idx="2">
                  <c:v>37.399875202205699</c:v>
                </c:pt>
              </c:numCache>
            </c:numRef>
          </c:xVal>
          <c:yVal>
            <c:numRef>
              <c:f>'П-3'!$B$6:$B$8</c:f>
              <c:numCache>
                <c:formatCode>0</c:formatCode>
                <c:ptCount val="3"/>
                <c:pt idx="0">
                  <c:v>-22.466997497907158</c:v>
                </c:pt>
                <c:pt idx="1">
                  <c:v>-36.707244447192565</c:v>
                </c:pt>
                <c:pt idx="2">
                  <c:v>-35.213469404380938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F8F-4912-920D-A4A6432FFD65}"/>
            </c:ext>
          </c:extLst>
        </c:ser>
        <c:ser>
          <c:idx val="1"/>
          <c:order val="1"/>
          <c:tx>
            <c:strRef>
              <c:f>'П-3'!$A$9</c:f>
              <c:strCache>
                <c:ptCount val="1"/>
                <c:pt idx="0">
                  <c:v>облигации иностранных эмитентов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'П-3'!$C$9:$C$14</c:f>
              <c:numCache>
                <c:formatCode>0</c:formatCode>
                <c:ptCount val="6"/>
                <c:pt idx="0">
                  <c:v>34.888870876662317</c:v>
                </c:pt>
                <c:pt idx="1">
                  <c:v>34.888697796331478</c:v>
                </c:pt>
                <c:pt idx="2">
                  <c:v>34.362226440732677</c:v>
                </c:pt>
                <c:pt idx="3">
                  <c:v>71.749512420241274</c:v>
                </c:pt>
                <c:pt idx="4">
                  <c:v>38.884568558845693</c:v>
                </c:pt>
                <c:pt idx="5">
                  <c:v>31.136794879431633</c:v>
                </c:pt>
              </c:numCache>
            </c:numRef>
          </c:xVal>
          <c:yVal>
            <c:numRef>
              <c:f>'П-3'!$B$9:$B$14</c:f>
              <c:numCache>
                <c:formatCode>0</c:formatCode>
                <c:ptCount val="6"/>
                <c:pt idx="0">
                  <c:v>-32.18202651825176</c:v>
                </c:pt>
                <c:pt idx="1">
                  <c:v>-32.222855746517844</c:v>
                </c:pt>
                <c:pt idx="2">
                  <c:v>-45.787799365619563</c:v>
                </c:pt>
                <c:pt idx="3">
                  <c:v>-23.279116537960277</c:v>
                </c:pt>
                <c:pt idx="4">
                  <c:v>-24.751544453397813</c:v>
                </c:pt>
                <c:pt idx="5">
                  <c:v>-38.661657333238828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F8F-4912-920D-A4A6432FFD65}"/>
            </c:ext>
          </c:extLst>
        </c:ser>
        <c:ser>
          <c:idx val="2"/>
          <c:order val="2"/>
          <c:tx>
            <c:strRef>
              <c:f>'П-3'!$A$15</c:f>
              <c:strCache>
                <c:ptCount val="1"/>
                <c:pt idx="0">
                  <c:v>облигации иностранных эмитентов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'П-3'!$C$15:$C$20</c:f>
              <c:numCache>
                <c:formatCode>0</c:formatCode>
                <c:ptCount val="6"/>
                <c:pt idx="0">
                  <c:v>143.58148389712611</c:v>
                </c:pt>
                <c:pt idx="1">
                  <c:v>14.341656441474388</c:v>
                </c:pt>
                <c:pt idx="2">
                  <c:v>7.949374001948935</c:v>
                </c:pt>
                <c:pt idx="3">
                  <c:v>9.1186763742902475</c:v>
                </c:pt>
                <c:pt idx="4">
                  <c:v>0.39967031868324121</c:v>
                </c:pt>
                <c:pt idx="5">
                  <c:v>0.11293602372381209</c:v>
                </c:pt>
              </c:numCache>
            </c:numRef>
          </c:xVal>
          <c:yVal>
            <c:numRef>
              <c:f>'П-3'!$B$15:$B$20</c:f>
              <c:numCache>
                <c:formatCode>0</c:formatCode>
                <c:ptCount val="6"/>
                <c:pt idx="0">
                  <c:v>-40.236756044025014</c:v>
                </c:pt>
                <c:pt idx="1">
                  <c:v>-5.4840244830668077</c:v>
                </c:pt>
                <c:pt idx="2">
                  <c:v>5.3660295708618744</c:v>
                </c:pt>
                <c:pt idx="3">
                  <c:v>1.9151012442059079</c:v>
                </c:pt>
                <c:pt idx="4">
                  <c:v>4.8749159494519745</c:v>
                </c:pt>
                <c:pt idx="5">
                  <c:v>6.4956656566899085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F8F-4912-920D-A4A6432FFD65}"/>
            </c:ext>
          </c:extLst>
        </c:ser>
        <c:ser>
          <c:idx val="3"/>
          <c:order val="3"/>
          <c:tx>
            <c:strRef>
              <c:f>'П-3'!$A$21</c:f>
              <c:strCache>
                <c:ptCount val="1"/>
                <c:pt idx="0">
                  <c:v>российские акции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'П-3'!$C$21:$C$22</c:f>
              <c:numCache>
                <c:formatCode>0</c:formatCode>
                <c:ptCount val="2"/>
                <c:pt idx="0">
                  <c:v>41.441365851857846</c:v>
                </c:pt>
                <c:pt idx="1">
                  <c:v>37.19894888273803</c:v>
                </c:pt>
              </c:numCache>
            </c:numRef>
          </c:xVal>
          <c:yVal>
            <c:numRef>
              <c:f>'П-3'!$B$21:$B$22</c:f>
              <c:numCache>
                <c:formatCode>0</c:formatCode>
                <c:ptCount val="2"/>
                <c:pt idx="0">
                  <c:v>-52.378085490668248</c:v>
                </c:pt>
                <c:pt idx="1">
                  <c:v>-51.897989734816072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F8F-4912-920D-A4A6432FFD65}"/>
            </c:ext>
          </c:extLst>
        </c:ser>
        <c:ser>
          <c:idx val="4"/>
          <c:order val="4"/>
          <c:tx>
            <c:strRef>
              <c:f>'П-3'!$A$23</c:f>
              <c:strCache>
                <c:ptCount val="1"/>
                <c:pt idx="0">
                  <c:v>структурные продукты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85000"/>
                </a:schemeClr>
              </a:solidFill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xVal>
            <c:numRef>
              <c:f>'П-3'!$C$23:$C$35</c:f>
              <c:numCache>
                <c:formatCode>0</c:formatCode>
                <c:ptCount val="13"/>
                <c:pt idx="0">
                  <c:v>6.3472439118342372</c:v>
                </c:pt>
                <c:pt idx="1">
                  <c:v>41.171748031800277</c:v>
                </c:pt>
                <c:pt idx="2">
                  <c:v>36.799657004970065</c:v>
                </c:pt>
                <c:pt idx="3">
                  <c:v>5.2936579012497464</c:v>
                </c:pt>
                <c:pt idx="4">
                  <c:v>36.482557036172587</c:v>
                </c:pt>
                <c:pt idx="5">
                  <c:v>42.634198417208182</c:v>
                </c:pt>
                <c:pt idx="6">
                  <c:v>13.089166582261141</c:v>
                </c:pt>
                <c:pt idx="7">
                  <c:v>4.2500513365883421</c:v>
                </c:pt>
                <c:pt idx="8">
                  <c:v>42.886857039436805</c:v>
                </c:pt>
                <c:pt idx="9">
                  <c:v>13.049518277420329</c:v>
                </c:pt>
                <c:pt idx="10">
                  <c:v>4.5752218028697316</c:v>
                </c:pt>
                <c:pt idx="11">
                  <c:v>31.02634185365789</c:v>
                </c:pt>
                <c:pt idx="12">
                  <c:v>27.012996926605492</c:v>
                </c:pt>
              </c:numCache>
            </c:numRef>
          </c:xVal>
          <c:yVal>
            <c:numRef>
              <c:f>'П-3'!$B$23:$B$35</c:f>
              <c:numCache>
                <c:formatCode>0</c:formatCode>
                <c:ptCount val="13"/>
                <c:pt idx="0">
                  <c:v>-12.16669327798181</c:v>
                </c:pt>
                <c:pt idx="1">
                  <c:v>-23.276991326490659</c:v>
                </c:pt>
                <c:pt idx="2">
                  <c:v>-46.435008616974613</c:v>
                </c:pt>
                <c:pt idx="3">
                  <c:v>6.6020892395821429</c:v>
                </c:pt>
                <c:pt idx="4">
                  <c:v>-22.789054005074259</c:v>
                </c:pt>
                <c:pt idx="5">
                  <c:v>-34.048629872636049</c:v>
                </c:pt>
                <c:pt idx="6">
                  <c:v>-14.077812726120776</c:v>
                </c:pt>
                <c:pt idx="7">
                  <c:v>21.829770594873921</c:v>
                </c:pt>
                <c:pt idx="8">
                  <c:v>-3.2626742029783662</c:v>
                </c:pt>
                <c:pt idx="9">
                  <c:v>-11.82369619213115</c:v>
                </c:pt>
                <c:pt idx="10">
                  <c:v>16.473260567820923</c:v>
                </c:pt>
                <c:pt idx="11">
                  <c:v>-60.193388081814938</c:v>
                </c:pt>
                <c:pt idx="12">
                  <c:v>6.7226190557120313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F8F-4912-920D-A4A6432FFD65}"/>
            </c:ext>
          </c:extLst>
        </c:ser>
        <c:ser>
          <c:idx val="5"/>
          <c:order val="5"/>
          <c:tx>
            <c:strRef>
              <c:f>'П-3'!$A$36</c:f>
              <c:strCache>
                <c:ptCount val="1"/>
                <c:pt idx="0">
                  <c:v>индекс гособлигаций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'П-3'!$C$36</c:f>
              <c:numCache>
                <c:formatCode>0</c:formatCode>
                <c:ptCount val="1"/>
                <c:pt idx="0">
                  <c:v>22.772798253396314</c:v>
                </c:pt>
              </c:numCache>
            </c:numRef>
          </c:xVal>
          <c:yVal>
            <c:numRef>
              <c:f>'П-3'!$B$36</c:f>
              <c:numCache>
                <c:formatCode>0</c:formatCode>
                <c:ptCount val="1"/>
                <c:pt idx="0">
                  <c:v>-4.7367555116814781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F8F-4912-920D-A4A6432FFD65}"/>
            </c:ext>
          </c:extLst>
        </c:ser>
        <c:ser>
          <c:idx val="6"/>
          <c:order val="6"/>
          <c:tx>
            <c:strRef>
              <c:f>'П-3'!$A$37</c:f>
              <c:strCache>
                <c:ptCount val="1"/>
                <c:pt idx="0">
                  <c:v>индекс корпоративных облигаций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'П-3'!$C$37</c:f>
              <c:numCache>
                <c:formatCode>0</c:formatCode>
                <c:ptCount val="1"/>
                <c:pt idx="0">
                  <c:v>12.22324142116039</c:v>
                </c:pt>
              </c:numCache>
            </c:numRef>
          </c:xVal>
          <c:yVal>
            <c:numRef>
              <c:f>'П-3'!$B$37</c:f>
              <c:numCache>
                <c:formatCode>0</c:formatCode>
                <c:ptCount val="1"/>
                <c:pt idx="0">
                  <c:v>2.4434290687554316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F8F-4912-920D-A4A6432FFD65}"/>
            </c:ext>
          </c:extLst>
        </c:ser>
        <c:ser>
          <c:idx val="7"/>
          <c:order val="7"/>
          <c:tx>
            <c:strRef>
              <c:f>'П-3'!$A$38</c:f>
              <c:strCache>
                <c:ptCount val="1"/>
                <c:pt idx="0">
                  <c:v>индекс полной доходности акций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'П-3'!$C$38</c:f>
              <c:numCache>
                <c:formatCode>0</c:formatCode>
                <c:ptCount val="1"/>
                <c:pt idx="0">
                  <c:v>37.87398841754711</c:v>
                </c:pt>
              </c:numCache>
            </c:numRef>
          </c:xVal>
          <c:yVal>
            <c:numRef>
              <c:f>'П-3'!$B$38</c:f>
              <c:numCache>
                <c:formatCode>0</c:formatCode>
                <c:ptCount val="1"/>
                <c:pt idx="0">
                  <c:v>-50.503748737722653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F8F-4912-920D-A4A6432FFD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2833968"/>
        <c:axId val="622839064"/>
      </c:scatterChart>
      <c:valAx>
        <c:axId val="622833968"/>
        <c:scaling>
          <c:orientation val="minMax"/>
          <c:max val="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Dot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ru-RU" sz="700">
                    <a:latin typeface="Arial" panose="020B0604020202020204" pitchFamily="34" charset="0"/>
                    <a:cs typeface="Arial" panose="020B0604020202020204" pitchFamily="34" charset="0"/>
                  </a:rPr>
                  <a:t>риск,</a:t>
                </a:r>
                <a:r>
                  <a:rPr lang="ru-RU" sz="7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%</a:t>
                </a:r>
                <a:endParaRPr lang="ru-RU" sz="7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48948758169934642"/>
              <c:y val="0.77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ru-RU"/>
            </a:p>
          </c:txPr>
        </c:title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2839064"/>
        <c:crosses val="autoZero"/>
        <c:crossBetween val="midCat"/>
      </c:valAx>
      <c:valAx>
        <c:axId val="622839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dash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ru-RU" sz="700">
                    <a:latin typeface="Arial" panose="020B0604020202020204" pitchFamily="34" charset="0"/>
                    <a:cs typeface="Arial" panose="020B0604020202020204" pitchFamily="34" charset="0"/>
                  </a:rPr>
                  <a:t>доходность,</a:t>
                </a:r>
                <a:r>
                  <a:rPr lang="ru-RU" sz="7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%</a:t>
                </a:r>
              </a:p>
            </c:rich>
          </c:tx>
          <c:layout>
            <c:manualLayout>
              <c:xMode val="edge"/>
              <c:yMode val="edge"/>
              <c:x val="8.3006535947712425E-3"/>
              <c:y val="0.273421180555555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ru-RU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2833968"/>
        <c:crossesAt val="0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4.8281045751633993E-3"/>
          <c:y val="0.84009930555555534"/>
          <c:w val="0.9807990196078431"/>
          <c:h val="0.1599006944444444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326830065359476"/>
          <c:y val="4.8506944444444443E-2"/>
          <c:w val="0.78630294117647059"/>
          <c:h val="0.64398597100191646"/>
        </c:manualLayout>
      </c:layout>
      <c:scatterChart>
        <c:scatterStyle val="lineMarker"/>
        <c:varyColors val="0"/>
        <c:ser>
          <c:idx val="1"/>
          <c:order val="0"/>
          <c:tx>
            <c:strRef>
              <c:f>'П-4'!$D$6</c:f>
              <c:strCache>
                <c:ptCount val="1"/>
                <c:pt idx="0">
                  <c:v>ИИС (неквал. инвесторы)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'П-4'!$C$6:$C$13</c:f>
              <c:numCache>
                <c:formatCode>0</c:formatCode>
                <c:ptCount val="8"/>
                <c:pt idx="0">
                  <c:v>14.341656441474388</c:v>
                </c:pt>
                <c:pt idx="1">
                  <c:v>9.1186763742902475</c:v>
                </c:pt>
                <c:pt idx="2">
                  <c:v>0.39967031868324121</c:v>
                </c:pt>
                <c:pt idx="3">
                  <c:v>0.11293602372381209</c:v>
                </c:pt>
                <c:pt idx="4">
                  <c:v>37.19894888273803</c:v>
                </c:pt>
                <c:pt idx="5">
                  <c:v>5.2936579012497464</c:v>
                </c:pt>
                <c:pt idx="6">
                  <c:v>13.089166582261141</c:v>
                </c:pt>
                <c:pt idx="7">
                  <c:v>27.012996926605492</c:v>
                </c:pt>
              </c:numCache>
            </c:numRef>
          </c:xVal>
          <c:yVal>
            <c:numRef>
              <c:f>'П-4'!$B$6:$B$13</c:f>
              <c:numCache>
                <c:formatCode>0</c:formatCode>
                <c:ptCount val="8"/>
                <c:pt idx="0">
                  <c:v>-5.4840244830668077</c:v>
                </c:pt>
                <c:pt idx="1">
                  <c:v>1.9151012442059079</c:v>
                </c:pt>
                <c:pt idx="2">
                  <c:v>4.8749159494519745</c:v>
                </c:pt>
                <c:pt idx="3">
                  <c:v>6.4956656566899085</c:v>
                </c:pt>
                <c:pt idx="4">
                  <c:v>-51.897989734816072</c:v>
                </c:pt>
                <c:pt idx="5">
                  <c:v>6.6020892395821429</c:v>
                </c:pt>
                <c:pt idx="6">
                  <c:v>-14.077812726120776</c:v>
                </c:pt>
                <c:pt idx="7">
                  <c:v>6.7226190557120313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E5-45C7-9CB0-CDBA6805824A}"/>
            </c:ext>
          </c:extLst>
        </c:ser>
        <c:ser>
          <c:idx val="0"/>
          <c:order val="1"/>
          <c:tx>
            <c:strRef>
              <c:f>'П-4'!$D$14</c:f>
              <c:strCache>
                <c:ptCount val="1"/>
                <c:pt idx="0">
                  <c:v>прочие (неквал. инвесторы)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'П-4'!$C$14:$C$24</c:f>
              <c:numCache>
                <c:formatCode>0</c:formatCode>
                <c:ptCount val="11"/>
                <c:pt idx="0">
                  <c:v>38.357058178539987</c:v>
                </c:pt>
                <c:pt idx="1">
                  <c:v>37.399875202205699</c:v>
                </c:pt>
                <c:pt idx="2">
                  <c:v>34.888870876662317</c:v>
                </c:pt>
                <c:pt idx="3">
                  <c:v>34.888697796331478</c:v>
                </c:pt>
                <c:pt idx="4">
                  <c:v>71.749512420241274</c:v>
                </c:pt>
                <c:pt idx="5">
                  <c:v>31.136794879431633</c:v>
                </c:pt>
                <c:pt idx="6">
                  <c:v>143.58148389712611</c:v>
                </c:pt>
                <c:pt idx="7">
                  <c:v>7.949374001948935</c:v>
                </c:pt>
                <c:pt idx="8">
                  <c:v>6.3472439118342372</c:v>
                </c:pt>
                <c:pt idx="9">
                  <c:v>13.049518277420329</c:v>
                </c:pt>
                <c:pt idx="10">
                  <c:v>4.5752218028697316</c:v>
                </c:pt>
              </c:numCache>
            </c:numRef>
          </c:xVal>
          <c:yVal>
            <c:numRef>
              <c:f>'П-4'!$B$14:$B$24</c:f>
              <c:numCache>
                <c:formatCode>0</c:formatCode>
                <c:ptCount val="11"/>
                <c:pt idx="0">
                  <c:v>-22.466997497907158</c:v>
                </c:pt>
                <c:pt idx="1">
                  <c:v>-35.213469404380938</c:v>
                </c:pt>
                <c:pt idx="2">
                  <c:v>-32.18202651825176</c:v>
                </c:pt>
                <c:pt idx="3">
                  <c:v>-32.222855746517844</c:v>
                </c:pt>
                <c:pt idx="4">
                  <c:v>-23.279116537960277</c:v>
                </c:pt>
                <c:pt idx="5">
                  <c:v>-38.661657333238828</c:v>
                </c:pt>
                <c:pt idx="6">
                  <c:v>-40.236756044025014</c:v>
                </c:pt>
                <c:pt idx="7">
                  <c:v>5.3660295708618744</c:v>
                </c:pt>
                <c:pt idx="8">
                  <c:v>-12.16669327798181</c:v>
                </c:pt>
                <c:pt idx="9">
                  <c:v>-11.82369619213115</c:v>
                </c:pt>
                <c:pt idx="10">
                  <c:v>16.473260567820923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E5-45C7-9CB0-CDBA6805824A}"/>
            </c:ext>
          </c:extLst>
        </c:ser>
        <c:ser>
          <c:idx val="2"/>
          <c:order val="2"/>
          <c:tx>
            <c:strRef>
              <c:f>'П-4'!$D$25</c:f>
              <c:strCache>
                <c:ptCount val="1"/>
                <c:pt idx="0">
                  <c:v>прочие (квал. инвесторы)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xVal>
            <c:numRef>
              <c:f>'П-4'!$C$25:$C$35</c:f>
              <c:numCache>
                <c:formatCode>0</c:formatCode>
                <c:ptCount val="11"/>
                <c:pt idx="0">
                  <c:v>52.505141656835278</c:v>
                </c:pt>
                <c:pt idx="1">
                  <c:v>34.362226440732677</c:v>
                </c:pt>
                <c:pt idx="2">
                  <c:v>38.884568558845693</c:v>
                </c:pt>
                <c:pt idx="3">
                  <c:v>41.441365851857846</c:v>
                </c:pt>
                <c:pt idx="4">
                  <c:v>41.171748031800277</c:v>
                </c:pt>
                <c:pt idx="5">
                  <c:v>36.799657004970065</c:v>
                </c:pt>
                <c:pt idx="6">
                  <c:v>36.482557036172587</c:v>
                </c:pt>
                <c:pt idx="7">
                  <c:v>42.634198417208182</c:v>
                </c:pt>
                <c:pt idx="8">
                  <c:v>4.2500513365883421</c:v>
                </c:pt>
                <c:pt idx="9">
                  <c:v>42.886857039436805</c:v>
                </c:pt>
                <c:pt idx="10">
                  <c:v>31.02634185365789</c:v>
                </c:pt>
              </c:numCache>
            </c:numRef>
          </c:xVal>
          <c:yVal>
            <c:numRef>
              <c:f>'П-4'!$B$25:$B$35</c:f>
              <c:numCache>
                <c:formatCode>0</c:formatCode>
                <c:ptCount val="11"/>
                <c:pt idx="0">
                  <c:v>-36.707244447192565</c:v>
                </c:pt>
                <c:pt idx="1">
                  <c:v>-45.787799365619563</c:v>
                </c:pt>
                <c:pt idx="2">
                  <c:v>-24.751544453397813</c:v>
                </c:pt>
                <c:pt idx="3">
                  <c:v>-52.378085490668248</c:v>
                </c:pt>
                <c:pt idx="4">
                  <c:v>-23.276991326490659</c:v>
                </c:pt>
                <c:pt idx="5">
                  <c:v>-46.435008616974613</c:v>
                </c:pt>
                <c:pt idx="6">
                  <c:v>-22.789054005074259</c:v>
                </c:pt>
                <c:pt idx="7">
                  <c:v>-34.048629872636049</c:v>
                </c:pt>
                <c:pt idx="8">
                  <c:v>21.829770594873921</c:v>
                </c:pt>
                <c:pt idx="9">
                  <c:v>-3.2626742029783662</c:v>
                </c:pt>
                <c:pt idx="10">
                  <c:v>-60.193388081814938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BE5-45C7-9CB0-CDBA680582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2831616"/>
        <c:axId val="622834360"/>
      </c:scatterChart>
      <c:valAx>
        <c:axId val="622831616"/>
        <c:scaling>
          <c:orientation val="minMax"/>
          <c:max val="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Dot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ru-RU" sz="700">
                    <a:latin typeface="Arial" panose="020B0604020202020204" pitchFamily="34" charset="0"/>
                    <a:cs typeface="Arial" panose="020B0604020202020204" pitchFamily="34" charset="0"/>
                  </a:rPr>
                  <a:t>риск,</a:t>
                </a:r>
                <a:r>
                  <a:rPr lang="ru-RU" sz="7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%</a:t>
                </a:r>
                <a:endParaRPr lang="ru-RU" sz="7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48948758169934642"/>
              <c:y val="0.7681502150376460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ru-RU"/>
            </a:p>
          </c:txPr>
        </c:title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2834360"/>
        <c:crosses val="autoZero"/>
        <c:crossBetween val="midCat"/>
      </c:valAx>
      <c:valAx>
        <c:axId val="622834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dash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ru-RU" sz="700">
                    <a:latin typeface="Arial" panose="020B0604020202020204" pitchFamily="34" charset="0"/>
                    <a:cs typeface="Arial" panose="020B0604020202020204" pitchFamily="34" charset="0"/>
                  </a:rPr>
                  <a:t>доходность,</a:t>
                </a:r>
                <a:r>
                  <a:rPr lang="ru-RU" sz="7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%</a:t>
                </a:r>
              </a:p>
            </c:rich>
          </c:tx>
          <c:layout>
            <c:manualLayout>
              <c:xMode val="edge"/>
              <c:yMode val="edge"/>
              <c:x val="8.3006535947712425E-3"/>
              <c:y val="0.273421180555555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ru-RU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2831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8782352941176473E-2"/>
          <c:y val="0.83882344433597278"/>
          <c:w val="0.88950457516339854"/>
          <c:h val="0.1611765556640271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445770891541798E-2"/>
          <c:y val="5.1400554097404488E-2"/>
          <c:w val="0.87907614379084964"/>
          <c:h val="0.5096895833333333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'П-5'!$B$31</c:f>
              <c:strCache>
                <c:ptCount val="1"/>
                <c:pt idx="0">
                  <c:v>Денежные средства и депозиты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'П-5'!$C$5:$N$6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'П-5'!$C$31:$N$31</c:f>
              <c:numCache>
                <c:formatCode>0</c:formatCode>
                <c:ptCount val="12"/>
                <c:pt idx="0">
                  <c:v>18.837353023677903</c:v>
                </c:pt>
                <c:pt idx="1">
                  <c:v>17.241317056688398</c:v>
                </c:pt>
                <c:pt idx="2">
                  <c:v>15.418097329436305</c:v>
                </c:pt>
                <c:pt idx="3">
                  <c:v>14.688887774440937</c:v>
                </c:pt>
                <c:pt idx="4">
                  <c:v>21.907126536831502</c:v>
                </c:pt>
                <c:pt idx="5">
                  <c:v>15.498106269167245</c:v>
                </c:pt>
                <c:pt idx="6">
                  <c:v>13.861794689784151</c:v>
                </c:pt>
                <c:pt idx="7">
                  <c:v>13.243455464885475</c:v>
                </c:pt>
                <c:pt idx="8">
                  <c:v>17.588287157990081</c:v>
                </c:pt>
                <c:pt idx="9">
                  <c:v>16.147854615456978</c:v>
                </c:pt>
                <c:pt idx="10">
                  <c:v>15.069923446834247</c:v>
                </c:pt>
                <c:pt idx="11">
                  <c:v>16.432776752545582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FFB-42BD-AFD0-AB80B60BC987}"/>
            </c:ext>
          </c:extLst>
        </c:ser>
        <c:ser>
          <c:idx val="1"/>
          <c:order val="1"/>
          <c:tx>
            <c:strRef>
              <c:f>'П-5'!$B$32</c:f>
              <c:strCache>
                <c:ptCount val="1"/>
                <c:pt idx="0">
                  <c:v>Госуд. и муниц. облигации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'П-5'!$C$5:$N$6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'П-5'!$C$32:$N$32</c:f>
              <c:numCache>
                <c:formatCode>0</c:formatCode>
                <c:ptCount val="12"/>
                <c:pt idx="0">
                  <c:v>15.964434063609279</c:v>
                </c:pt>
                <c:pt idx="1">
                  <c:v>14.408200825753543</c:v>
                </c:pt>
                <c:pt idx="2">
                  <c:v>11.53011075450342</c:v>
                </c:pt>
                <c:pt idx="3">
                  <c:v>9.733695250797286</c:v>
                </c:pt>
                <c:pt idx="4">
                  <c:v>7.9392124484584912</c:v>
                </c:pt>
                <c:pt idx="5">
                  <c:v>7.3044282715052269</c:v>
                </c:pt>
                <c:pt idx="6">
                  <c:v>6.3872212490221498</c:v>
                </c:pt>
                <c:pt idx="7">
                  <c:v>5.8417206011835452</c:v>
                </c:pt>
                <c:pt idx="8">
                  <c:v>5.3924551121339643</c:v>
                </c:pt>
                <c:pt idx="9">
                  <c:v>7.3834605986576483</c:v>
                </c:pt>
                <c:pt idx="10">
                  <c:v>9.4538091435359117</c:v>
                </c:pt>
                <c:pt idx="11">
                  <c:v>8.9577594035065857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FFB-42BD-AFD0-AB80B60BC987}"/>
            </c:ext>
          </c:extLst>
        </c:ser>
        <c:ser>
          <c:idx val="2"/>
          <c:order val="2"/>
          <c:tx>
            <c:strRef>
              <c:f>'П-5'!$B$33</c:f>
              <c:strCache>
                <c:ptCount val="1"/>
                <c:pt idx="0">
                  <c:v>Облигации резидентов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'П-5'!$C$5:$N$6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'П-5'!$C$33:$N$33</c:f>
              <c:numCache>
                <c:formatCode>0</c:formatCode>
                <c:ptCount val="12"/>
                <c:pt idx="0">
                  <c:v>23.678714708058905</c:v>
                </c:pt>
                <c:pt idx="1">
                  <c:v>24.188253480061721</c:v>
                </c:pt>
                <c:pt idx="2">
                  <c:v>22.416258391656608</c:v>
                </c:pt>
                <c:pt idx="3">
                  <c:v>21.803250630251828</c:v>
                </c:pt>
                <c:pt idx="4">
                  <c:v>18.843923151619265</c:v>
                </c:pt>
                <c:pt idx="5">
                  <c:v>17.931947580150666</c:v>
                </c:pt>
                <c:pt idx="6">
                  <c:v>16.762277763362938</c:v>
                </c:pt>
                <c:pt idx="7">
                  <c:v>16.982156508483609</c:v>
                </c:pt>
                <c:pt idx="8">
                  <c:v>15.585699664010097</c:v>
                </c:pt>
                <c:pt idx="9">
                  <c:v>13.862417834312291</c:v>
                </c:pt>
                <c:pt idx="10">
                  <c:v>17.919081005659692</c:v>
                </c:pt>
                <c:pt idx="11">
                  <c:v>19.06912095554862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6FFB-42BD-AFD0-AB80B60BC987}"/>
            </c:ext>
          </c:extLst>
        </c:ser>
        <c:ser>
          <c:idx val="3"/>
          <c:order val="3"/>
          <c:tx>
            <c:strRef>
              <c:f>'П-5'!$B$34</c:f>
              <c:strCache>
                <c:ptCount val="1"/>
                <c:pt idx="0">
                  <c:v>Облигации иностранных эмитентов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'П-5'!$C$5:$N$6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'П-5'!$C$34:$N$34</c:f>
              <c:numCache>
                <c:formatCode>0</c:formatCode>
                <c:ptCount val="12"/>
                <c:pt idx="0">
                  <c:v>2.0270907117553567</c:v>
                </c:pt>
                <c:pt idx="1">
                  <c:v>1.9166384677275736</c:v>
                </c:pt>
                <c:pt idx="2">
                  <c:v>1.9625202670212414</c:v>
                </c:pt>
                <c:pt idx="3">
                  <c:v>2.059028649599643</c:v>
                </c:pt>
                <c:pt idx="4">
                  <c:v>1.787654113825994</c:v>
                </c:pt>
                <c:pt idx="5">
                  <c:v>2.1526411530283447</c:v>
                </c:pt>
                <c:pt idx="6">
                  <c:v>1.9540451224941346</c:v>
                </c:pt>
                <c:pt idx="7">
                  <c:v>1.7747033580103655</c:v>
                </c:pt>
                <c:pt idx="8">
                  <c:v>1.5452511237847455</c:v>
                </c:pt>
                <c:pt idx="9">
                  <c:v>1.5347057703478943</c:v>
                </c:pt>
                <c:pt idx="10">
                  <c:v>1.3770546301047657</c:v>
                </c:pt>
                <c:pt idx="11">
                  <c:v>0.89209593866139314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6FFB-42BD-AFD0-AB80B60BC987}"/>
            </c:ext>
          </c:extLst>
        </c:ser>
        <c:ser>
          <c:idx val="4"/>
          <c:order val="4"/>
          <c:tx>
            <c:strRef>
              <c:f>'П-5'!$B$35</c:f>
              <c:strCache>
                <c:ptCount val="1"/>
                <c:pt idx="0">
                  <c:v>Российские акции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'П-5'!$C$5:$N$6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'П-5'!$C$35:$N$35</c:f>
              <c:numCache>
                <c:formatCode>0</c:formatCode>
                <c:ptCount val="12"/>
                <c:pt idx="0">
                  <c:v>29.040496870548544</c:v>
                </c:pt>
                <c:pt idx="1">
                  <c:v>29.789302884234083</c:v>
                </c:pt>
                <c:pt idx="2">
                  <c:v>33.014251439056494</c:v>
                </c:pt>
                <c:pt idx="3">
                  <c:v>32.152822113197935</c:v>
                </c:pt>
                <c:pt idx="4">
                  <c:v>27.226453276420877</c:v>
                </c:pt>
                <c:pt idx="5">
                  <c:v>27.713830572182253</c:v>
                </c:pt>
                <c:pt idx="6">
                  <c:v>29.514509178794107</c:v>
                </c:pt>
                <c:pt idx="7">
                  <c:v>32.274420476629821</c:v>
                </c:pt>
                <c:pt idx="8">
                  <c:v>31.518982636713211</c:v>
                </c:pt>
                <c:pt idx="9">
                  <c:v>31.044165753753063</c:v>
                </c:pt>
                <c:pt idx="10">
                  <c:v>34.745821378554773</c:v>
                </c:pt>
                <c:pt idx="11">
                  <c:v>31.093536894761247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6FFB-42BD-AFD0-AB80B60BC987}"/>
            </c:ext>
          </c:extLst>
        </c:ser>
        <c:ser>
          <c:idx val="5"/>
          <c:order val="5"/>
          <c:tx>
            <c:strRef>
              <c:f>'П-5'!$B$36</c:f>
              <c:strCache>
                <c:ptCount val="1"/>
                <c:pt idx="0">
                  <c:v>Иностранные акции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'П-5'!$C$5:$N$6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'П-5'!$C$36:$N$36</c:f>
              <c:numCache>
                <c:formatCode>0</c:formatCode>
                <c:ptCount val="12"/>
                <c:pt idx="0">
                  <c:v>3.1778960598025026</c:v>
                </c:pt>
                <c:pt idx="1">
                  <c:v>4.1089944593362997</c:v>
                </c:pt>
                <c:pt idx="2">
                  <c:v>6.0677109729855916</c:v>
                </c:pt>
                <c:pt idx="3">
                  <c:v>8.2244647420928914</c:v>
                </c:pt>
                <c:pt idx="4">
                  <c:v>8.7987250520104379</c:v>
                </c:pt>
                <c:pt idx="5">
                  <c:v>12.226091814281332</c:v>
                </c:pt>
                <c:pt idx="6">
                  <c:v>12.005500098780404</c:v>
                </c:pt>
                <c:pt idx="7">
                  <c:v>12.054734244465392</c:v>
                </c:pt>
                <c:pt idx="8">
                  <c:v>11.697643318236778</c:v>
                </c:pt>
                <c:pt idx="9">
                  <c:v>11.803770637800923</c:v>
                </c:pt>
                <c:pt idx="10">
                  <c:v>6.9431153225679179</c:v>
                </c:pt>
                <c:pt idx="11">
                  <c:v>7.728637750052826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6FFB-42BD-AFD0-AB80B60BC987}"/>
            </c:ext>
          </c:extLst>
        </c:ser>
        <c:ser>
          <c:idx val="6"/>
          <c:order val="6"/>
          <c:tx>
            <c:strRef>
              <c:f>'П-5'!$B$37</c:f>
              <c:strCache>
                <c:ptCount val="1"/>
                <c:pt idx="0">
                  <c:v>Депозитарные расписки</c:v>
                </c:pt>
              </c:strCache>
            </c:strRef>
          </c:tx>
          <c:invertIfNegative val="0"/>
          <c:dLbls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20F1-45E2-9925-C84CD7D86A7F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20F1-45E2-9925-C84CD7D86A7F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20F1-45E2-9925-C84CD7D86A7F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20F1-45E2-9925-C84CD7D86A7F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CE5A-49B9-9167-3738514C7F5A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CE5A-49B9-9167-3738514C7F5A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'П-5'!$C$5:$N$6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'П-5'!$C$37:$N$37</c:f>
              <c:numCache>
                <c:formatCode>0</c:formatCode>
                <c:ptCount val="12"/>
                <c:pt idx="0">
                  <c:v>0.84273642563136952</c:v>
                </c:pt>
                <c:pt idx="1">
                  <c:v>1.0194228320270553</c:v>
                </c:pt>
                <c:pt idx="2">
                  <c:v>1.3220522085172222</c:v>
                </c:pt>
                <c:pt idx="3">
                  <c:v>1.9246833066342381</c:v>
                </c:pt>
                <c:pt idx="4">
                  <c:v>3.2752737940497774</c:v>
                </c:pt>
                <c:pt idx="5">
                  <c:v>4.2088636889001556</c:v>
                </c:pt>
                <c:pt idx="6">
                  <c:v>5.2192552053314554</c:v>
                </c:pt>
                <c:pt idx="7">
                  <c:v>5.2654357518022028</c:v>
                </c:pt>
                <c:pt idx="8">
                  <c:v>4.6368409618374979</c:v>
                </c:pt>
                <c:pt idx="9">
                  <c:v>4.308755865981766</c:v>
                </c:pt>
                <c:pt idx="10">
                  <c:v>2.9652265747551758</c:v>
                </c:pt>
                <c:pt idx="11">
                  <c:v>3.0349664827443594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E5A-49B9-9167-3738514C7F5A}"/>
            </c:ext>
          </c:extLst>
        </c:ser>
        <c:ser>
          <c:idx val="7"/>
          <c:order val="7"/>
          <c:tx>
            <c:strRef>
              <c:f>'П-5'!$B$38</c:f>
              <c:strCache>
                <c:ptCount val="1"/>
                <c:pt idx="0">
                  <c:v>Паи, ETF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'П-5'!$C$5:$N$6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'П-5'!$C$38:$N$38</c:f>
              <c:numCache>
                <c:formatCode>0</c:formatCode>
                <c:ptCount val="12"/>
                <c:pt idx="0">
                  <c:v>6.3978740914059422</c:v>
                </c:pt>
                <c:pt idx="1">
                  <c:v>7.2896823285262746</c:v>
                </c:pt>
                <c:pt idx="2">
                  <c:v>8.2372936723867944</c:v>
                </c:pt>
                <c:pt idx="3">
                  <c:v>9.3687705111156809</c:v>
                </c:pt>
                <c:pt idx="4">
                  <c:v>10.158877799222248</c:v>
                </c:pt>
                <c:pt idx="5">
                  <c:v>12.933253695714587</c:v>
                </c:pt>
                <c:pt idx="6">
                  <c:v>14.262110560652477</c:v>
                </c:pt>
                <c:pt idx="7">
                  <c:v>12.528866794292645</c:v>
                </c:pt>
                <c:pt idx="8">
                  <c:v>11.887156540464243</c:v>
                </c:pt>
                <c:pt idx="9">
                  <c:v>13.804769612191444</c:v>
                </c:pt>
                <c:pt idx="10">
                  <c:v>11.408739359918982</c:v>
                </c:pt>
                <c:pt idx="11">
                  <c:v>12.550107370638075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E5A-49B9-9167-3738514C7F5A}"/>
            </c:ext>
          </c:extLst>
        </c:ser>
        <c:ser>
          <c:idx val="8"/>
          <c:order val="8"/>
          <c:tx>
            <c:strRef>
              <c:f>'П-5'!$B$39</c:f>
              <c:strCache>
                <c:ptCount val="1"/>
                <c:pt idx="0">
                  <c:v>Прочее</c:v>
                </c:pt>
              </c:strCache>
            </c:strRef>
          </c:tx>
          <c:invertIfNegative val="0"/>
          <c:cat>
            <c:multiLvlStrRef>
              <c:f>'П-5'!$C$5:$N$6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'П-5'!$C$39:$N$39</c:f>
              <c:numCache>
                <c:formatCode>0</c:formatCode>
                <c:ptCount val="12"/>
                <c:pt idx="0">
                  <c:v>3.340404551018613E-2</c:v>
                </c:pt>
                <c:pt idx="1">
                  <c:v>3.8187665645030781E-2</c:v>
                </c:pt>
                <c:pt idx="2">
                  <c:v>3.1704964436336643E-2</c:v>
                </c:pt>
                <c:pt idx="3">
                  <c:v>4.4397021869565415E-2</c:v>
                </c:pt>
                <c:pt idx="4">
                  <c:v>6.2753827561389239E-2</c:v>
                </c:pt>
                <c:pt idx="5">
                  <c:v>3.0836955070192993E-2</c:v>
                </c:pt>
                <c:pt idx="6">
                  <c:v>3.3286131778186734E-2</c:v>
                </c:pt>
                <c:pt idx="7">
                  <c:v>3.4506800246918268E-2</c:v>
                </c:pt>
                <c:pt idx="8">
                  <c:v>0.14768348482937957</c:v>
                </c:pt>
                <c:pt idx="9">
                  <c:v>0.11009931149800695</c:v>
                </c:pt>
                <c:pt idx="10">
                  <c:v>0.1172291380685469</c:v>
                </c:pt>
                <c:pt idx="11">
                  <c:v>0.24099845154130894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CE5A-49B9-9167-3738514C7F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622833576"/>
        <c:axId val="622838280"/>
      </c:barChart>
      <c:catAx>
        <c:axId val="622833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6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622838280"/>
        <c:crosses val="autoZero"/>
        <c:auto val="0"/>
        <c:lblAlgn val="ctr"/>
        <c:lblOffset val="100"/>
        <c:noMultiLvlLbl val="0"/>
      </c:catAx>
      <c:valAx>
        <c:axId val="622838280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Dot"/>
            </a:ln>
          </c:spPr>
        </c:majorGridlines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622833576"/>
        <c:crosses val="autoZero"/>
        <c:crossBetween val="between"/>
        <c:majorUnit val="20"/>
      </c:valAx>
    </c:plotArea>
    <c:legend>
      <c:legendPos val="b"/>
      <c:layout>
        <c:manualLayout>
          <c:xMode val="edge"/>
          <c:yMode val="edge"/>
          <c:x val="3.3570950468540833E-2"/>
          <c:y val="0.69018750000000006"/>
          <c:w val="0.93667670682730919"/>
          <c:h val="0.30981249999999999"/>
        </c:manualLayout>
      </c:layout>
      <c:overlay val="0"/>
      <c:txPr>
        <a:bodyPr/>
        <a:lstStyle/>
        <a:p>
          <a:pPr>
            <a:defRPr sz="6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445770891541798E-2"/>
          <c:y val="5.1400554097404488E-2"/>
          <c:w val="0.87907614379084964"/>
          <c:h val="0.5096895833333333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'П-6'!$B$31</c:f>
              <c:strCache>
                <c:ptCount val="1"/>
                <c:pt idx="0">
                  <c:v>Денежные средства и депозиты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'П-6'!$C$5:$N$6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'П-6'!$C$31:$N$31</c:f>
              <c:numCache>
                <c:formatCode>0</c:formatCode>
                <c:ptCount val="12"/>
                <c:pt idx="0">
                  <c:v>9.7945808814618314</c:v>
                </c:pt>
                <c:pt idx="1">
                  <c:v>5.198789359721566</c:v>
                </c:pt>
                <c:pt idx="2">
                  <c:v>2.90624713694248</c:v>
                </c:pt>
                <c:pt idx="3">
                  <c:v>7.076530722065753</c:v>
                </c:pt>
                <c:pt idx="4">
                  <c:v>6.6959930228139095</c:v>
                </c:pt>
                <c:pt idx="5">
                  <c:v>4.8427543798711508</c:v>
                </c:pt>
                <c:pt idx="6">
                  <c:v>3.0611971173141068</c:v>
                </c:pt>
                <c:pt idx="7">
                  <c:v>4.5393597891059905</c:v>
                </c:pt>
                <c:pt idx="8">
                  <c:v>5.4223597351848714</c:v>
                </c:pt>
                <c:pt idx="9">
                  <c:v>2.7197810889559508</c:v>
                </c:pt>
                <c:pt idx="10">
                  <c:v>2.4300955931354848</c:v>
                </c:pt>
                <c:pt idx="11">
                  <c:v>3.5420180786205022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FFB-42BD-AFD0-AB80B60BC987}"/>
            </c:ext>
          </c:extLst>
        </c:ser>
        <c:ser>
          <c:idx val="1"/>
          <c:order val="1"/>
          <c:tx>
            <c:strRef>
              <c:f>'П-6'!$B$32</c:f>
              <c:strCache>
                <c:ptCount val="1"/>
                <c:pt idx="0">
                  <c:v>Госуд. и муниц. облигации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'П-6'!$C$5:$N$6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'П-6'!$C$32:$N$32</c:f>
              <c:numCache>
                <c:formatCode>0</c:formatCode>
                <c:ptCount val="12"/>
                <c:pt idx="0">
                  <c:v>11.614418568789594</c:v>
                </c:pt>
                <c:pt idx="1">
                  <c:v>12.081806521445602</c:v>
                </c:pt>
                <c:pt idx="2">
                  <c:v>12.253050064527432</c:v>
                </c:pt>
                <c:pt idx="3">
                  <c:v>10.40114108885431</c:v>
                </c:pt>
                <c:pt idx="4">
                  <c:v>9.2173621517763937</c:v>
                </c:pt>
                <c:pt idx="5">
                  <c:v>8.0583990752433845</c:v>
                </c:pt>
                <c:pt idx="6">
                  <c:v>7.3925315247976577</c:v>
                </c:pt>
                <c:pt idx="7">
                  <c:v>5.27901279830993</c:v>
                </c:pt>
                <c:pt idx="8">
                  <c:v>4.7967784586184532</c:v>
                </c:pt>
                <c:pt idx="9">
                  <c:v>5.9105851708773649</c:v>
                </c:pt>
                <c:pt idx="10">
                  <c:v>6.4504486129859302</c:v>
                </c:pt>
                <c:pt idx="11">
                  <c:v>5.5176907940399964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FFB-42BD-AFD0-AB80B60BC987}"/>
            </c:ext>
          </c:extLst>
        </c:ser>
        <c:ser>
          <c:idx val="2"/>
          <c:order val="2"/>
          <c:tx>
            <c:strRef>
              <c:f>'П-6'!$B$33</c:f>
              <c:strCache>
                <c:ptCount val="1"/>
                <c:pt idx="0">
                  <c:v>Облигации резидентов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'П-6'!$C$5:$N$6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'П-6'!$C$33:$N$33</c:f>
              <c:numCache>
                <c:formatCode>0</c:formatCode>
                <c:ptCount val="12"/>
                <c:pt idx="0">
                  <c:v>12.273751997700527</c:v>
                </c:pt>
                <c:pt idx="1">
                  <c:v>17.84295702094612</c:v>
                </c:pt>
                <c:pt idx="2">
                  <c:v>18.648684055769536</c:v>
                </c:pt>
                <c:pt idx="3">
                  <c:v>20.114886614339728</c:v>
                </c:pt>
                <c:pt idx="4">
                  <c:v>18.188115818125205</c:v>
                </c:pt>
                <c:pt idx="5">
                  <c:v>17.482822771846042</c:v>
                </c:pt>
                <c:pt idx="6">
                  <c:v>16.591063583416112</c:v>
                </c:pt>
                <c:pt idx="7">
                  <c:v>15.018741020820961</c:v>
                </c:pt>
                <c:pt idx="8">
                  <c:v>12.887303420416121</c:v>
                </c:pt>
                <c:pt idx="9">
                  <c:v>13.530575444331777</c:v>
                </c:pt>
                <c:pt idx="10">
                  <c:v>13.483132192619824</c:v>
                </c:pt>
                <c:pt idx="11">
                  <c:v>14.272606247195727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6FFB-42BD-AFD0-AB80B60BC987}"/>
            </c:ext>
          </c:extLst>
        </c:ser>
        <c:ser>
          <c:idx val="3"/>
          <c:order val="3"/>
          <c:tx>
            <c:strRef>
              <c:f>'П-6'!$B$34</c:f>
              <c:strCache>
                <c:ptCount val="1"/>
                <c:pt idx="0">
                  <c:v>Облигации иностранных эмитентов</c:v>
                </c:pt>
              </c:strCache>
            </c:strRef>
          </c:tx>
          <c:invertIfNegative val="0"/>
          <c:cat>
            <c:multiLvlStrRef>
              <c:f>'П-6'!$C$5:$N$6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'П-6'!$C$34:$N$34</c:f>
              <c:numCache>
                <c:formatCode>0</c:formatCode>
                <c:ptCount val="12"/>
                <c:pt idx="0">
                  <c:v>8.7249371800489934E-3</c:v>
                </c:pt>
                <c:pt idx="1">
                  <c:v>1.5360131243151645E-2</c:v>
                </c:pt>
                <c:pt idx="2">
                  <c:v>5.9812063748257973E-3</c:v>
                </c:pt>
                <c:pt idx="3">
                  <c:v>1.9768673168331821E-2</c:v>
                </c:pt>
                <c:pt idx="4">
                  <c:v>5.7522330979414428E-2</c:v>
                </c:pt>
                <c:pt idx="5">
                  <c:v>8.8493543423184676E-2</c:v>
                </c:pt>
                <c:pt idx="6">
                  <c:v>9.3551167002063632E-2</c:v>
                </c:pt>
                <c:pt idx="7">
                  <c:v>8.2238268431725395E-2</c:v>
                </c:pt>
                <c:pt idx="8">
                  <c:v>7.2829073903087183E-2</c:v>
                </c:pt>
                <c:pt idx="9">
                  <c:v>6.9145362247319528E-2</c:v>
                </c:pt>
                <c:pt idx="10">
                  <c:v>7.2226755003660922E-2</c:v>
                </c:pt>
                <c:pt idx="11">
                  <c:v>7.3653934848534885E-2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6FFB-42BD-AFD0-AB80B60BC987}"/>
            </c:ext>
          </c:extLst>
        </c:ser>
        <c:ser>
          <c:idx val="4"/>
          <c:order val="4"/>
          <c:tx>
            <c:strRef>
              <c:f>'П-6'!$B$35</c:f>
              <c:strCache>
                <c:ptCount val="1"/>
                <c:pt idx="0">
                  <c:v>Российские акции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'П-6'!$C$5:$N$6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'П-6'!$C$35:$N$35</c:f>
              <c:numCache>
                <c:formatCode>0</c:formatCode>
                <c:ptCount val="12"/>
                <c:pt idx="0">
                  <c:v>4.1868368699006693</c:v>
                </c:pt>
                <c:pt idx="1">
                  <c:v>3.3765467502639646</c:v>
                </c:pt>
                <c:pt idx="2">
                  <c:v>3.37672156644823</c:v>
                </c:pt>
                <c:pt idx="3">
                  <c:v>3.1850956626537084</c:v>
                </c:pt>
                <c:pt idx="4">
                  <c:v>3.425590581838371</c:v>
                </c:pt>
                <c:pt idx="5">
                  <c:v>3.1996339807180556</c:v>
                </c:pt>
                <c:pt idx="6">
                  <c:v>3.460641131404242</c:v>
                </c:pt>
                <c:pt idx="7">
                  <c:v>3.4115608268380901</c:v>
                </c:pt>
                <c:pt idx="8">
                  <c:v>3.0608094198672426</c:v>
                </c:pt>
                <c:pt idx="9">
                  <c:v>2.4278460960823613</c:v>
                </c:pt>
                <c:pt idx="10">
                  <c:v>2.1651108849764702</c:v>
                </c:pt>
                <c:pt idx="11">
                  <c:v>2.0110411802548707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6FFB-42BD-AFD0-AB80B60BC987}"/>
            </c:ext>
          </c:extLst>
        </c:ser>
        <c:ser>
          <c:idx val="5"/>
          <c:order val="5"/>
          <c:tx>
            <c:strRef>
              <c:f>'П-6'!$B$36</c:f>
              <c:strCache>
                <c:ptCount val="1"/>
                <c:pt idx="0">
                  <c:v>Иностранные акции</c:v>
                </c:pt>
              </c:strCache>
            </c:strRef>
          </c:tx>
          <c:invertIfNegative val="0"/>
          <c:cat>
            <c:multiLvlStrRef>
              <c:f>'П-6'!$C$5:$N$6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'П-6'!$C$36:$N$36</c:f>
              <c:numCache>
                <c:formatCode>0</c:formatCode>
                <c:ptCount val="12"/>
                <c:pt idx="0">
                  <c:v>0.41447879116019526</c:v>
                </c:pt>
                <c:pt idx="1">
                  <c:v>0.40889954037879367</c:v>
                </c:pt>
                <c:pt idx="2">
                  <c:v>0.42294032568868023</c:v>
                </c:pt>
                <c:pt idx="3">
                  <c:v>0.39582120972501039</c:v>
                </c:pt>
                <c:pt idx="4">
                  <c:v>0.35493957450695923</c:v>
                </c:pt>
                <c:pt idx="5">
                  <c:v>0.31016535384392779</c:v>
                </c:pt>
                <c:pt idx="6">
                  <c:v>0.33563386472775525</c:v>
                </c:pt>
                <c:pt idx="7">
                  <c:v>2.0458458908449714E-2</c:v>
                </c:pt>
                <c:pt idx="8">
                  <c:v>1.5967926816127812E-2</c:v>
                </c:pt>
                <c:pt idx="9">
                  <c:v>3.8629188866801202E-2</c:v>
                </c:pt>
                <c:pt idx="10">
                  <c:v>2.5308872719148518E-2</c:v>
                </c:pt>
                <c:pt idx="11">
                  <c:v>2.6984366861903333E-2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6FFB-42BD-AFD0-AB80B60BC987}"/>
            </c:ext>
          </c:extLst>
        </c:ser>
        <c:ser>
          <c:idx val="6"/>
          <c:order val="6"/>
          <c:tx>
            <c:strRef>
              <c:f>'П-6'!$B$37</c:f>
              <c:strCache>
                <c:ptCount val="1"/>
                <c:pt idx="0">
                  <c:v>Депозитарные расписки</c:v>
                </c:pt>
              </c:strCache>
            </c:strRef>
          </c:tx>
          <c:invertIfNegative val="0"/>
          <c:cat>
            <c:multiLvlStrRef>
              <c:f>'П-6'!$C$5:$N$6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'П-6'!$C$37:$N$37</c:f>
              <c:numCache>
                <c:formatCode>0</c:formatCode>
                <c:ptCount val="12"/>
                <c:pt idx="0">
                  <c:v>6.7489636578723575E-3</c:v>
                </c:pt>
                <c:pt idx="1">
                  <c:v>2.648133438275584E-2</c:v>
                </c:pt>
                <c:pt idx="2">
                  <c:v>3.6839426419683685E-2</c:v>
                </c:pt>
                <c:pt idx="3">
                  <c:v>7.2040988848716625E-2</c:v>
                </c:pt>
                <c:pt idx="4">
                  <c:v>8.5592905696028676E-2</c:v>
                </c:pt>
                <c:pt idx="5">
                  <c:v>3.2120052459916372E-2</c:v>
                </c:pt>
                <c:pt idx="6">
                  <c:v>3.1195116815100628E-2</c:v>
                </c:pt>
                <c:pt idx="7">
                  <c:v>3.1212941713966713E-3</c:v>
                </c:pt>
                <c:pt idx="8">
                  <c:v>2.6744026597250886E-3</c:v>
                </c:pt>
                <c:pt idx="9">
                  <c:v>2.4667464909185626E-2</c:v>
                </c:pt>
                <c:pt idx="10">
                  <c:v>1.7085353668390466E-2</c:v>
                </c:pt>
                <c:pt idx="11">
                  <c:v>2.3483446768864932E-2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EF0-402E-A970-D95CB4931F28}"/>
            </c:ext>
          </c:extLst>
        </c:ser>
        <c:ser>
          <c:idx val="7"/>
          <c:order val="7"/>
          <c:tx>
            <c:strRef>
              <c:f>'П-6'!$B$38</c:f>
              <c:strCache>
                <c:ptCount val="1"/>
                <c:pt idx="0">
                  <c:v>Паи, ETF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'П-6'!$C$5:$N$6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'П-6'!$C$38:$N$38</c:f>
              <c:numCache>
                <c:formatCode>0</c:formatCode>
                <c:ptCount val="12"/>
                <c:pt idx="0">
                  <c:v>61.700458990149251</c:v>
                </c:pt>
                <c:pt idx="1">
                  <c:v>61.046609136951737</c:v>
                </c:pt>
                <c:pt idx="2">
                  <c:v>62.346850534983311</c:v>
                </c:pt>
                <c:pt idx="3">
                  <c:v>58.729587490182801</c:v>
                </c:pt>
                <c:pt idx="4">
                  <c:v>61.968196391988641</c:v>
                </c:pt>
                <c:pt idx="5">
                  <c:v>65.97615229122637</c:v>
                </c:pt>
                <c:pt idx="6">
                  <c:v>69.023843389546897</c:v>
                </c:pt>
                <c:pt idx="7">
                  <c:v>71.629961963928906</c:v>
                </c:pt>
                <c:pt idx="8">
                  <c:v>69.239081670771952</c:v>
                </c:pt>
                <c:pt idx="9">
                  <c:v>70.631702775162964</c:v>
                </c:pt>
                <c:pt idx="10">
                  <c:v>71.199993658925379</c:v>
                </c:pt>
                <c:pt idx="11">
                  <c:v>70.566898721568776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3EF0-402E-A970-D95CB4931F28}"/>
            </c:ext>
          </c:extLst>
        </c:ser>
        <c:ser>
          <c:idx val="8"/>
          <c:order val="8"/>
          <c:tx>
            <c:strRef>
              <c:f>'П-6'!$B$39</c:f>
              <c:strCache>
                <c:ptCount val="1"/>
                <c:pt idx="0">
                  <c:v>Прочее</c:v>
                </c:pt>
              </c:strCache>
            </c:strRef>
          </c:tx>
          <c:invertIfNegative val="0"/>
          <c:dLbls>
            <c:dLbl>
              <c:idx val="8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8AF8-497D-93DC-52183E9F295E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8AF8-497D-93DC-52183E9F295E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8AF8-497D-93DC-52183E9F295E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D645-40F1-B5A6-221D08E79DF4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'П-6'!$C$5:$N$6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'П-6'!$C$39:$N$39</c:f>
              <c:numCache>
                <c:formatCode>0</c:formatCode>
                <c:ptCount val="12"/>
                <c:pt idx="0">
                  <c:v>0</c:v>
                </c:pt>
                <c:pt idx="1">
                  <c:v>2.5502046663014137E-3</c:v>
                </c:pt>
                <c:pt idx="2">
                  <c:v>2.6856828458218657E-3</c:v>
                </c:pt>
                <c:pt idx="3">
                  <c:v>5.1275501616436505E-3</c:v>
                </c:pt>
                <c:pt idx="4">
                  <c:v>6.6872222750946246E-3</c:v>
                </c:pt>
                <c:pt idx="5">
                  <c:v>9.4585513679715672E-3</c:v>
                </c:pt>
                <c:pt idx="6">
                  <c:v>1.0343104976059706E-2</c:v>
                </c:pt>
                <c:pt idx="7">
                  <c:v>1.5545579484555727E-2</c:v>
                </c:pt>
                <c:pt idx="8">
                  <c:v>4.5021958917624181</c:v>
                </c:pt>
                <c:pt idx="9">
                  <c:v>4.6470674085662749</c:v>
                </c:pt>
                <c:pt idx="10">
                  <c:v>4.1565980759657242</c:v>
                </c:pt>
                <c:pt idx="11">
                  <c:v>3.9656232298408187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3EF0-402E-A970-D95CB4931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622835536"/>
        <c:axId val="622839848"/>
      </c:barChart>
      <c:catAx>
        <c:axId val="622835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6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622839848"/>
        <c:crosses val="autoZero"/>
        <c:auto val="0"/>
        <c:lblAlgn val="ctr"/>
        <c:lblOffset val="100"/>
        <c:noMultiLvlLbl val="0"/>
      </c:catAx>
      <c:valAx>
        <c:axId val="622839848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Dot"/>
            </a:ln>
          </c:spPr>
        </c:majorGridlines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622835536"/>
        <c:crosses val="autoZero"/>
        <c:crossBetween val="between"/>
        <c:majorUnit val="20"/>
      </c:valAx>
    </c:plotArea>
    <c:legend>
      <c:legendPos val="b"/>
      <c:layout>
        <c:manualLayout>
          <c:xMode val="edge"/>
          <c:yMode val="edge"/>
          <c:x val="3.3570950468540833E-2"/>
          <c:y val="0.69018750000000006"/>
          <c:w val="0.93667670682730919"/>
          <c:h val="0.30981249999999999"/>
        </c:manualLayout>
      </c:layout>
      <c:overlay val="0"/>
      <c:txPr>
        <a:bodyPr/>
        <a:lstStyle/>
        <a:p>
          <a:pPr>
            <a:defRPr sz="6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20983935742972"/>
          <c:y val="4.8506944444444443E-2"/>
          <c:w val="0.75665294511378844"/>
          <c:h val="0.53844115497076028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'П-7'!$B$9</c:f>
              <c:strCache>
                <c:ptCount val="1"/>
                <c:pt idx="0">
                  <c:v>Срочный (объем биржевых)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5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'П-7'!$C$4:$N$5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'П-7'!$C$9:$N$9</c:f>
              <c:numCache>
                <c:formatCode>#,##0</c:formatCode>
                <c:ptCount val="12"/>
                <c:pt idx="0">
                  <c:v>31.550054185593879</c:v>
                </c:pt>
                <c:pt idx="1">
                  <c:v>50.86233148408003</c:v>
                </c:pt>
                <c:pt idx="2">
                  <c:v>42.803089503532192</c:v>
                </c:pt>
                <c:pt idx="3">
                  <c:v>50.120727533528481</c:v>
                </c:pt>
                <c:pt idx="4">
                  <c:v>55.522425853845405</c:v>
                </c:pt>
                <c:pt idx="5">
                  <c:v>60.616733587133467</c:v>
                </c:pt>
                <c:pt idx="6">
                  <c:v>50.361845039052902</c:v>
                </c:pt>
                <c:pt idx="7">
                  <c:v>53.665032458736107</c:v>
                </c:pt>
                <c:pt idx="8">
                  <c:v>64.731535201197246</c:v>
                </c:pt>
                <c:pt idx="9">
                  <c:v>54.458343070213417</c:v>
                </c:pt>
                <c:pt idx="10">
                  <c:v>30.01927731274278</c:v>
                </c:pt>
                <c:pt idx="11" formatCode="0">
                  <c:v>31.694010822388314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5F43-4EA1-8385-85512D81A77F}"/>
            </c:ext>
          </c:extLst>
        </c:ser>
        <c:ser>
          <c:idx val="2"/>
          <c:order val="1"/>
          <c:tx>
            <c:strRef>
              <c:f>'П-7'!$B$8</c:f>
              <c:strCache>
                <c:ptCount val="1"/>
                <c:pt idx="0">
                  <c:v>Валютный (объем биржевых)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5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'П-7'!$C$4:$N$5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'П-7'!$C$8:$N$8</c:f>
              <c:numCache>
                <c:formatCode>#,##0</c:formatCode>
                <c:ptCount val="12"/>
                <c:pt idx="0">
                  <c:v>129.82393483431457</c:v>
                </c:pt>
                <c:pt idx="1">
                  <c:v>151.90510368329433</c:v>
                </c:pt>
                <c:pt idx="2">
                  <c:v>140.47901638507528</c:v>
                </c:pt>
                <c:pt idx="3">
                  <c:v>157.9019942329154</c:v>
                </c:pt>
                <c:pt idx="4">
                  <c:v>166.45839453974463</c:v>
                </c:pt>
                <c:pt idx="5">
                  <c:v>148.15043004997511</c:v>
                </c:pt>
                <c:pt idx="6">
                  <c:v>161.86345690373392</c:v>
                </c:pt>
                <c:pt idx="7">
                  <c:v>137.40921372323186</c:v>
                </c:pt>
                <c:pt idx="8">
                  <c:v>150.837162658474</c:v>
                </c:pt>
                <c:pt idx="9">
                  <c:v>179.27664478098896</c:v>
                </c:pt>
                <c:pt idx="10">
                  <c:v>99.687971504447475</c:v>
                </c:pt>
                <c:pt idx="11" formatCode="0">
                  <c:v>215.19195062408411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F43-4EA1-8385-85512D81A77F}"/>
            </c:ext>
          </c:extLst>
        </c:ser>
        <c:ser>
          <c:idx val="1"/>
          <c:order val="2"/>
          <c:tx>
            <c:strRef>
              <c:f>'П-7'!$B$7</c:f>
              <c:strCache>
                <c:ptCount val="1"/>
                <c:pt idx="0">
                  <c:v>РЕПО (объем биржевых)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5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'П-7'!$C$4:$N$5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'П-7'!$C$7:$N$7</c:f>
              <c:numCache>
                <c:formatCode>#,##0</c:formatCode>
                <c:ptCount val="12"/>
                <c:pt idx="0">
                  <c:v>147.19572540647943</c:v>
                </c:pt>
                <c:pt idx="1">
                  <c:v>153.46495832979164</c:v>
                </c:pt>
                <c:pt idx="2">
                  <c:v>165.55941948087485</c:v>
                </c:pt>
                <c:pt idx="3">
                  <c:v>183.98733097443326</c:v>
                </c:pt>
                <c:pt idx="4">
                  <c:v>187.74027634939296</c:v>
                </c:pt>
                <c:pt idx="5">
                  <c:v>158.16076566858612</c:v>
                </c:pt>
                <c:pt idx="6">
                  <c:v>182.39909388490446</c:v>
                </c:pt>
                <c:pt idx="7">
                  <c:v>199.85928507869966</c:v>
                </c:pt>
                <c:pt idx="8">
                  <c:v>212.57745686570306</c:v>
                </c:pt>
                <c:pt idx="9">
                  <c:v>250.69469684569748</c:v>
                </c:pt>
                <c:pt idx="10">
                  <c:v>224.92597996084328</c:v>
                </c:pt>
                <c:pt idx="11" formatCode="0">
                  <c:v>200.45405908589771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F43-4EA1-8385-85512D81A77F}"/>
            </c:ext>
          </c:extLst>
        </c:ser>
        <c:ser>
          <c:idx val="0"/>
          <c:order val="3"/>
          <c:tx>
            <c:strRef>
              <c:f>'П-7'!$B$6</c:f>
              <c:strCache>
                <c:ptCount val="1"/>
                <c:pt idx="0">
                  <c:v>Фондовый (объем биржевых)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5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'П-7'!$C$4:$N$5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'П-7'!$C$6:$N$6</c:f>
              <c:numCache>
                <c:formatCode>#,##0</c:formatCode>
                <c:ptCount val="12"/>
                <c:pt idx="0">
                  <c:v>22.590927889502666</c:v>
                </c:pt>
                <c:pt idx="1">
                  <c:v>26.980886266530899</c:v>
                </c:pt>
                <c:pt idx="2">
                  <c:v>26.712788909277634</c:v>
                </c:pt>
                <c:pt idx="3">
                  <c:v>27.675237028515049</c:v>
                </c:pt>
                <c:pt idx="4">
                  <c:v>37.073455031438968</c:v>
                </c:pt>
                <c:pt idx="5">
                  <c:v>36.745354328015601</c:v>
                </c:pt>
                <c:pt idx="6">
                  <c:v>34.522744319508405</c:v>
                </c:pt>
                <c:pt idx="7">
                  <c:v>34.750831656736459</c:v>
                </c:pt>
                <c:pt idx="8">
                  <c:v>41.107558899868266</c:v>
                </c:pt>
                <c:pt idx="9">
                  <c:v>31.721396601293772</c:v>
                </c:pt>
                <c:pt idx="10">
                  <c:v>12.350582124179773</c:v>
                </c:pt>
                <c:pt idx="11" formatCode="0">
                  <c:v>15.862608598942156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F43-4EA1-8385-85512D81A7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622835144"/>
        <c:axId val="622841416"/>
      </c:barChart>
      <c:lineChart>
        <c:grouping val="standard"/>
        <c:varyColors val="0"/>
        <c:ser>
          <c:idx val="4"/>
          <c:order val="4"/>
          <c:tx>
            <c:strRef>
              <c:f>'П-7'!$B$10</c:f>
              <c:strCache>
                <c:ptCount val="1"/>
              </c:strCache>
            </c:strRef>
          </c:tx>
          <c:spPr>
            <a:ln>
              <a:noFill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'П-7'!$C$4:$N$5</c:f>
              <c:multiLvlStrCache>
                <c:ptCount val="12"/>
                <c:lvl>
                  <c:pt idx="0">
                    <c:v>IV 
кв. </c:v>
                  </c:pt>
                  <c:pt idx="1">
                    <c:v>I 
кв. </c:v>
                  </c:pt>
                  <c:pt idx="2">
                    <c:v>II 
кв. </c:v>
                  </c:pt>
                  <c:pt idx="3">
                    <c:v>III 
кв. </c:v>
                  </c:pt>
                  <c:pt idx="4">
                    <c:v>IV 
кв. </c:v>
                  </c:pt>
                  <c:pt idx="5">
                    <c:v>I 
кв. </c:v>
                  </c:pt>
                  <c:pt idx="6">
                    <c:v>II 
кв. </c:v>
                  </c:pt>
                  <c:pt idx="7">
                    <c:v>III 
кв. </c:v>
                  </c:pt>
                  <c:pt idx="8">
                    <c:v>IV 
кв. </c:v>
                  </c:pt>
                  <c:pt idx="9">
                    <c:v>I 
кв. </c:v>
                  </c:pt>
                  <c:pt idx="10">
                    <c:v>II 
кв. </c:v>
                  </c:pt>
                  <c:pt idx="11">
                    <c:v>III 
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'П-7'!$C$10:$N$10</c:f>
              <c:numCache>
                <c:formatCode>#,##0</c:formatCode>
                <c:ptCount val="12"/>
                <c:pt idx="0">
                  <c:v>331.16064231589053</c:v>
                </c:pt>
                <c:pt idx="1">
                  <c:v>383.2132797636969</c:v>
                </c:pt>
                <c:pt idx="2">
                  <c:v>375.55431427875999</c:v>
                </c:pt>
                <c:pt idx="3">
                  <c:v>419.68528976939217</c:v>
                </c:pt>
                <c:pt idx="4">
                  <c:v>446.79455177442196</c:v>
                </c:pt>
                <c:pt idx="5">
                  <c:v>403.6732836337103</c:v>
                </c:pt>
                <c:pt idx="6">
                  <c:v>429.14714014719971</c:v>
                </c:pt>
                <c:pt idx="7">
                  <c:v>425.68436291740409</c:v>
                </c:pt>
                <c:pt idx="8">
                  <c:v>469.2537136252426</c:v>
                </c:pt>
                <c:pt idx="9">
                  <c:v>516.15108129819362</c:v>
                </c:pt>
                <c:pt idx="10">
                  <c:v>366.98381090221329</c:v>
                </c:pt>
                <c:pt idx="11">
                  <c:v>463.20262913131228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F43-4EA1-8385-85512D81A7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2835144"/>
        <c:axId val="622841416"/>
      </c:lineChart>
      <c:lineChart>
        <c:grouping val="standard"/>
        <c:varyColors val="0"/>
        <c:ser>
          <c:idx val="5"/>
          <c:order val="5"/>
          <c:tx>
            <c:strRef>
              <c:f>'П-7'!$B$11</c:f>
              <c:strCache>
                <c:ptCount val="1"/>
                <c:pt idx="0">
                  <c:v>Фондовый (доля биржевых) (правая шкала)</c:v>
                </c:pt>
              </c:strCache>
            </c:strRef>
          </c:tx>
          <c:spPr>
            <a:ln w="12700">
              <a:solidFill>
                <a:schemeClr val="accent1"/>
              </a:solidFill>
              <a:prstDash val="sysDot"/>
            </a:ln>
          </c:spPr>
          <c:marker>
            <c:symbol val="circle"/>
            <c:size val="3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</c:spPr>
          </c:marker>
          <c:val>
            <c:numRef>
              <c:f>'П-7'!$C$11:$N$11</c:f>
              <c:numCache>
                <c:formatCode>0</c:formatCode>
                <c:ptCount val="12"/>
                <c:pt idx="0">
                  <c:v>80.001049613528465</c:v>
                </c:pt>
                <c:pt idx="1">
                  <c:v>77.857685972818132</c:v>
                </c:pt>
                <c:pt idx="2">
                  <c:v>81.571898760996092</c:v>
                </c:pt>
                <c:pt idx="3">
                  <c:v>82.952545380828511</c:v>
                </c:pt>
                <c:pt idx="4">
                  <c:v>79.700084906527039</c:v>
                </c:pt>
                <c:pt idx="5">
                  <c:v>81.92596429800092</c:v>
                </c:pt>
                <c:pt idx="6">
                  <c:v>82.140271744681002</c:v>
                </c:pt>
                <c:pt idx="7">
                  <c:v>80.026243039417267</c:v>
                </c:pt>
                <c:pt idx="8">
                  <c:v>80.789366934377028</c:v>
                </c:pt>
                <c:pt idx="9">
                  <c:v>79.832517654114739</c:v>
                </c:pt>
                <c:pt idx="10">
                  <c:v>77.304165494856989</c:v>
                </c:pt>
                <c:pt idx="11">
                  <c:v>71.324174907047478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19C-4FA5-A4E4-3289E322FAB8}"/>
            </c:ext>
          </c:extLst>
        </c:ser>
        <c:ser>
          <c:idx val="6"/>
          <c:order val="6"/>
          <c:tx>
            <c:strRef>
              <c:f>'П-7'!$B$12</c:f>
              <c:strCache>
                <c:ptCount val="1"/>
                <c:pt idx="0">
                  <c:v>РЕПО (доля биржевых) (правая шкала)</c:v>
                </c:pt>
              </c:strCache>
            </c:strRef>
          </c:tx>
          <c:spPr>
            <a:ln w="12700">
              <a:solidFill>
                <a:schemeClr val="accent2"/>
              </a:solidFill>
              <a:prstDash val="sysDot"/>
            </a:ln>
          </c:spPr>
          <c:marker>
            <c:symbol val="circle"/>
            <c:size val="3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</a:ln>
            </c:spPr>
          </c:marker>
          <c:val>
            <c:numRef>
              <c:f>'П-7'!$C$12:$N$12</c:f>
              <c:numCache>
                <c:formatCode>0</c:formatCode>
                <c:ptCount val="12"/>
                <c:pt idx="0">
                  <c:v>83.389593578996696</c:v>
                </c:pt>
                <c:pt idx="1">
                  <c:v>84.229716643466631</c:v>
                </c:pt>
                <c:pt idx="2">
                  <c:v>84.05209833279666</c:v>
                </c:pt>
                <c:pt idx="3">
                  <c:v>86.674918624920352</c:v>
                </c:pt>
                <c:pt idx="4">
                  <c:v>80.766001197459019</c:v>
                </c:pt>
                <c:pt idx="5">
                  <c:v>83.721961005187197</c:v>
                </c:pt>
                <c:pt idx="6">
                  <c:v>81.779159848822488</c:v>
                </c:pt>
                <c:pt idx="7">
                  <c:v>80.910311628993441</c:v>
                </c:pt>
                <c:pt idx="8">
                  <c:v>80.911859664734678</c:v>
                </c:pt>
                <c:pt idx="9">
                  <c:v>86.094415608016988</c:v>
                </c:pt>
                <c:pt idx="10">
                  <c:v>87.272385858914561</c:v>
                </c:pt>
                <c:pt idx="11">
                  <c:v>84.920773959144995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9C-4FA5-A4E4-3289E322FAB8}"/>
            </c:ext>
          </c:extLst>
        </c:ser>
        <c:ser>
          <c:idx val="7"/>
          <c:order val="7"/>
          <c:tx>
            <c:strRef>
              <c:f>'П-7'!$B$13</c:f>
              <c:strCache>
                <c:ptCount val="1"/>
                <c:pt idx="0">
                  <c:v>Валютный (доля биржевых) (правая шкала)</c:v>
                </c:pt>
              </c:strCache>
            </c:strRef>
          </c:tx>
          <c:spPr>
            <a:ln w="12700">
              <a:solidFill>
                <a:schemeClr val="accent3"/>
              </a:solidFill>
              <a:prstDash val="sysDot"/>
            </a:ln>
          </c:spPr>
          <c:marker>
            <c:symbol val="circle"/>
            <c:size val="3"/>
            <c:spPr>
              <a:solidFill>
                <a:schemeClr val="accent3"/>
              </a:solidFill>
              <a:ln w="12700">
                <a:solidFill>
                  <a:schemeClr val="accent3"/>
                </a:solidFill>
                <a:prstDash val="dashDot"/>
              </a:ln>
            </c:spPr>
          </c:marker>
          <c:val>
            <c:numRef>
              <c:f>'П-7'!$C$13:$N$13</c:f>
              <c:numCache>
                <c:formatCode>0</c:formatCode>
                <c:ptCount val="12"/>
                <c:pt idx="0">
                  <c:v>49.369014047460837</c:v>
                </c:pt>
                <c:pt idx="1">
                  <c:v>57.030162603128019</c:v>
                </c:pt>
                <c:pt idx="2">
                  <c:v>58.499139046467263</c:v>
                </c:pt>
                <c:pt idx="3">
                  <c:v>58.229396727595052</c:v>
                </c:pt>
                <c:pt idx="4">
                  <c:v>57.543175856432505</c:v>
                </c:pt>
                <c:pt idx="5">
                  <c:v>57.368434993072711</c:v>
                </c:pt>
                <c:pt idx="6">
                  <c:v>54.374552569014931</c:v>
                </c:pt>
                <c:pt idx="7">
                  <c:v>48.840543417448032</c:v>
                </c:pt>
                <c:pt idx="8">
                  <c:v>51.76041396151723</c:v>
                </c:pt>
                <c:pt idx="9">
                  <c:v>62.763197117858617</c:v>
                </c:pt>
                <c:pt idx="10">
                  <c:v>73.904765351983642</c:v>
                </c:pt>
                <c:pt idx="11">
                  <c:v>84.827460141286153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19C-4FA5-A4E4-3289E322F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2832008"/>
        <c:axId val="622837496"/>
      </c:lineChart>
      <c:catAx>
        <c:axId val="6228351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6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622841416"/>
        <c:crosses val="autoZero"/>
        <c:auto val="1"/>
        <c:lblAlgn val="ctr"/>
        <c:lblOffset val="100"/>
        <c:noMultiLvlLbl val="0"/>
      </c:catAx>
      <c:valAx>
        <c:axId val="622841416"/>
        <c:scaling>
          <c:orientation val="minMax"/>
          <c:max val="10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Dot"/>
            </a:ln>
          </c:spPr>
        </c:majorGridlines>
        <c:title>
          <c:tx>
            <c:rich>
              <a:bodyPr/>
              <a:lstStyle/>
              <a:p>
                <a:pPr>
                  <a:defRPr sz="7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ru-RU" sz="700">
                    <a:latin typeface="Arial" panose="020B0604020202020204" pitchFamily="34" charset="0"/>
                    <a:cs typeface="Arial" panose="020B0604020202020204" pitchFamily="34" charset="0"/>
                  </a:rPr>
                  <a:t>трлн руб.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622835144"/>
        <c:crosses val="autoZero"/>
        <c:crossBetween val="between"/>
        <c:majorUnit val="200"/>
      </c:valAx>
      <c:valAx>
        <c:axId val="622837496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7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ru-RU" sz="7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%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622832008"/>
        <c:crosses val="max"/>
        <c:crossBetween val="between"/>
      </c:valAx>
      <c:catAx>
        <c:axId val="622832008"/>
        <c:scaling>
          <c:orientation val="minMax"/>
        </c:scaling>
        <c:delete val="1"/>
        <c:axPos val="b"/>
        <c:majorTickMark val="out"/>
        <c:minorTickMark val="none"/>
        <c:tickLblPos val="nextTo"/>
        <c:crossAx val="622837496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7.2918300653594626E-3"/>
          <c:y val="0.7319010416666667"/>
          <c:w val="0.96943493598008534"/>
          <c:h val="0.26809895833333336"/>
        </c:manualLayout>
      </c:layout>
      <c:overlay val="0"/>
      <c:txPr>
        <a:bodyPr/>
        <a:lstStyle/>
        <a:p>
          <a:pPr>
            <a:defRPr sz="6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491206122599155E-2"/>
          <c:y val="5.6399482555234207E-2"/>
          <c:w val="0.92553374052542481"/>
          <c:h val="0.5404441697929918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'П-8'!$B$34</c:f>
              <c:strCache>
                <c:ptCount val="1"/>
                <c:pt idx="0">
                  <c:v>Рынок акций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'П-8'!$C$32:$N$33</c:f>
              <c:multiLvlStrCache>
                <c:ptCount val="12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  <c:pt idx="8">
                    <c:v>IV кв. </c:v>
                  </c:pt>
                  <c:pt idx="9">
                    <c:v>I кв. </c:v>
                  </c:pt>
                  <c:pt idx="10">
                    <c:v>II кв. </c:v>
                  </c:pt>
                  <c:pt idx="11">
                    <c:v>III 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'П-8'!$C$34:$N$34</c:f>
              <c:numCache>
                <c:formatCode>0</c:formatCode>
                <c:ptCount val="12"/>
                <c:pt idx="0">
                  <c:v>36.179908437638879</c:v>
                </c:pt>
                <c:pt idx="1">
                  <c:v>50.790605140508305</c:v>
                </c:pt>
                <c:pt idx="2">
                  <c:v>54.123166388656827</c:v>
                </c:pt>
                <c:pt idx="3">
                  <c:v>58.829410191814468</c:v>
                </c:pt>
                <c:pt idx="4">
                  <c:v>59.748951927550955</c:v>
                </c:pt>
                <c:pt idx="5">
                  <c:v>75.103172104908182</c:v>
                </c:pt>
                <c:pt idx="6">
                  <c:v>70.773130009674816</c:v>
                </c:pt>
                <c:pt idx="7">
                  <c:v>67.947223901634516</c:v>
                </c:pt>
                <c:pt idx="8">
                  <c:v>71.952956653795923</c:v>
                </c:pt>
                <c:pt idx="9">
                  <c:v>82.769837033408137</c:v>
                </c:pt>
                <c:pt idx="10">
                  <c:v>63.875940556485155</c:v>
                </c:pt>
                <c:pt idx="11">
                  <c:v>46.986854034737334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CA6-4B62-9585-1FFF16FE6208}"/>
            </c:ext>
          </c:extLst>
        </c:ser>
        <c:ser>
          <c:idx val="5"/>
          <c:order val="1"/>
          <c:tx>
            <c:strRef>
              <c:f>'П-8'!$B$35</c:f>
              <c:strCache>
                <c:ptCount val="1"/>
                <c:pt idx="0">
                  <c:v>Рынок ОФЗ, ОБР и муниципальных облигаций (размещение)</c:v>
                </c:pt>
              </c:strCache>
            </c:strRef>
          </c:tx>
          <c:invertIfNegative val="0"/>
          <c:dLbls>
            <c:dLbl>
              <c:idx val="1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11E7-4019-A693-D1950956B5C6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11E7-4019-A693-D1950956B5C6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'П-8'!$C$32:$N$33</c:f>
              <c:multiLvlStrCache>
                <c:ptCount val="12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  <c:pt idx="8">
                    <c:v>IV кв. </c:v>
                  </c:pt>
                  <c:pt idx="9">
                    <c:v>I кв. </c:v>
                  </c:pt>
                  <c:pt idx="10">
                    <c:v>II кв. </c:v>
                  </c:pt>
                  <c:pt idx="11">
                    <c:v>III 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'П-8'!$C$35:$N$35</c:f>
              <c:numCache>
                <c:formatCode>0</c:formatCode>
                <c:ptCount val="12"/>
                <c:pt idx="0">
                  <c:v>11.302798129413812</c:v>
                </c:pt>
                <c:pt idx="1">
                  <c:v>8.3255904408538655</c:v>
                </c:pt>
                <c:pt idx="2">
                  <c:v>8.9661852610949939</c:v>
                </c:pt>
                <c:pt idx="3">
                  <c:v>11.142833323935388</c:v>
                </c:pt>
                <c:pt idx="4">
                  <c:v>8.8203398334558969</c:v>
                </c:pt>
                <c:pt idx="5">
                  <c:v>3.7792946982479014</c:v>
                </c:pt>
                <c:pt idx="6">
                  <c:v>5.1827256999698976</c:v>
                </c:pt>
                <c:pt idx="7">
                  <c:v>4.0573300864451394</c:v>
                </c:pt>
                <c:pt idx="8">
                  <c:v>0.79374509718310116</c:v>
                </c:pt>
                <c:pt idx="9">
                  <c:v>0.38213835407138413</c:v>
                </c:pt>
                <c:pt idx="10">
                  <c:v>0</c:v>
                </c:pt>
                <c:pt idx="11">
                  <c:v>5.5946138533178126E-2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0CA6-4B62-9585-1FFF16FE6208}"/>
            </c:ext>
          </c:extLst>
        </c:ser>
        <c:ser>
          <c:idx val="1"/>
          <c:order val="2"/>
          <c:tx>
            <c:strRef>
              <c:f>'П-8'!$B$36</c:f>
              <c:strCache>
                <c:ptCount val="1"/>
                <c:pt idx="0">
                  <c:v>Рынок ОФЗ, ОБР и муниципальных облигаций (вторичный)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>
                    <a:solidFill>
                      <a:schemeClr val="bg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'П-8'!$C$32:$N$33</c:f>
              <c:multiLvlStrCache>
                <c:ptCount val="12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  <c:pt idx="8">
                    <c:v>IV кв. </c:v>
                  </c:pt>
                  <c:pt idx="9">
                    <c:v>I кв. </c:v>
                  </c:pt>
                  <c:pt idx="10">
                    <c:v>II кв. </c:v>
                  </c:pt>
                  <c:pt idx="11">
                    <c:v>III 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'П-8'!$C$36:$N$36</c:f>
              <c:numCache>
                <c:formatCode>0</c:formatCode>
                <c:ptCount val="12"/>
                <c:pt idx="0">
                  <c:v>17.75385308755402</c:v>
                </c:pt>
                <c:pt idx="1">
                  <c:v>18.795366009316282</c:v>
                </c:pt>
                <c:pt idx="2">
                  <c:v>18.595250299108343</c:v>
                </c:pt>
                <c:pt idx="3">
                  <c:v>10.558548990043683</c:v>
                </c:pt>
                <c:pt idx="4">
                  <c:v>8.414707655336688</c:v>
                </c:pt>
                <c:pt idx="5">
                  <c:v>8.3817256369391018</c:v>
                </c:pt>
                <c:pt idx="6">
                  <c:v>9.4548861426551731</c:v>
                </c:pt>
                <c:pt idx="7">
                  <c:v>11.681228465444407</c:v>
                </c:pt>
                <c:pt idx="8">
                  <c:v>11.133639450086758</c:v>
                </c:pt>
                <c:pt idx="9">
                  <c:v>8.7110094089706802</c:v>
                </c:pt>
                <c:pt idx="10">
                  <c:v>13.544981155791699</c:v>
                </c:pt>
                <c:pt idx="11">
                  <c:v>14.004259788115011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0CA6-4B62-9585-1FFF16FE6208}"/>
            </c:ext>
          </c:extLst>
        </c:ser>
        <c:ser>
          <c:idx val="3"/>
          <c:order val="3"/>
          <c:tx>
            <c:strRef>
              <c:f>'П-8'!$B$37</c:f>
              <c:strCache>
                <c:ptCount val="1"/>
                <c:pt idx="0">
                  <c:v>Рынок локальных корпоративных облигаций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>
                    <a:solidFill>
                      <a:schemeClr val="bg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'П-8'!$C$32:$N$33</c:f>
              <c:multiLvlStrCache>
                <c:ptCount val="12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  <c:pt idx="8">
                    <c:v>IV кв. </c:v>
                  </c:pt>
                  <c:pt idx="9">
                    <c:v>I кв. </c:v>
                  </c:pt>
                  <c:pt idx="10">
                    <c:v>II кв. </c:v>
                  </c:pt>
                  <c:pt idx="11">
                    <c:v>III 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'П-8'!$C$37:$N$37</c:f>
              <c:numCache>
                <c:formatCode>0</c:formatCode>
                <c:ptCount val="12"/>
                <c:pt idx="0">
                  <c:v>33.805892286658498</c:v>
                </c:pt>
                <c:pt idx="1">
                  <c:v>20.76449711610784</c:v>
                </c:pt>
                <c:pt idx="2">
                  <c:v>16.677704157575459</c:v>
                </c:pt>
                <c:pt idx="3">
                  <c:v>18.103421158354887</c:v>
                </c:pt>
                <c:pt idx="4">
                  <c:v>21.832859265557197</c:v>
                </c:pt>
                <c:pt idx="5">
                  <c:v>11.415952393232526</c:v>
                </c:pt>
                <c:pt idx="6">
                  <c:v>13.234420239194222</c:v>
                </c:pt>
                <c:pt idx="7">
                  <c:v>14.899894974693467</c:v>
                </c:pt>
                <c:pt idx="8">
                  <c:v>14.685723040491377</c:v>
                </c:pt>
                <c:pt idx="9">
                  <c:v>6.7956618019214936</c:v>
                </c:pt>
                <c:pt idx="10">
                  <c:v>20.994121077765062</c:v>
                </c:pt>
                <c:pt idx="11">
                  <c:v>35.918951640338555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0CA6-4B62-9585-1FFF16FE6208}"/>
            </c:ext>
          </c:extLst>
        </c:ser>
        <c:ser>
          <c:idx val="4"/>
          <c:order val="4"/>
          <c:tx>
            <c:strRef>
              <c:f>'П-8'!$B$38</c:f>
              <c:strCache>
                <c:ptCount val="1"/>
                <c:pt idx="0">
                  <c:v>Прочие (еврооблигации, паи, ETF)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cat>
            <c:multiLvlStrRef>
              <c:f>'П-8'!$C$32:$N$33</c:f>
              <c:multiLvlStrCache>
                <c:ptCount val="12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  <c:pt idx="8">
                    <c:v>IV кв. </c:v>
                  </c:pt>
                  <c:pt idx="9">
                    <c:v>I кв. </c:v>
                  </c:pt>
                  <c:pt idx="10">
                    <c:v>II кв. </c:v>
                  </c:pt>
                  <c:pt idx="11">
                    <c:v>III 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'П-8'!$C$38:$N$38</c:f>
              <c:numCache>
                <c:formatCode>0</c:formatCode>
                <c:ptCount val="12"/>
                <c:pt idx="0">
                  <c:v>0.95754805873479154</c:v>
                </c:pt>
                <c:pt idx="1">
                  <c:v>1.3239412932137009</c:v>
                </c:pt>
                <c:pt idx="2">
                  <c:v>1.6376938935643639</c:v>
                </c:pt>
                <c:pt idx="3">
                  <c:v>1.3657863358515747</c:v>
                </c:pt>
                <c:pt idx="4">
                  <c:v>1.1831413180992698</c:v>
                </c:pt>
                <c:pt idx="5">
                  <c:v>1.319855166672278</c:v>
                </c:pt>
                <c:pt idx="6">
                  <c:v>1.3548379085058901</c:v>
                </c:pt>
                <c:pt idx="7">
                  <c:v>1.4143225717824659</c:v>
                </c:pt>
                <c:pt idx="8">
                  <c:v>1.4339357584428352</c:v>
                </c:pt>
                <c:pt idx="9">
                  <c:v>1.3413534016283104</c:v>
                </c:pt>
                <c:pt idx="10">
                  <c:v>1.5849572099580724</c:v>
                </c:pt>
                <c:pt idx="11">
                  <c:v>3.0339883982759277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0CA6-4B62-9585-1FFF16FE62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622840240"/>
        <c:axId val="622840632"/>
      </c:barChart>
      <c:catAx>
        <c:axId val="622840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6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622840632"/>
        <c:crosses val="autoZero"/>
        <c:auto val="1"/>
        <c:lblAlgn val="ctr"/>
        <c:lblOffset val="100"/>
        <c:noMultiLvlLbl val="0"/>
      </c:catAx>
      <c:valAx>
        <c:axId val="622840632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Dot"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622840240"/>
        <c:crosses val="autoZero"/>
        <c:crossBetween val="between"/>
        <c:majorUnit val="20"/>
      </c:valAx>
    </c:plotArea>
    <c:legend>
      <c:legendPos val="b"/>
      <c:layout>
        <c:manualLayout>
          <c:xMode val="edge"/>
          <c:yMode val="edge"/>
          <c:x val="3.7539627640002939E-2"/>
          <c:y val="0.74815451388888876"/>
          <c:w val="0.95743733902421058"/>
          <c:h val="0.23548472222222222"/>
        </c:manualLayout>
      </c:layout>
      <c:overlay val="0"/>
      <c:txPr>
        <a:bodyPr/>
        <a:lstStyle/>
        <a:p>
          <a:pPr>
            <a:defRPr sz="6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8612951807228914E-2"/>
          <c:y val="3.5277777777777776E-2"/>
          <c:w val="0.57685826639892901"/>
          <c:h val="0.7877577880264533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'П-9'!$B$21</c:f>
              <c:strCache>
                <c:ptCount val="1"/>
                <c:pt idx="0">
                  <c:v>Государственные и муниципальные облигации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1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4.5130215716523511E-6"/>
                  <c:y val="-8.5098919464133642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DE67-4FFE-BE99-9433037C5955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'П-9'!$C$5:$N$6</c:f>
              <c:multiLvlStrCache>
                <c:ptCount val="12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  <c:pt idx="8">
                    <c:v>IV кв. </c:v>
                  </c:pt>
                  <c:pt idx="9">
                    <c:v>I кв. </c:v>
                  </c:pt>
                  <c:pt idx="10">
                    <c:v>II кв. </c:v>
                  </c:pt>
                  <c:pt idx="11">
                    <c:v>III 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'П-9'!$C$21:$N$21</c:f>
              <c:numCache>
                <c:formatCode>#,##0</c:formatCode>
                <c:ptCount val="12"/>
                <c:pt idx="0">
                  <c:v>50.456800780764155</c:v>
                </c:pt>
                <c:pt idx="1">
                  <c:v>-15.822233445533284</c:v>
                </c:pt>
                <c:pt idx="2">
                  <c:v>19.675982080431872</c:v>
                </c:pt>
                <c:pt idx="3">
                  <c:v>22.925010435588803</c:v>
                </c:pt>
                <c:pt idx="4">
                  <c:v>6.7409924250119762</c:v>
                </c:pt>
                <c:pt idx="5">
                  <c:v>34.265793371960029</c:v>
                </c:pt>
                <c:pt idx="6">
                  <c:v>26.537781623304799</c:v>
                </c:pt>
                <c:pt idx="7">
                  <c:v>24.800145965077654</c:v>
                </c:pt>
                <c:pt idx="8">
                  <c:v>35.054384209184576</c:v>
                </c:pt>
                <c:pt idx="9">
                  <c:v>47.674410164716967</c:v>
                </c:pt>
                <c:pt idx="10">
                  <c:v>-17.788418052908703</c:v>
                </c:pt>
                <c:pt idx="11">
                  <c:v>24.251235645186107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E54-4405-BDCE-72F7888C027B}"/>
            </c:ext>
          </c:extLst>
        </c:ser>
        <c:ser>
          <c:idx val="1"/>
          <c:order val="1"/>
          <c:tx>
            <c:strRef>
              <c:f>'П-9'!$B$22</c:f>
              <c:strCache>
                <c:ptCount val="1"/>
                <c:pt idx="0">
                  <c:v>Облигации резидентов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10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'П-9'!$C$5:$N$6</c:f>
              <c:multiLvlStrCache>
                <c:ptCount val="12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  <c:pt idx="8">
                    <c:v>IV кв. </c:v>
                  </c:pt>
                  <c:pt idx="9">
                    <c:v>I кв. </c:v>
                  </c:pt>
                  <c:pt idx="10">
                    <c:v>II кв. </c:v>
                  </c:pt>
                  <c:pt idx="11">
                    <c:v>III 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'П-9'!$C$22:$N$22</c:f>
              <c:numCache>
                <c:formatCode>#,##0</c:formatCode>
                <c:ptCount val="12"/>
                <c:pt idx="0">
                  <c:v>195.11995416499229</c:v>
                </c:pt>
                <c:pt idx="1">
                  <c:v>118.56271049085905</c:v>
                </c:pt>
                <c:pt idx="2">
                  <c:v>95.74935847272981</c:v>
                </c:pt>
                <c:pt idx="3">
                  <c:v>114.53226164858081</c:v>
                </c:pt>
                <c:pt idx="4">
                  <c:v>206.33583669406914</c:v>
                </c:pt>
                <c:pt idx="5">
                  <c:v>152.15427175824854</c:v>
                </c:pt>
                <c:pt idx="6">
                  <c:v>201.00450077864099</c:v>
                </c:pt>
                <c:pt idx="7">
                  <c:v>156.99133854610537</c:v>
                </c:pt>
                <c:pt idx="8">
                  <c:v>321.95189688052398</c:v>
                </c:pt>
                <c:pt idx="9">
                  <c:v>35.503874304499455</c:v>
                </c:pt>
                <c:pt idx="10">
                  <c:v>-10.095773446578031</c:v>
                </c:pt>
                <c:pt idx="11">
                  <c:v>22.249649490404849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E54-4405-BDCE-72F7888C027B}"/>
            </c:ext>
          </c:extLst>
        </c:ser>
        <c:ser>
          <c:idx val="2"/>
          <c:order val="2"/>
          <c:tx>
            <c:strRef>
              <c:f>'П-9'!$B$23</c:f>
              <c:strCache>
                <c:ptCount val="1"/>
                <c:pt idx="0">
                  <c:v>Еврооблигации резидентов и облигации иностранных эмитентов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2E54-4405-BDCE-72F7888C027B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2E54-4405-BDCE-72F7888C027B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2E54-4405-BDCE-72F7888C027B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2E54-4405-BDCE-72F7888C027B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2E54-4405-BDCE-72F7888C027B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DE67-4FFE-BE99-9433037C5955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'П-9'!$C$5:$N$6</c:f>
              <c:multiLvlStrCache>
                <c:ptCount val="12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  <c:pt idx="8">
                    <c:v>IV кв. </c:v>
                  </c:pt>
                  <c:pt idx="9">
                    <c:v>I кв. </c:v>
                  </c:pt>
                  <c:pt idx="10">
                    <c:v>II кв. </c:v>
                  </c:pt>
                  <c:pt idx="11">
                    <c:v>III 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'П-9'!$C$23:$N$23</c:f>
              <c:numCache>
                <c:formatCode>#,##0</c:formatCode>
                <c:ptCount val="12"/>
                <c:pt idx="0">
                  <c:v>8.590339144873484</c:v>
                </c:pt>
                <c:pt idx="1">
                  <c:v>6.953095878713242</c:v>
                </c:pt>
                <c:pt idx="2">
                  <c:v>11.104088113818984</c:v>
                </c:pt>
                <c:pt idx="3">
                  <c:v>10.492237816072608</c:v>
                </c:pt>
                <c:pt idx="4">
                  <c:v>8.6640881393355009</c:v>
                </c:pt>
                <c:pt idx="5">
                  <c:v>10.833911779244586</c:v>
                </c:pt>
                <c:pt idx="6">
                  <c:v>7.7956346251134061</c:v>
                </c:pt>
                <c:pt idx="7">
                  <c:v>7.6286236832194376</c:v>
                </c:pt>
                <c:pt idx="8">
                  <c:v>8.8605190502425479</c:v>
                </c:pt>
                <c:pt idx="9">
                  <c:v>8.6852113020563593</c:v>
                </c:pt>
                <c:pt idx="10">
                  <c:v>0.70625616039629913</c:v>
                </c:pt>
                <c:pt idx="11">
                  <c:v>-3.0033447360591565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2E54-4405-BDCE-72F7888C027B}"/>
            </c:ext>
          </c:extLst>
        </c:ser>
        <c:ser>
          <c:idx val="3"/>
          <c:order val="3"/>
          <c:tx>
            <c:strRef>
              <c:f>'П-9'!$B$24</c:f>
              <c:strCache>
                <c:ptCount val="1"/>
                <c:pt idx="0">
                  <c:v>Российские акции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1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'П-9'!$C$5:$N$6</c:f>
              <c:multiLvlStrCache>
                <c:ptCount val="12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  <c:pt idx="8">
                    <c:v>IV кв. </c:v>
                  </c:pt>
                  <c:pt idx="9">
                    <c:v>I кв. </c:v>
                  </c:pt>
                  <c:pt idx="10">
                    <c:v>II кв. </c:v>
                  </c:pt>
                  <c:pt idx="11">
                    <c:v>III 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'П-9'!$C$24:$N$24</c:f>
              <c:numCache>
                <c:formatCode>#,##0</c:formatCode>
                <c:ptCount val="12"/>
                <c:pt idx="0">
                  <c:v>5.671943636522002</c:v>
                </c:pt>
                <c:pt idx="1">
                  <c:v>87.622677972111092</c:v>
                </c:pt>
                <c:pt idx="2">
                  <c:v>129.11184120049398</c:v>
                </c:pt>
                <c:pt idx="3">
                  <c:v>92.844284470197977</c:v>
                </c:pt>
                <c:pt idx="4">
                  <c:v>-68.427193069437067</c:v>
                </c:pt>
                <c:pt idx="5">
                  <c:v>26.813059894484979</c:v>
                </c:pt>
                <c:pt idx="6">
                  <c:v>141.05232636324808</c:v>
                </c:pt>
                <c:pt idx="7">
                  <c:v>83.659221640738053</c:v>
                </c:pt>
                <c:pt idx="8">
                  <c:v>214.05691372965438</c:v>
                </c:pt>
                <c:pt idx="9">
                  <c:v>164.05549901970969</c:v>
                </c:pt>
                <c:pt idx="10">
                  <c:v>15.618062795207805</c:v>
                </c:pt>
                <c:pt idx="11">
                  <c:v>-0.15985862118534841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2E54-4405-BDCE-72F7888C027B}"/>
            </c:ext>
          </c:extLst>
        </c:ser>
        <c:ser>
          <c:idx val="4"/>
          <c:order val="4"/>
          <c:tx>
            <c:strRef>
              <c:f>'П-9'!$B$25</c:f>
              <c:strCache>
                <c:ptCount val="1"/>
                <c:pt idx="0">
                  <c:v>Акции и ДР квазинерезидентов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2E54-4405-BDCE-72F7888C027B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DE67-4FFE-BE99-9433037C5955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'П-9'!$C$5:$N$6</c:f>
              <c:multiLvlStrCache>
                <c:ptCount val="12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  <c:pt idx="8">
                    <c:v>IV кв. </c:v>
                  </c:pt>
                  <c:pt idx="9">
                    <c:v>I кв. </c:v>
                  </c:pt>
                  <c:pt idx="10">
                    <c:v>II кв. </c:v>
                  </c:pt>
                  <c:pt idx="11">
                    <c:v>III 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'П-9'!$C$25:$N$25</c:f>
              <c:numCache>
                <c:formatCode>#,##0</c:formatCode>
                <c:ptCount val="12"/>
                <c:pt idx="0">
                  <c:v>-0.41303887020074193</c:v>
                </c:pt>
                <c:pt idx="1">
                  <c:v>4.0533543705183526</c:v>
                </c:pt>
                <c:pt idx="2">
                  <c:v>1.8361319293038569</c:v>
                </c:pt>
                <c:pt idx="3">
                  <c:v>18.341884796930856</c:v>
                </c:pt>
                <c:pt idx="4">
                  <c:v>34.88493997768493</c:v>
                </c:pt>
                <c:pt idx="5">
                  <c:v>45.721894842558285</c:v>
                </c:pt>
                <c:pt idx="6">
                  <c:v>1.6302057104841907</c:v>
                </c:pt>
                <c:pt idx="7">
                  <c:v>28.258486686034022</c:v>
                </c:pt>
                <c:pt idx="8">
                  <c:v>28.359686196607939</c:v>
                </c:pt>
                <c:pt idx="9">
                  <c:v>70.975700358902472</c:v>
                </c:pt>
                <c:pt idx="10">
                  <c:v>1.9803402499598266</c:v>
                </c:pt>
                <c:pt idx="11">
                  <c:v>-5.4582932233965789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2E54-4405-BDCE-72F7888C027B}"/>
            </c:ext>
          </c:extLst>
        </c:ser>
        <c:ser>
          <c:idx val="5"/>
          <c:order val="5"/>
          <c:tx>
            <c:strRef>
              <c:f>'П-9'!$B$26</c:f>
              <c:strCache>
                <c:ptCount val="1"/>
                <c:pt idx="0">
                  <c:v>Иностранные акции и ДР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4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3D8-42C4-9571-89E75F2FD4A0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33D8-42C4-9571-89E75F2FD4A0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2E54-4405-BDCE-72F7888C027B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E0-4041-B2DA-782B3A3ABAB9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E0-4041-B2DA-782B3A3ABAB9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3D8-42C4-9571-89E75F2FD4A0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'П-9'!$C$5:$N$6</c:f>
              <c:multiLvlStrCache>
                <c:ptCount val="12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  <c:pt idx="8">
                    <c:v>IV кв. </c:v>
                  </c:pt>
                  <c:pt idx="9">
                    <c:v>I кв. </c:v>
                  </c:pt>
                  <c:pt idx="10">
                    <c:v>II кв. </c:v>
                  </c:pt>
                  <c:pt idx="11">
                    <c:v>III 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'П-9'!$C$26:$N$26</c:f>
              <c:numCache>
                <c:formatCode>#,##0</c:formatCode>
                <c:ptCount val="12"/>
                <c:pt idx="0">
                  <c:v>6.370360117263516</c:v>
                </c:pt>
                <c:pt idx="1">
                  <c:v>30.918669607981595</c:v>
                </c:pt>
                <c:pt idx="2">
                  <c:v>94.986116979910278</c:v>
                </c:pt>
                <c:pt idx="3">
                  <c:v>81.349463366348587</c:v>
                </c:pt>
                <c:pt idx="4">
                  <c:v>46.996496540361377</c:v>
                </c:pt>
                <c:pt idx="5">
                  <c:v>184.90554827866256</c:v>
                </c:pt>
                <c:pt idx="6">
                  <c:v>34.516464364591947</c:v>
                </c:pt>
                <c:pt idx="7">
                  <c:v>98.940218847875258</c:v>
                </c:pt>
                <c:pt idx="8">
                  <c:v>47.194240750936956</c:v>
                </c:pt>
                <c:pt idx="9">
                  <c:v>-199.96951800127272</c:v>
                </c:pt>
                <c:pt idx="10">
                  <c:v>-12.228281970060152</c:v>
                </c:pt>
                <c:pt idx="11">
                  <c:v>-14.678907525111036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2E54-4405-BDCE-72F7888C027B}"/>
            </c:ext>
          </c:extLst>
        </c:ser>
        <c:ser>
          <c:idx val="6"/>
          <c:order val="6"/>
          <c:tx>
            <c:strRef>
              <c:f>'П-9'!$B$27</c:f>
              <c:strCache>
                <c:ptCount val="1"/>
                <c:pt idx="0">
                  <c:v>Паи, ETF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2E54-4405-BDCE-72F7888C027B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E0-4041-B2DA-782B3A3ABAB9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E0-4041-B2DA-782B3A3ABAB9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'П-9'!$C$5:$N$6</c:f>
              <c:multiLvlStrCache>
                <c:ptCount val="12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  <c:pt idx="8">
                    <c:v>IV кв. </c:v>
                  </c:pt>
                  <c:pt idx="9">
                    <c:v>I кв. </c:v>
                  </c:pt>
                  <c:pt idx="10">
                    <c:v>II кв. </c:v>
                  </c:pt>
                  <c:pt idx="11">
                    <c:v>III 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'П-9'!$C$27:$N$27</c:f>
              <c:numCache>
                <c:formatCode>#,##0</c:formatCode>
                <c:ptCount val="12"/>
                <c:pt idx="0">
                  <c:v>4.6602059803873992</c:v>
                </c:pt>
                <c:pt idx="1">
                  <c:v>5.444103545064932</c:v>
                </c:pt>
                <c:pt idx="2">
                  <c:v>8.6800539494416071</c:v>
                </c:pt>
                <c:pt idx="3">
                  <c:v>18.313937078877284</c:v>
                </c:pt>
                <c:pt idx="4">
                  <c:v>24.898486394907721</c:v>
                </c:pt>
                <c:pt idx="5">
                  <c:v>35.707459509165375</c:v>
                </c:pt>
                <c:pt idx="6">
                  <c:v>14.68826733783348</c:v>
                </c:pt>
                <c:pt idx="7">
                  <c:v>23.593120538537356</c:v>
                </c:pt>
                <c:pt idx="8">
                  <c:v>39.071372254648622</c:v>
                </c:pt>
                <c:pt idx="9">
                  <c:v>-5.4577521190642688</c:v>
                </c:pt>
                <c:pt idx="10">
                  <c:v>2.0051728001753948</c:v>
                </c:pt>
                <c:pt idx="11">
                  <c:v>-0.48169396005791049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2E54-4405-BDCE-72F7888C027B}"/>
            </c:ext>
          </c:extLst>
        </c:ser>
        <c:ser>
          <c:idx val="8"/>
          <c:order val="7"/>
          <c:tx>
            <c:strRef>
              <c:f>'П-9'!$B$28</c:f>
              <c:strCache>
                <c:ptCount val="1"/>
                <c:pt idx="0">
                  <c:v>Прочее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'П-9'!$C$5:$N$6</c:f>
              <c:multiLvlStrCache>
                <c:ptCount val="12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  <c:pt idx="8">
                    <c:v>IV кв. </c:v>
                  </c:pt>
                  <c:pt idx="9">
                    <c:v>I кв. </c:v>
                  </c:pt>
                  <c:pt idx="10">
                    <c:v>II кв. </c:v>
                  </c:pt>
                  <c:pt idx="11">
                    <c:v>III 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'П-9'!$C$28:$N$28</c:f>
              <c:numCache>
                <c:formatCode>#,##0</c:formatCode>
                <c:ptCount val="12"/>
                <c:pt idx="0">
                  <c:v>6.4800000000000003E-5</c:v>
                </c:pt>
                <c:pt idx="1">
                  <c:v>0.22350719999999999</c:v>
                </c:pt>
                <c:pt idx="2">
                  <c:v>3.0599999999999998E-3</c:v>
                </c:pt>
                <c:pt idx="3">
                  <c:v>-9.0242000000000003E-2</c:v>
                </c:pt>
                <c:pt idx="4">
                  <c:v>-6.1415999999999998E-2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0-2E54-4405-BDCE-72F7888C02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22830440"/>
        <c:axId val="622832400"/>
      </c:barChart>
      <c:lineChart>
        <c:grouping val="standard"/>
        <c:varyColors val="0"/>
        <c:ser>
          <c:idx val="9"/>
          <c:order val="8"/>
          <c:tx>
            <c:strRef>
              <c:f>'П-9'!$B$29</c:f>
              <c:strCache>
                <c:ptCount val="1"/>
                <c:pt idx="0">
                  <c:v>Всего оборотов, трлн руб. (правая шкала)</c:v>
                </c:pt>
              </c:strCache>
            </c:strRef>
          </c:tx>
          <c:spPr>
            <a:ln w="1270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'П-9'!$C$5:$N$6</c:f>
              <c:multiLvlStrCache>
                <c:ptCount val="12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  <c:pt idx="6">
                    <c:v>II кв. </c:v>
                  </c:pt>
                  <c:pt idx="7">
                    <c:v>III кв. </c:v>
                  </c:pt>
                  <c:pt idx="8">
                    <c:v>IV кв. </c:v>
                  </c:pt>
                  <c:pt idx="9">
                    <c:v>I кв. </c:v>
                  </c:pt>
                  <c:pt idx="10">
                    <c:v>II кв. </c:v>
                  </c:pt>
                  <c:pt idx="11">
                    <c:v>III кв. </c:v>
                  </c:pt>
                </c:lvl>
                <c:lvl>
                  <c:pt idx="0">
                    <c:v>2019</c:v>
                  </c:pt>
                  <c:pt idx="1">
                    <c:v>2020</c:v>
                  </c:pt>
                  <c:pt idx="5">
                    <c:v>2021</c:v>
                  </c:pt>
                  <c:pt idx="9">
                    <c:v>2022</c:v>
                  </c:pt>
                </c:lvl>
              </c:multiLvlStrCache>
            </c:multiLvlStrRef>
          </c:cat>
          <c:val>
            <c:numRef>
              <c:f>'П-9'!$C$29:$N$29</c:f>
              <c:numCache>
                <c:formatCode>#,##0</c:formatCode>
                <c:ptCount val="12"/>
                <c:pt idx="0">
                  <c:v>3.3560826225001752</c:v>
                </c:pt>
                <c:pt idx="1">
                  <c:v>6.031830362383384</c:v>
                </c:pt>
                <c:pt idx="2">
                  <c:v>7.3371926760042472</c:v>
                </c:pt>
                <c:pt idx="3">
                  <c:v>7.80315107170936</c:v>
                </c:pt>
                <c:pt idx="4">
                  <c:v>11.415789782172901</c:v>
                </c:pt>
                <c:pt idx="5">
                  <c:v>13.71720659278996</c:v>
                </c:pt>
                <c:pt idx="6">
                  <c:v>11.68893149793587</c:v>
                </c:pt>
                <c:pt idx="7">
                  <c:v>11.558885044517849</c:v>
                </c:pt>
                <c:pt idx="8">
                  <c:v>14.755603979854124</c:v>
                </c:pt>
                <c:pt idx="9">
                  <c:v>12.773446310156238</c:v>
                </c:pt>
                <c:pt idx="10">
                  <c:v>5.9024061987633578</c:v>
                </c:pt>
                <c:pt idx="11">
                  <c:v>6.6393313704580263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E54-4405-BDCE-72F7888C02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796136"/>
        <c:axId val="622829656"/>
      </c:lineChart>
      <c:catAx>
        <c:axId val="622830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2832400"/>
        <c:crosses val="autoZero"/>
        <c:auto val="1"/>
        <c:lblAlgn val="ctr"/>
        <c:lblOffset val="100"/>
        <c:noMultiLvlLbl val="0"/>
      </c:catAx>
      <c:valAx>
        <c:axId val="622832400"/>
        <c:scaling>
          <c:orientation val="minMax"/>
          <c:max val="700"/>
          <c:min val="-3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dash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ru-RU" sz="7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млрд</a:t>
                </a:r>
                <a:r>
                  <a:rPr lang="ru-RU" sz="700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руб.</a:t>
                </a:r>
                <a:endParaRPr lang="ru-RU" sz="700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ru-RU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2830440"/>
        <c:crosses val="autoZero"/>
        <c:crossBetween val="between"/>
      </c:valAx>
      <c:valAx>
        <c:axId val="622829656"/>
        <c:scaling>
          <c:orientation val="minMax"/>
          <c:max val="15"/>
          <c:min val="-3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ru-RU" sz="7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трлн руб.</a:t>
                </a:r>
              </a:p>
            </c:rich>
          </c:tx>
          <c:layout>
            <c:manualLayout>
              <c:xMode val="edge"/>
              <c:yMode val="edge"/>
              <c:x val="0.66526020749665316"/>
              <c:y val="0.339349049707602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ru-RU"/>
            </a:p>
          </c:txPr>
        </c:title>
        <c:numFmt formatCode="#,##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312796136"/>
        <c:crosses val="max"/>
        <c:crossBetween val="between"/>
        <c:majorUnit val="3"/>
      </c:valAx>
      <c:catAx>
        <c:axId val="3127961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28296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703954248366029"/>
          <c:y val="1.7783446234553791E-2"/>
          <c:w val="0.29050947712418301"/>
          <c:h val="0.9822165537654460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9314409722222221E-2"/>
          <c:y val="6.4675925925925928E-2"/>
          <c:w val="0.89476474239602732"/>
          <c:h val="0.636777777777777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'В-1'!$C$5</c:f>
              <c:strCache>
                <c:ptCount val="1"/>
                <c:pt idx="0">
                  <c:v>Обороты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'В-1'!$B$6:$B$27</c:f>
              <c:numCache>
                <c:formatCode>mmm\-yy</c:formatCode>
                <c:ptCount val="22"/>
                <c:pt idx="0">
                  <c:v>44227</c:v>
                </c:pt>
                <c:pt idx="1">
                  <c:v>44255</c:v>
                </c:pt>
                <c:pt idx="2">
                  <c:v>44286</c:v>
                </c:pt>
                <c:pt idx="3">
                  <c:v>44316</c:v>
                </c:pt>
                <c:pt idx="4">
                  <c:v>44347</c:v>
                </c:pt>
                <c:pt idx="5">
                  <c:v>44377</c:v>
                </c:pt>
                <c:pt idx="6">
                  <c:v>44408</c:v>
                </c:pt>
                <c:pt idx="7">
                  <c:v>44439</c:v>
                </c:pt>
                <c:pt idx="8">
                  <c:v>44469</c:v>
                </c:pt>
                <c:pt idx="9">
                  <c:v>44500</c:v>
                </c:pt>
                <c:pt idx="10">
                  <c:v>44530</c:v>
                </c:pt>
                <c:pt idx="11">
                  <c:v>44561</c:v>
                </c:pt>
                <c:pt idx="12">
                  <c:v>44592</c:v>
                </c:pt>
                <c:pt idx="13">
                  <c:v>44620</c:v>
                </c:pt>
                <c:pt idx="14">
                  <c:v>44651</c:v>
                </c:pt>
                <c:pt idx="15">
                  <c:v>44681</c:v>
                </c:pt>
                <c:pt idx="16">
                  <c:v>44712</c:v>
                </c:pt>
                <c:pt idx="17">
                  <c:v>44742</c:v>
                </c:pt>
                <c:pt idx="18">
                  <c:v>44773</c:v>
                </c:pt>
                <c:pt idx="19">
                  <c:v>44804</c:v>
                </c:pt>
                <c:pt idx="20">
                  <c:v>44834</c:v>
                </c:pt>
                <c:pt idx="21">
                  <c:v>44865</c:v>
                </c:pt>
              </c:numCache>
            </c:numRef>
          </c:cat>
          <c:val>
            <c:numRef>
              <c:f>'В-1'!$C$6:$C$27</c:f>
              <c:numCache>
                <c:formatCode>#\ ##0.0</c:formatCode>
                <c:ptCount val="22"/>
                <c:pt idx="0">
                  <c:v>3.7324032095851405</c:v>
                </c:pt>
                <c:pt idx="1">
                  <c:v>3.5119038572593904</c:v>
                </c:pt>
                <c:pt idx="2">
                  <c:v>4.3230399544113904</c:v>
                </c:pt>
                <c:pt idx="3">
                  <c:v>3.8485256701913273</c:v>
                </c:pt>
                <c:pt idx="4">
                  <c:v>3.3888638884469882</c:v>
                </c:pt>
                <c:pt idx="5">
                  <c:v>3.6800027440278398</c:v>
                </c:pt>
                <c:pt idx="6">
                  <c:v>3.2122073929033124</c:v>
                </c:pt>
                <c:pt idx="7">
                  <c:v>3.1322445142876658</c:v>
                </c:pt>
                <c:pt idx="8">
                  <c:v>4.6714820236096353</c:v>
                </c:pt>
                <c:pt idx="9">
                  <c:v>5.1229745708204346</c:v>
                </c:pt>
                <c:pt idx="10">
                  <c:v>5.2763628004236214</c:v>
                </c:pt>
                <c:pt idx="11">
                  <c:v>4.8706702285825925</c:v>
                </c:pt>
                <c:pt idx="12">
                  <c:v>7.0936274046647583</c:v>
                </c:pt>
                <c:pt idx="13">
                  <c:v>7.6760134301309932</c:v>
                </c:pt>
                <c:pt idx="14">
                  <c:v>0.70298933128004015</c:v>
                </c:pt>
                <c:pt idx="15">
                  <c:v>1.6062510666285015</c:v>
                </c:pt>
                <c:pt idx="16">
                  <c:v>1.0522974521816963</c:v>
                </c:pt>
                <c:pt idx="17">
                  <c:v>1.6066927404598788</c:v>
                </c:pt>
                <c:pt idx="18">
                  <c:v>1.30966811107512</c:v>
                </c:pt>
                <c:pt idx="19">
                  <c:v>1.4514649701988402</c:v>
                </c:pt>
                <c:pt idx="20">
                  <c:v>2.5064511284378002</c:v>
                </c:pt>
                <c:pt idx="21">
                  <c:v>1.7064347817113543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995-41AE-A94D-6EE60E4C2732}"/>
            </c:ext>
          </c:extLst>
        </c:ser>
        <c:ser>
          <c:idx val="2"/>
          <c:order val="2"/>
          <c:tx>
            <c:strRef>
              <c:f>'В-1'!$D$5</c:f>
              <c:strCache>
                <c:ptCount val="1"/>
                <c:pt idx="0">
                  <c:v>Обороты в интересах физлиц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'В-1'!$B$6:$B$27</c:f>
              <c:numCache>
                <c:formatCode>mmm\-yy</c:formatCode>
                <c:ptCount val="22"/>
                <c:pt idx="0">
                  <c:v>44227</c:v>
                </c:pt>
                <c:pt idx="1">
                  <c:v>44255</c:v>
                </c:pt>
                <c:pt idx="2">
                  <c:v>44286</c:v>
                </c:pt>
                <c:pt idx="3">
                  <c:v>44316</c:v>
                </c:pt>
                <c:pt idx="4">
                  <c:v>44347</c:v>
                </c:pt>
                <c:pt idx="5">
                  <c:v>44377</c:v>
                </c:pt>
                <c:pt idx="6">
                  <c:v>44408</c:v>
                </c:pt>
                <c:pt idx="7">
                  <c:v>44439</c:v>
                </c:pt>
                <c:pt idx="8">
                  <c:v>44469</c:v>
                </c:pt>
                <c:pt idx="9">
                  <c:v>44500</c:v>
                </c:pt>
                <c:pt idx="10">
                  <c:v>44530</c:v>
                </c:pt>
                <c:pt idx="11">
                  <c:v>44561</c:v>
                </c:pt>
                <c:pt idx="12">
                  <c:v>44592</c:v>
                </c:pt>
                <c:pt idx="13">
                  <c:v>44620</c:v>
                </c:pt>
                <c:pt idx="14">
                  <c:v>44651</c:v>
                </c:pt>
                <c:pt idx="15">
                  <c:v>44681</c:v>
                </c:pt>
                <c:pt idx="16">
                  <c:v>44712</c:v>
                </c:pt>
                <c:pt idx="17">
                  <c:v>44742</c:v>
                </c:pt>
                <c:pt idx="18">
                  <c:v>44773</c:v>
                </c:pt>
                <c:pt idx="19">
                  <c:v>44804</c:v>
                </c:pt>
                <c:pt idx="20">
                  <c:v>44834</c:v>
                </c:pt>
                <c:pt idx="21">
                  <c:v>44865</c:v>
                </c:pt>
              </c:numCache>
            </c:numRef>
          </c:cat>
          <c:val>
            <c:numRef>
              <c:f>'В-1'!$D$6:$D$27</c:f>
              <c:numCache>
                <c:formatCode>#\ ##0.0</c:formatCode>
                <c:ptCount val="22"/>
                <c:pt idx="0">
                  <c:v>1.5468729924509168</c:v>
                </c:pt>
                <c:pt idx="1">
                  <c:v>1.4952962994950825</c:v>
                </c:pt>
                <c:pt idx="2">
                  <c:v>1.7510175131406056</c:v>
                </c:pt>
                <c:pt idx="3">
                  <c:v>1.6075455035757091</c:v>
                </c:pt>
                <c:pt idx="4">
                  <c:v>1.3407122807445067</c:v>
                </c:pt>
                <c:pt idx="5">
                  <c:v>1.4140636502476407</c:v>
                </c:pt>
                <c:pt idx="6">
                  <c:v>1.2273805589151736</c:v>
                </c:pt>
                <c:pt idx="7">
                  <c:v>1.262032200665099</c:v>
                </c:pt>
                <c:pt idx="8">
                  <c:v>1.9469910396038024</c:v>
                </c:pt>
                <c:pt idx="9">
                  <c:v>2.1683210951304313</c:v>
                </c:pt>
                <c:pt idx="10">
                  <c:v>2.0678904257850648</c:v>
                </c:pt>
                <c:pt idx="11">
                  <c:v>1.9576991875519918</c:v>
                </c:pt>
                <c:pt idx="12">
                  <c:v>2.9354147529846197</c:v>
                </c:pt>
                <c:pt idx="13">
                  <c:v>3.4188438699088222</c:v>
                </c:pt>
                <c:pt idx="14">
                  <c:v>0.47628778109914999</c:v>
                </c:pt>
                <c:pt idx="15">
                  <c:v>1.2421697716106019</c:v>
                </c:pt>
                <c:pt idx="16">
                  <c:v>0.77790176985181669</c:v>
                </c:pt>
                <c:pt idx="17">
                  <c:v>1.2220658221268781</c:v>
                </c:pt>
                <c:pt idx="18">
                  <c:v>1.0303409046277605</c:v>
                </c:pt>
                <c:pt idx="19">
                  <c:v>1.1099379201798805</c:v>
                </c:pt>
                <c:pt idx="20">
                  <c:v>1.9369813020724997</c:v>
                </c:pt>
                <c:pt idx="21">
                  <c:v>1.3737733890174941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2798488"/>
        <c:axId val="312794176"/>
      </c:barChart>
      <c:lineChart>
        <c:grouping val="stacked"/>
        <c:varyColors val="0"/>
        <c:ser>
          <c:idx val="1"/>
          <c:order val="1"/>
          <c:tx>
            <c:strRef>
              <c:f>'В-1'!$E$5</c:f>
              <c:strCache>
                <c:ptCount val="1"/>
                <c:pt idx="0">
                  <c:v>Активные клиенты - физлица (правая шкала)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</a:ln>
              <a:effectLst/>
            </c:spPr>
          </c:marker>
          <c:cat>
            <c:numRef>
              <c:f>'В-1'!$B$6:$B$27</c:f>
              <c:numCache>
                <c:formatCode>mmm\-yy</c:formatCode>
                <c:ptCount val="22"/>
                <c:pt idx="0">
                  <c:v>44227</c:v>
                </c:pt>
                <c:pt idx="1">
                  <c:v>44255</c:v>
                </c:pt>
                <c:pt idx="2">
                  <c:v>44286</c:v>
                </c:pt>
                <c:pt idx="3">
                  <c:v>44316</c:v>
                </c:pt>
                <c:pt idx="4">
                  <c:v>44347</c:v>
                </c:pt>
                <c:pt idx="5">
                  <c:v>44377</c:v>
                </c:pt>
                <c:pt idx="6">
                  <c:v>44408</c:v>
                </c:pt>
                <c:pt idx="7">
                  <c:v>44439</c:v>
                </c:pt>
                <c:pt idx="8">
                  <c:v>44469</c:v>
                </c:pt>
                <c:pt idx="9">
                  <c:v>44500</c:v>
                </c:pt>
                <c:pt idx="10">
                  <c:v>44530</c:v>
                </c:pt>
                <c:pt idx="11">
                  <c:v>44561</c:v>
                </c:pt>
                <c:pt idx="12">
                  <c:v>44592</c:v>
                </c:pt>
                <c:pt idx="13">
                  <c:v>44620</c:v>
                </c:pt>
                <c:pt idx="14">
                  <c:v>44651</c:v>
                </c:pt>
                <c:pt idx="15">
                  <c:v>44681</c:v>
                </c:pt>
                <c:pt idx="16">
                  <c:v>44712</c:v>
                </c:pt>
                <c:pt idx="17">
                  <c:v>44742</c:v>
                </c:pt>
                <c:pt idx="18">
                  <c:v>44773</c:v>
                </c:pt>
                <c:pt idx="19">
                  <c:v>44804</c:v>
                </c:pt>
                <c:pt idx="20">
                  <c:v>44834</c:v>
                </c:pt>
                <c:pt idx="21">
                  <c:v>44865</c:v>
                </c:pt>
              </c:numCache>
            </c:numRef>
          </c:cat>
          <c:val>
            <c:numRef>
              <c:f>'В-1'!$E$6:$E$27</c:f>
              <c:numCache>
                <c:formatCode>#\ ##0.0</c:formatCode>
                <c:ptCount val="22"/>
                <c:pt idx="0">
                  <c:v>0.90601900000000002</c:v>
                </c:pt>
                <c:pt idx="1">
                  <c:v>0.96223700000000001</c:v>
                </c:pt>
                <c:pt idx="2">
                  <c:v>1.1203620000000001</c:v>
                </c:pt>
                <c:pt idx="3">
                  <c:v>1.114609</c:v>
                </c:pt>
                <c:pt idx="4">
                  <c:v>1.0747059999999999</c:v>
                </c:pt>
                <c:pt idx="5">
                  <c:v>1.094009</c:v>
                </c:pt>
                <c:pt idx="6">
                  <c:v>1.0865880000000001</c:v>
                </c:pt>
                <c:pt idx="7">
                  <c:v>1.131006</c:v>
                </c:pt>
                <c:pt idx="8">
                  <c:v>1.238669</c:v>
                </c:pt>
                <c:pt idx="9">
                  <c:v>1.292424</c:v>
                </c:pt>
                <c:pt idx="10">
                  <c:v>1.3705940000000001</c:v>
                </c:pt>
                <c:pt idx="11">
                  <c:v>1.306559</c:v>
                </c:pt>
                <c:pt idx="12">
                  <c:v>1.501031</c:v>
                </c:pt>
                <c:pt idx="13">
                  <c:v>1.8505339999999999</c:v>
                </c:pt>
                <c:pt idx="14">
                  <c:v>1.1470549999999999</c:v>
                </c:pt>
                <c:pt idx="15">
                  <c:v>1.3312310000000001</c:v>
                </c:pt>
                <c:pt idx="16">
                  <c:v>0.90084799999999998</c:v>
                </c:pt>
                <c:pt idx="17">
                  <c:v>0.97301000000000004</c:v>
                </c:pt>
                <c:pt idx="18">
                  <c:v>0.87719000000000003</c:v>
                </c:pt>
                <c:pt idx="19">
                  <c:v>0.89795499999999995</c:v>
                </c:pt>
                <c:pt idx="20">
                  <c:v>1.1081289999999999</c:v>
                </c:pt>
                <c:pt idx="21">
                  <c:v>0.99230700000000005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581-422B-8B4A-DFAB9D26E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799272"/>
        <c:axId val="312805152"/>
      </c:lineChart>
      <c:dateAx>
        <c:axId val="312798488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312794176"/>
        <c:crosses val="autoZero"/>
        <c:auto val="1"/>
        <c:lblOffset val="100"/>
        <c:baseTimeUnit val="months"/>
        <c:majorUnit val="3"/>
        <c:majorTimeUnit val="months"/>
      </c:dateAx>
      <c:valAx>
        <c:axId val="312794176"/>
        <c:scaling>
          <c:orientation val="minMax"/>
          <c:max val="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312798488"/>
        <c:crosses val="autoZero"/>
        <c:crossBetween val="between"/>
        <c:majorUnit val="2"/>
      </c:valAx>
      <c:valAx>
        <c:axId val="312805152"/>
        <c:scaling>
          <c:orientation val="minMax"/>
          <c:max val="2"/>
        </c:scaling>
        <c:delete val="0"/>
        <c:axPos val="r"/>
        <c:numFmt formatCode="#,##0.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312799272"/>
        <c:crosses val="max"/>
        <c:crossBetween val="between"/>
        <c:majorUnit val="0.5"/>
      </c:valAx>
      <c:dateAx>
        <c:axId val="312799272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312805152"/>
        <c:crosses val="autoZero"/>
        <c:auto val="1"/>
        <c:lblOffset val="100"/>
        <c:baseTimeUnit val="months"/>
      </c:date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8958496732026145E-2"/>
          <c:y val="0.79205370370370387"/>
          <c:w val="0.95038333333333336"/>
          <c:h val="0.179724074074074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6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46601307189543"/>
          <c:y val="5.174074074074074E-2"/>
          <c:w val="0.85388039215686273"/>
          <c:h val="0.6169385185185185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'В-2'!$C$5</c:f>
              <c:strCache>
                <c:ptCount val="1"/>
                <c:pt idx="0">
                  <c:v>Профучастники - КО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'В-2'!$B$6:$B$27</c:f>
              <c:numCache>
                <c:formatCode>mmm\-yy</c:formatCode>
                <c:ptCount val="22"/>
                <c:pt idx="0">
                  <c:v>44227</c:v>
                </c:pt>
                <c:pt idx="1">
                  <c:v>44255</c:v>
                </c:pt>
                <c:pt idx="2">
                  <c:v>44286</c:v>
                </c:pt>
                <c:pt idx="3">
                  <c:v>44316</c:v>
                </c:pt>
                <c:pt idx="4">
                  <c:v>44347</c:v>
                </c:pt>
                <c:pt idx="5">
                  <c:v>44377</c:v>
                </c:pt>
                <c:pt idx="6">
                  <c:v>44408</c:v>
                </c:pt>
                <c:pt idx="7">
                  <c:v>44439</c:v>
                </c:pt>
                <c:pt idx="8">
                  <c:v>44469</c:v>
                </c:pt>
                <c:pt idx="9">
                  <c:v>44500</c:v>
                </c:pt>
                <c:pt idx="10">
                  <c:v>44530</c:v>
                </c:pt>
                <c:pt idx="11">
                  <c:v>44561</c:v>
                </c:pt>
                <c:pt idx="12">
                  <c:v>44592</c:v>
                </c:pt>
                <c:pt idx="13">
                  <c:v>44620</c:v>
                </c:pt>
                <c:pt idx="14">
                  <c:v>44651</c:v>
                </c:pt>
                <c:pt idx="15">
                  <c:v>44681</c:v>
                </c:pt>
                <c:pt idx="16">
                  <c:v>44712</c:v>
                </c:pt>
                <c:pt idx="17">
                  <c:v>44742</c:v>
                </c:pt>
                <c:pt idx="18">
                  <c:v>44773</c:v>
                </c:pt>
                <c:pt idx="19">
                  <c:v>44804</c:v>
                </c:pt>
                <c:pt idx="20">
                  <c:v>44834</c:v>
                </c:pt>
                <c:pt idx="21">
                  <c:v>44865</c:v>
                </c:pt>
              </c:numCache>
            </c:numRef>
          </c:cat>
          <c:val>
            <c:numRef>
              <c:f>'В-2'!$C$6:$C$27</c:f>
              <c:numCache>
                <c:formatCode>#,##0</c:formatCode>
                <c:ptCount val="22"/>
                <c:pt idx="0">
                  <c:v>0.34854137368336358</c:v>
                </c:pt>
                <c:pt idx="1">
                  <c:v>0.49558576855096664</c:v>
                </c:pt>
                <c:pt idx="2">
                  <c:v>0.39431721627636418</c:v>
                </c:pt>
                <c:pt idx="3">
                  <c:v>0.48653727753410375</c:v>
                </c:pt>
                <c:pt idx="4">
                  <c:v>0.47700175843113857</c:v>
                </c:pt>
                <c:pt idx="5">
                  <c:v>0.65446770749956229</c:v>
                </c:pt>
                <c:pt idx="6">
                  <c:v>0.81307948297988897</c:v>
                </c:pt>
                <c:pt idx="7">
                  <c:v>0.87621790053870208</c:v>
                </c:pt>
                <c:pt idx="8">
                  <c:v>0.85092651589451451</c:v>
                </c:pt>
                <c:pt idx="9">
                  <c:v>0.54741699914448017</c:v>
                </c:pt>
                <c:pt idx="10">
                  <c:v>0.66404870340487088</c:v>
                </c:pt>
                <c:pt idx="11">
                  <c:v>0.5704850884330166</c:v>
                </c:pt>
                <c:pt idx="12">
                  <c:v>3.1796580363865261</c:v>
                </c:pt>
                <c:pt idx="13">
                  <c:v>2.9914967213154218</c:v>
                </c:pt>
                <c:pt idx="14">
                  <c:v>7.2246964304751309</c:v>
                </c:pt>
                <c:pt idx="15">
                  <c:v>1.3714768414697041</c:v>
                </c:pt>
                <c:pt idx="16">
                  <c:v>1.1293256617453111</c:v>
                </c:pt>
                <c:pt idx="17">
                  <c:v>1.1513251258666477</c:v>
                </c:pt>
                <c:pt idx="18">
                  <c:v>0.99011862945223872</c:v>
                </c:pt>
                <c:pt idx="19">
                  <c:v>1.3053173422610749</c:v>
                </c:pt>
                <c:pt idx="20">
                  <c:v>0.73291542298890144</c:v>
                </c:pt>
                <c:pt idx="21">
                  <c:v>0.63870964622799187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995-41AE-A94D-6EE60E4C2732}"/>
            </c:ext>
          </c:extLst>
        </c:ser>
        <c:ser>
          <c:idx val="1"/>
          <c:order val="1"/>
          <c:tx>
            <c:strRef>
              <c:f>'В-2'!$D$5</c:f>
              <c:strCache>
                <c:ptCount val="1"/>
                <c:pt idx="0">
                  <c:v>Профучастники - НФО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'В-2'!$B$6:$B$27</c:f>
              <c:numCache>
                <c:formatCode>mmm\-yy</c:formatCode>
                <c:ptCount val="22"/>
                <c:pt idx="0">
                  <c:v>44227</c:v>
                </c:pt>
                <c:pt idx="1">
                  <c:v>44255</c:v>
                </c:pt>
                <c:pt idx="2">
                  <c:v>44286</c:v>
                </c:pt>
                <c:pt idx="3">
                  <c:v>44316</c:v>
                </c:pt>
                <c:pt idx="4">
                  <c:v>44347</c:v>
                </c:pt>
                <c:pt idx="5">
                  <c:v>44377</c:v>
                </c:pt>
                <c:pt idx="6">
                  <c:v>44408</c:v>
                </c:pt>
                <c:pt idx="7">
                  <c:v>44439</c:v>
                </c:pt>
                <c:pt idx="8">
                  <c:v>44469</c:v>
                </c:pt>
                <c:pt idx="9">
                  <c:v>44500</c:v>
                </c:pt>
                <c:pt idx="10">
                  <c:v>44530</c:v>
                </c:pt>
                <c:pt idx="11">
                  <c:v>44561</c:v>
                </c:pt>
                <c:pt idx="12">
                  <c:v>44592</c:v>
                </c:pt>
                <c:pt idx="13">
                  <c:v>44620</c:v>
                </c:pt>
                <c:pt idx="14">
                  <c:v>44651</c:v>
                </c:pt>
                <c:pt idx="15">
                  <c:v>44681</c:v>
                </c:pt>
                <c:pt idx="16">
                  <c:v>44712</c:v>
                </c:pt>
                <c:pt idx="17">
                  <c:v>44742</c:v>
                </c:pt>
                <c:pt idx="18">
                  <c:v>44773</c:v>
                </c:pt>
                <c:pt idx="19">
                  <c:v>44804</c:v>
                </c:pt>
                <c:pt idx="20">
                  <c:v>44834</c:v>
                </c:pt>
                <c:pt idx="21">
                  <c:v>44865</c:v>
                </c:pt>
              </c:numCache>
            </c:numRef>
          </c:cat>
          <c:val>
            <c:numRef>
              <c:f>'В-2'!$D$6:$D$27</c:f>
              <c:numCache>
                <c:formatCode>#,##0</c:formatCode>
                <c:ptCount val="22"/>
                <c:pt idx="0">
                  <c:v>4.8458200471766162</c:v>
                </c:pt>
                <c:pt idx="1">
                  <c:v>4.803226005425663</c:v>
                </c:pt>
                <c:pt idx="2">
                  <c:v>4.8042507201862934</c:v>
                </c:pt>
                <c:pt idx="3">
                  <c:v>4.6763784486915689</c:v>
                </c:pt>
                <c:pt idx="4">
                  <c:v>4.4116712146959403</c:v>
                </c:pt>
                <c:pt idx="5">
                  <c:v>3.9574866590895144</c:v>
                </c:pt>
                <c:pt idx="6">
                  <c:v>4.2150677708615518</c:v>
                </c:pt>
                <c:pt idx="7">
                  <c:v>4.9462021136853354</c:v>
                </c:pt>
                <c:pt idx="8">
                  <c:v>4.191594709940655</c:v>
                </c:pt>
                <c:pt idx="9">
                  <c:v>3.9729910230418222</c:v>
                </c:pt>
                <c:pt idx="10">
                  <c:v>4.7108775440345889</c:v>
                </c:pt>
                <c:pt idx="11">
                  <c:v>5.8193388937765063</c:v>
                </c:pt>
                <c:pt idx="12">
                  <c:v>4.9642646556466783</c:v>
                </c:pt>
                <c:pt idx="13">
                  <c:v>3.77319448298043</c:v>
                </c:pt>
                <c:pt idx="14">
                  <c:v>5.7969059219628933</c:v>
                </c:pt>
                <c:pt idx="15">
                  <c:v>5.8749996177095385</c:v>
                </c:pt>
                <c:pt idx="16">
                  <c:v>7.6427430629684086</c:v>
                </c:pt>
                <c:pt idx="17">
                  <c:v>5.341836976020943</c:v>
                </c:pt>
                <c:pt idx="18">
                  <c:v>4.9686492936596727</c:v>
                </c:pt>
                <c:pt idx="19">
                  <c:v>4.9034262133188014</c:v>
                </c:pt>
                <c:pt idx="20">
                  <c:v>4.4551880374371828</c:v>
                </c:pt>
                <c:pt idx="21">
                  <c:v>4.7426597791271181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995-41AE-A94D-6EE60E4C2732}"/>
            </c:ext>
          </c:extLst>
        </c:ser>
        <c:ser>
          <c:idx val="2"/>
          <c:order val="2"/>
          <c:tx>
            <c:strRef>
              <c:f>'В-2'!$E$5</c:f>
              <c:strCache>
                <c:ptCount val="1"/>
                <c:pt idx="0">
                  <c:v>Физлица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'В-2'!$B$6:$B$27</c:f>
              <c:numCache>
                <c:formatCode>mmm\-yy</c:formatCode>
                <c:ptCount val="22"/>
                <c:pt idx="0">
                  <c:v>44227</c:v>
                </c:pt>
                <c:pt idx="1">
                  <c:v>44255</c:v>
                </c:pt>
                <c:pt idx="2">
                  <c:v>44286</c:v>
                </c:pt>
                <c:pt idx="3">
                  <c:v>44316</c:v>
                </c:pt>
                <c:pt idx="4">
                  <c:v>44347</c:v>
                </c:pt>
                <c:pt idx="5">
                  <c:v>44377</c:v>
                </c:pt>
                <c:pt idx="6">
                  <c:v>44408</c:v>
                </c:pt>
                <c:pt idx="7">
                  <c:v>44439</c:v>
                </c:pt>
                <c:pt idx="8">
                  <c:v>44469</c:v>
                </c:pt>
                <c:pt idx="9">
                  <c:v>44500</c:v>
                </c:pt>
                <c:pt idx="10">
                  <c:v>44530</c:v>
                </c:pt>
                <c:pt idx="11">
                  <c:v>44561</c:v>
                </c:pt>
                <c:pt idx="12">
                  <c:v>44592</c:v>
                </c:pt>
                <c:pt idx="13">
                  <c:v>44620</c:v>
                </c:pt>
                <c:pt idx="14">
                  <c:v>44651</c:v>
                </c:pt>
                <c:pt idx="15">
                  <c:v>44681</c:v>
                </c:pt>
                <c:pt idx="16">
                  <c:v>44712</c:v>
                </c:pt>
                <c:pt idx="17">
                  <c:v>44742</c:v>
                </c:pt>
                <c:pt idx="18">
                  <c:v>44773</c:v>
                </c:pt>
                <c:pt idx="19">
                  <c:v>44804</c:v>
                </c:pt>
                <c:pt idx="20">
                  <c:v>44834</c:v>
                </c:pt>
                <c:pt idx="21">
                  <c:v>44865</c:v>
                </c:pt>
              </c:numCache>
            </c:numRef>
          </c:cat>
          <c:val>
            <c:numRef>
              <c:f>'В-2'!$E$6:$E$27</c:f>
              <c:numCache>
                <c:formatCode>#,##0</c:formatCode>
                <c:ptCount val="22"/>
                <c:pt idx="0">
                  <c:v>41.44442348775209</c:v>
                </c:pt>
                <c:pt idx="1">
                  <c:v>42.577939495814597</c:v>
                </c:pt>
                <c:pt idx="2">
                  <c:v>40.504310198516727</c:v>
                </c:pt>
                <c:pt idx="3">
                  <c:v>41.770424347872179</c:v>
                </c:pt>
                <c:pt idx="4">
                  <c:v>39.562293585031341</c:v>
                </c:pt>
                <c:pt idx="5">
                  <c:v>38.42561401733952</c:v>
                </c:pt>
                <c:pt idx="6">
                  <c:v>38.209879026703241</c:v>
                </c:pt>
                <c:pt idx="7">
                  <c:v>40.291624581298372</c:v>
                </c:pt>
                <c:pt idx="8">
                  <c:v>41.678230372368425</c:v>
                </c:pt>
                <c:pt idx="9">
                  <c:v>42.325431546758175</c:v>
                </c:pt>
                <c:pt idx="10">
                  <c:v>39.191589054851214</c:v>
                </c:pt>
                <c:pt idx="11">
                  <c:v>40.193630356323659</c:v>
                </c:pt>
                <c:pt idx="12">
                  <c:v>41.381011230647594</c:v>
                </c:pt>
                <c:pt idx="13">
                  <c:v>44.539315896565313</c:v>
                </c:pt>
                <c:pt idx="14">
                  <c:v>67.751779423437341</c:v>
                </c:pt>
                <c:pt idx="15">
                  <c:v>77.333475284028836</c:v>
                </c:pt>
                <c:pt idx="16">
                  <c:v>73.924133165866408</c:v>
                </c:pt>
                <c:pt idx="17">
                  <c:v>76.060953743843399</c:v>
                </c:pt>
                <c:pt idx="18">
                  <c:v>78.671909006163617</c:v>
                </c:pt>
                <c:pt idx="19">
                  <c:v>76.470183088733236</c:v>
                </c:pt>
                <c:pt idx="20">
                  <c:v>77.279835225822467</c:v>
                </c:pt>
                <c:pt idx="21">
                  <c:v>80.505472798659213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995-41AE-A94D-6EE60E4C2732}"/>
            </c:ext>
          </c:extLst>
        </c:ser>
        <c:ser>
          <c:idx val="3"/>
          <c:order val="3"/>
          <c:tx>
            <c:strRef>
              <c:f>'В-2'!$F$5</c:f>
              <c:strCache>
                <c:ptCount val="1"/>
                <c:pt idx="0">
                  <c:v>Нерезиденты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'В-2'!$B$6:$B$27</c:f>
              <c:numCache>
                <c:formatCode>mmm\-yy</c:formatCode>
                <c:ptCount val="22"/>
                <c:pt idx="0">
                  <c:v>44227</c:v>
                </c:pt>
                <c:pt idx="1">
                  <c:v>44255</c:v>
                </c:pt>
                <c:pt idx="2">
                  <c:v>44286</c:v>
                </c:pt>
                <c:pt idx="3">
                  <c:v>44316</c:v>
                </c:pt>
                <c:pt idx="4">
                  <c:v>44347</c:v>
                </c:pt>
                <c:pt idx="5">
                  <c:v>44377</c:v>
                </c:pt>
                <c:pt idx="6">
                  <c:v>44408</c:v>
                </c:pt>
                <c:pt idx="7">
                  <c:v>44439</c:v>
                </c:pt>
                <c:pt idx="8">
                  <c:v>44469</c:v>
                </c:pt>
                <c:pt idx="9">
                  <c:v>44500</c:v>
                </c:pt>
                <c:pt idx="10">
                  <c:v>44530</c:v>
                </c:pt>
                <c:pt idx="11">
                  <c:v>44561</c:v>
                </c:pt>
                <c:pt idx="12">
                  <c:v>44592</c:v>
                </c:pt>
                <c:pt idx="13">
                  <c:v>44620</c:v>
                </c:pt>
                <c:pt idx="14">
                  <c:v>44651</c:v>
                </c:pt>
                <c:pt idx="15">
                  <c:v>44681</c:v>
                </c:pt>
                <c:pt idx="16">
                  <c:v>44712</c:v>
                </c:pt>
                <c:pt idx="17">
                  <c:v>44742</c:v>
                </c:pt>
                <c:pt idx="18">
                  <c:v>44773</c:v>
                </c:pt>
                <c:pt idx="19">
                  <c:v>44804</c:v>
                </c:pt>
                <c:pt idx="20">
                  <c:v>44834</c:v>
                </c:pt>
                <c:pt idx="21">
                  <c:v>44865</c:v>
                </c:pt>
              </c:numCache>
            </c:numRef>
          </c:cat>
          <c:val>
            <c:numRef>
              <c:f>'В-2'!$F$6:$F$27</c:f>
              <c:numCache>
                <c:formatCode>#,##0</c:formatCode>
                <c:ptCount val="22"/>
                <c:pt idx="0">
                  <c:v>48.707600360622401</c:v>
                </c:pt>
                <c:pt idx="1">
                  <c:v>45.959081741069838</c:v>
                </c:pt>
                <c:pt idx="2">
                  <c:v>49.261377380120514</c:v>
                </c:pt>
                <c:pt idx="3">
                  <c:v>47.875454659916812</c:v>
                </c:pt>
                <c:pt idx="4">
                  <c:v>51.11522799170951</c:v>
                </c:pt>
                <c:pt idx="5">
                  <c:v>52.160074724576567</c:v>
                </c:pt>
                <c:pt idx="6">
                  <c:v>51.212825608671878</c:v>
                </c:pt>
                <c:pt idx="7">
                  <c:v>48.612526655954291</c:v>
                </c:pt>
                <c:pt idx="8">
                  <c:v>48.354103329485298</c:v>
                </c:pt>
                <c:pt idx="9">
                  <c:v>48.082726009896732</c:v>
                </c:pt>
                <c:pt idx="10">
                  <c:v>51.07153538546013</c:v>
                </c:pt>
                <c:pt idx="11">
                  <c:v>48.741212327556241</c:v>
                </c:pt>
                <c:pt idx="12">
                  <c:v>46.690850717953886</c:v>
                </c:pt>
                <c:pt idx="13">
                  <c:v>42.7335101890191</c:v>
                </c:pt>
                <c:pt idx="14">
                  <c:v>5.2348890252447138</c:v>
                </c:pt>
                <c:pt idx="15">
                  <c:v>0</c:v>
                </c:pt>
                <c:pt idx="16">
                  <c:v>0</c:v>
                </c:pt>
                <c:pt idx="17">
                  <c:v>0.21294734225416995</c:v>
                </c:pt>
                <c:pt idx="18">
                  <c:v>8.6595271621067116E-2</c:v>
                </c:pt>
                <c:pt idx="19">
                  <c:v>0.10011445840824743</c:v>
                </c:pt>
                <c:pt idx="20">
                  <c:v>2.5041689706561374E-2</c:v>
                </c:pt>
                <c:pt idx="21">
                  <c:v>5.8346162912331773E-2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3995-41AE-A94D-6EE60E4C2732}"/>
            </c:ext>
          </c:extLst>
        </c:ser>
        <c:ser>
          <c:idx val="4"/>
          <c:order val="4"/>
          <c:tx>
            <c:strRef>
              <c:f>'В-2'!$G$5</c:f>
              <c:strCache>
                <c:ptCount val="1"/>
                <c:pt idx="0">
                  <c:v>НПФ, ПИФ, ДУ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'В-2'!$B$6:$B$27</c:f>
              <c:numCache>
                <c:formatCode>mmm\-yy</c:formatCode>
                <c:ptCount val="22"/>
                <c:pt idx="0">
                  <c:v>44227</c:v>
                </c:pt>
                <c:pt idx="1">
                  <c:v>44255</c:v>
                </c:pt>
                <c:pt idx="2">
                  <c:v>44286</c:v>
                </c:pt>
                <c:pt idx="3">
                  <c:v>44316</c:v>
                </c:pt>
                <c:pt idx="4">
                  <c:v>44347</c:v>
                </c:pt>
                <c:pt idx="5">
                  <c:v>44377</c:v>
                </c:pt>
                <c:pt idx="6">
                  <c:v>44408</c:v>
                </c:pt>
                <c:pt idx="7">
                  <c:v>44439</c:v>
                </c:pt>
                <c:pt idx="8">
                  <c:v>44469</c:v>
                </c:pt>
                <c:pt idx="9">
                  <c:v>44500</c:v>
                </c:pt>
                <c:pt idx="10">
                  <c:v>44530</c:v>
                </c:pt>
                <c:pt idx="11">
                  <c:v>44561</c:v>
                </c:pt>
                <c:pt idx="12">
                  <c:v>44592</c:v>
                </c:pt>
                <c:pt idx="13">
                  <c:v>44620</c:v>
                </c:pt>
                <c:pt idx="14">
                  <c:v>44651</c:v>
                </c:pt>
                <c:pt idx="15">
                  <c:v>44681</c:v>
                </c:pt>
                <c:pt idx="16">
                  <c:v>44712</c:v>
                </c:pt>
                <c:pt idx="17">
                  <c:v>44742</c:v>
                </c:pt>
                <c:pt idx="18">
                  <c:v>44773</c:v>
                </c:pt>
                <c:pt idx="19">
                  <c:v>44804</c:v>
                </c:pt>
                <c:pt idx="20">
                  <c:v>44834</c:v>
                </c:pt>
                <c:pt idx="21">
                  <c:v>44865</c:v>
                </c:pt>
              </c:numCache>
            </c:numRef>
          </c:cat>
          <c:val>
            <c:numRef>
              <c:f>'В-2'!$G$6:$G$27</c:f>
              <c:numCache>
                <c:formatCode>#,##0</c:formatCode>
                <c:ptCount val="22"/>
                <c:pt idx="0">
                  <c:v>0.86591707347000035</c:v>
                </c:pt>
                <c:pt idx="1">
                  <c:v>0.97635304039182991</c:v>
                </c:pt>
                <c:pt idx="2">
                  <c:v>1.048261531773887</c:v>
                </c:pt>
                <c:pt idx="3">
                  <c:v>1.207765656131097</c:v>
                </c:pt>
                <c:pt idx="4">
                  <c:v>0.90069388196667532</c:v>
                </c:pt>
                <c:pt idx="5">
                  <c:v>1.0674211344287199</c:v>
                </c:pt>
                <c:pt idx="6">
                  <c:v>1.3391697390880393</c:v>
                </c:pt>
                <c:pt idx="7">
                  <c:v>1.1608718853144602</c:v>
                </c:pt>
                <c:pt idx="8">
                  <c:v>0.88064988452597626</c:v>
                </c:pt>
                <c:pt idx="9">
                  <c:v>1.1934033399919597</c:v>
                </c:pt>
                <c:pt idx="10">
                  <c:v>0.90849653281350229</c:v>
                </c:pt>
                <c:pt idx="11">
                  <c:v>1.4305434847361171</c:v>
                </c:pt>
                <c:pt idx="12">
                  <c:v>1.1369441945381049</c:v>
                </c:pt>
                <c:pt idx="13">
                  <c:v>1.3791617353895558</c:v>
                </c:pt>
                <c:pt idx="14">
                  <c:v>2.8626659973710766</c:v>
                </c:pt>
                <c:pt idx="15">
                  <c:v>3.6311879259532804</c:v>
                </c:pt>
                <c:pt idx="16">
                  <c:v>3.5561215274603408</c:v>
                </c:pt>
                <c:pt idx="17">
                  <c:v>3.189829180835825</c:v>
                </c:pt>
                <c:pt idx="18">
                  <c:v>2.5096548923649187</c:v>
                </c:pt>
                <c:pt idx="19">
                  <c:v>2.271956819465125</c:v>
                </c:pt>
                <c:pt idx="20">
                  <c:v>1.8666849356943731</c:v>
                </c:pt>
                <c:pt idx="21">
                  <c:v>1.2703989551044532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3995-41AE-A94D-6EE60E4C2732}"/>
            </c:ext>
          </c:extLst>
        </c:ser>
        <c:ser>
          <c:idx val="5"/>
          <c:order val="5"/>
          <c:tx>
            <c:strRef>
              <c:f>'В-2'!$H$5</c:f>
              <c:strCache>
                <c:ptCount val="1"/>
                <c:pt idx="0">
                  <c:v>Прочие резиденты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'В-2'!$B$6:$B$27</c:f>
              <c:numCache>
                <c:formatCode>mmm\-yy</c:formatCode>
                <c:ptCount val="22"/>
                <c:pt idx="0">
                  <c:v>44227</c:v>
                </c:pt>
                <c:pt idx="1">
                  <c:v>44255</c:v>
                </c:pt>
                <c:pt idx="2">
                  <c:v>44286</c:v>
                </c:pt>
                <c:pt idx="3">
                  <c:v>44316</c:v>
                </c:pt>
                <c:pt idx="4">
                  <c:v>44347</c:v>
                </c:pt>
                <c:pt idx="5">
                  <c:v>44377</c:v>
                </c:pt>
                <c:pt idx="6">
                  <c:v>44408</c:v>
                </c:pt>
                <c:pt idx="7">
                  <c:v>44439</c:v>
                </c:pt>
                <c:pt idx="8">
                  <c:v>44469</c:v>
                </c:pt>
                <c:pt idx="9">
                  <c:v>44500</c:v>
                </c:pt>
                <c:pt idx="10">
                  <c:v>44530</c:v>
                </c:pt>
                <c:pt idx="11">
                  <c:v>44561</c:v>
                </c:pt>
                <c:pt idx="12">
                  <c:v>44592</c:v>
                </c:pt>
                <c:pt idx="13">
                  <c:v>44620</c:v>
                </c:pt>
                <c:pt idx="14">
                  <c:v>44651</c:v>
                </c:pt>
                <c:pt idx="15">
                  <c:v>44681</c:v>
                </c:pt>
                <c:pt idx="16">
                  <c:v>44712</c:v>
                </c:pt>
                <c:pt idx="17">
                  <c:v>44742</c:v>
                </c:pt>
                <c:pt idx="18">
                  <c:v>44773</c:v>
                </c:pt>
                <c:pt idx="19">
                  <c:v>44804</c:v>
                </c:pt>
                <c:pt idx="20">
                  <c:v>44834</c:v>
                </c:pt>
                <c:pt idx="21">
                  <c:v>44865</c:v>
                </c:pt>
              </c:numCache>
            </c:numRef>
          </c:cat>
          <c:val>
            <c:numRef>
              <c:f>'В-2'!$H$6:$H$27</c:f>
              <c:numCache>
                <c:formatCode>#,##0</c:formatCode>
                <c:ptCount val="22"/>
                <c:pt idx="0">
                  <c:v>3.7876976572955301</c:v>
                </c:pt>
                <c:pt idx="1">
                  <c:v>5.1878139487470998</c:v>
                </c:pt>
                <c:pt idx="2">
                  <c:v>3.9874829531262201</c:v>
                </c:pt>
                <c:pt idx="3">
                  <c:v>3.9834396098542335</c:v>
                </c:pt>
                <c:pt idx="4">
                  <c:v>3.5331115681653924</c:v>
                </c:pt>
                <c:pt idx="5">
                  <c:v>3.7349357570661157</c:v>
                </c:pt>
                <c:pt idx="6">
                  <c:v>4.2099783716953993</c:v>
                </c:pt>
                <c:pt idx="7">
                  <c:v>4.1125568632088383</c:v>
                </c:pt>
                <c:pt idx="8">
                  <c:v>4.0444951877851354</c:v>
                </c:pt>
                <c:pt idx="9">
                  <c:v>3.8780310811668328</c:v>
                </c:pt>
                <c:pt idx="10">
                  <c:v>3.4534527794356951</c:v>
                </c:pt>
                <c:pt idx="11">
                  <c:v>3.2447898491744565</c:v>
                </c:pt>
                <c:pt idx="12">
                  <c:v>2.6472711648272029</c:v>
                </c:pt>
                <c:pt idx="13">
                  <c:v>4.5833209747301868</c:v>
                </c:pt>
                <c:pt idx="14">
                  <c:v>11.129063201508849</c:v>
                </c:pt>
                <c:pt idx="15">
                  <c:v>11.788860330838634</c:v>
                </c:pt>
                <c:pt idx="16">
                  <c:v>13.747676581959523</c:v>
                </c:pt>
                <c:pt idx="17">
                  <c:v>14.043107631179019</c:v>
                </c:pt>
                <c:pt idx="18">
                  <c:v>12.773072906738481</c:v>
                </c:pt>
                <c:pt idx="19">
                  <c:v>14.94900207781351</c:v>
                </c:pt>
                <c:pt idx="20">
                  <c:v>15.64033468835051</c:v>
                </c:pt>
                <c:pt idx="21">
                  <c:v>12.784412657968891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312803192"/>
        <c:axId val="312799664"/>
      </c:barChart>
      <c:dateAx>
        <c:axId val="31280319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312799664"/>
        <c:crosses val="autoZero"/>
        <c:auto val="1"/>
        <c:lblOffset val="100"/>
        <c:baseTimeUnit val="months"/>
        <c:majorUnit val="3"/>
        <c:majorTimeUnit val="months"/>
      </c:dateAx>
      <c:valAx>
        <c:axId val="31279966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312803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7431409062693978E-2"/>
          <c:y val="0.75650814814814804"/>
          <c:w val="0.89989934640522895"/>
          <c:h val="0.2150788888888888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600" b="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178460583488507E-2"/>
          <c:y val="5.174074074074074E-2"/>
          <c:w val="0.88630392156862747"/>
          <c:h val="0.77941740740740739"/>
        </c:manualLayout>
      </c:layout>
      <c:lineChart>
        <c:grouping val="standard"/>
        <c:varyColors val="0"/>
        <c:ser>
          <c:idx val="0"/>
          <c:order val="0"/>
          <c:tx>
            <c:strRef>
              <c:f>'В-3'!$C$5</c:f>
              <c:strCache>
                <c:ptCount val="1"/>
                <c:pt idx="0">
                  <c:v>Все акции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'В-3'!$B$6:$B$51</c:f>
              <c:numCache>
                <c:formatCode>mmm\-yy</c:formatCode>
                <c:ptCount val="46"/>
                <c:pt idx="0">
                  <c:v>43496</c:v>
                </c:pt>
                <c:pt idx="1">
                  <c:v>43524</c:v>
                </c:pt>
                <c:pt idx="2">
                  <c:v>43555</c:v>
                </c:pt>
                <c:pt idx="3">
                  <c:v>43585</c:v>
                </c:pt>
                <c:pt idx="4">
                  <c:v>43616</c:v>
                </c:pt>
                <c:pt idx="5">
                  <c:v>43646</c:v>
                </c:pt>
                <c:pt idx="6">
                  <c:v>43677</c:v>
                </c:pt>
                <c:pt idx="7">
                  <c:v>43708</c:v>
                </c:pt>
                <c:pt idx="8">
                  <c:v>43738</c:v>
                </c:pt>
                <c:pt idx="9">
                  <c:v>43769</c:v>
                </c:pt>
                <c:pt idx="10">
                  <c:v>43799</c:v>
                </c:pt>
                <c:pt idx="11">
                  <c:v>43830</c:v>
                </c:pt>
                <c:pt idx="12">
                  <c:v>43861</c:v>
                </c:pt>
                <c:pt idx="13">
                  <c:v>43890</c:v>
                </c:pt>
                <c:pt idx="14">
                  <c:v>43921</c:v>
                </c:pt>
                <c:pt idx="15">
                  <c:v>43951</c:v>
                </c:pt>
                <c:pt idx="16">
                  <c:v>43982</c:v>
                </c:pt>
                <c:pt idx="17">
                  <c:v>44012</c:v>
                </c:pt>
                <c:pt idx="18">
                  <c:v>44043</c:v>
                </c:pt>
                <c:pt idx="19">
                  <c:v>44074</c:v>
                </c:pt>
                <c:pt idx="20">
                  <c:v>44104</c:v>
                </c:pt>
                <c:pt idx="21">
                  <c:v>44135</c:v>
                </c:pt>
                <c:pt idx="22">
                  <c:v>44165</c:v>
                </c:pt>
                <c:pt idx="23">
                  <c:v>44196</c:v>
                </c:pt>
                <c:pt idx="24">
                  <c:v>44227</c:v>
                </c:pt>
                <c:pt idx="25">
                  <c:v>44255</c:v>
                </c:pt>
                <c:pt idx="26">
                  <c:v>44286</c:v>
                </c:pt>
                <c:pt idx="27">
                  <c:v>44316</c:v>
                </c:pt>
                <c:pt idx="28">
                  <c:v>44347</c:v>
                </c:pt>
                <c:pt idx="29">
                  <c:v>44377</c:v>
                </c:pt>
                <c:pt idx="30">
                  <c:v>44408</c:v>
                </c:pt>
                <c:pt idx="31">
                  <c:v>44439</c:v>
                </c:pt>
                <c:pt idx="32">
                  <c:v>44469</c:v>
                </c:pt>
                <c:pt idx="33">
                  <c:v>44500</c:v>
                </c:pt>
                <c:pt idx="34">
                  <c:v>44530</c:v>
                </c:pt>
                <c:pt idx="35">
                  <c:v>44561</c:v>
                </c:pt>
                <c:pt idx="36">
                  <c:v>44592</c:v>
                </c:pt>
                <c:pt idx="37">
                  <c:v>44620</c:v>
                </c:pt>
                <c:pt idx="38">
                  <c:v>44651</c:v>
                </c:pt>
                <c:pt idx="39">
                  <c:v>44681</c:v>
                </c:pt>
                <c:pt idx="40">
                  <c:v>44712</c:v>
                </c:pt>
                <c:pt idx="41">
                  <c:v>44742</c:v>
                </c:pt>
                <c:pt idx="42">
                  <c:v>44773</c:v>
                </c:pt>
                <c:pt idx="43">
                  <c:v>44804</c:v>
                </c:pt>
                <c:pt idx="44">
                  <c:v>44834</c:v>
                </c:pt>
                <c:pt idx="45">
                  <c:v>44865</c:v>
                </c:pt>
              </c:numCache>
            </c:numRef>
          </c:cat>
          <c:val>
            <c:numRef>
              <c:f>'В-3'!$C$6:$C$51</c:f>
              <c:numCache>
                <c:formatCode>0.0</c:formatCode>
                <c:ptCount val="46"/>
                <c:pt idx="0">
                  <c:v>0.94248369214955441</c:v>
                </c:pt>
                <c:pt idx="1">
                  <c:v>0.89129437873838246</c:v>
                </c:pt>
                <c:pt idx="2">
                  <c:v>0.75468213945222695</c:v>
                </c:pt>
                <c:pt idx="3">
                  <c:v>0.63787474008742795</c:v>
                </c:pt>
                <c:pt idx="4">
                  <c:v>0.66143107657210642</c:v>
                </c:pt>
                <c:pt idx="5">
                  <c:v>0.60183513857325299</c:v>
                </c:pt>
                <c:pt idx="6">
                  <c:v>0.60816666873787184</c:v>
                </c:pt>
                <c:pt idx="7">
                  <c:v>0.62119985297112512</c:v>
                </c:pt>
                <c:pt idx="8">
                  <c:v>0.66903261319673835</c:v>
                </c:pt>
                <c:pt idx="9">
                  <c:v>0.6000564668980426</c:v>
                </c:pt>
                <c:pt idx="10">
                  <c:v>0.48445564342067771</c:v>
                </c:pt>
                <c:pt idx="11">
                  <c:v>0.49903690101830972</c:v>
                </c:pt>
                <c:pt idx="12">
                  <c:v>0.48362310992366181</c:v>
                </c:pt>
                <c:pt idx="13">
                  <c:v>0.56096221978450655</c:v>
                </c:pt>
                <c:pt idx="14">
                  <c:v>0.96536461181810673</c:v>
                </c:pt>
                <c:pt idx="15">
                  <c:v>0.62553566450051679</c:v>
                </c:pt>
                <c:pt idx="16">
                  <c:v>0.49637165622279134</c:v>
                </c:pt>
                <c:pt idx="17">
                  <c:v>0.4818777918489176</c:v>
                </c:pt>
                <c:pt idx="18">
                  <c:v>0.43813294753466692</c:v>
                </c:pt>
                <c:pt idx="19">
                  <c:v>0.45827925346316528</c:v>
                </c:pt>
                <c:pt idx="20">
                  <c:v>0.44610520231506223</c:v>
                </c:pt>
                <c:pt idx="21">
                  <c:v>0.43728554931426061</c:v>
                </c:pt>
                <c:pt idx="22">
                  <c:v>0.40791131563872629</c:v>
                </c:pt>
                <c:pt idx="23">
                  <c:v>0.35878314854763182</c:v>
                </c:pt>
                <c:pt idx="24" formatCode="#\ ##0.0">
                  <c:v>0.38550235806904709</c:v>
                </c:pt>
                <c:pt idx="25" formatCode="#\ ##0.0">
                  <c:v>0.37527544933694573</c:v>
                </c:pt>
                <c:pt idx="26" formatCode="#\ ##0.0">
                  <c:v>0.35691029203809826</c:v>
                </c:pt>
                <c:pt idx="27" formatCode="#\ ##0.0">
                  <c:v>0.35088821755065497</c:v>
                </c:pt>
                <c:pt idx="28" formatCode="#\ ##0.0">
                  <c:v>0.36836155754915284</c:v>
                </c:pt>
                <c:pt idx="29" formatCode="#\ ##0.0">
                  <c:v>0.35168147249750842</c:v>
                </c:pt>
                <c:pt idx="30" formatCode="#\ ##0.0">
                  <c:v>0.35562287995263631</c:v>
                </c:pt>
                <c:pt idx="31" formatCode="#\ ##0.0">
                  <c:v>0.3736908671362914</c:v>
                </c:pt>
                <c:pt idx="32" formatCode="#\ ##0.0">
                  <c:v>0.36978370894736634</c:v>
                </c:pt>
                <c:pt idx="33" formatCode="#\ ##0.0">
                  <c:v>0.38872563990978654</c:v>
                </c:pt>
                <c:pt idx="34" formatCode="#\ ##0.0">
                  <c:v>0.39176699371298751</c:v>
                </c:pt>
                <c:pt idx="35" formatCode="#\ ##0.0">
                  <c:v>0.41039968047389042</c:v>
                </c:pt>
                <c:pt idx="36" formatCode="#\ ##0.0">
                  <c:v>0.33691157039616659</c:v>
                </c:pt>
                <c:pt idx="37" formatCode="#\ ##0.0">
                  <c:v>0.50694360978259534</c:v>
                </c:pt>
                <c:pt idx="38" formatCode="#\ ##0.0">
                  <c:v>0.91391280219383397</c:v>
                </c:pt>
                <c:pt idx="39" formatCode="#\ ##0.0">
                  <c:v>0.53261512842220737</c:v>
                </c:pt>
                <c:pt idx="40" formatCode="#\ ##0.0">
                  <c:v>0.37364236176884225</c:v>
                </c:pt>
                <c:pt idx="41" formatCode="#\ ##0.0">
                  <c:v>0.35022384718604532</c:v>
                </c:pt>
                <c:pt idx="42" formatCode="#\ ##0.0">
                  <c:v>0.35199111048690906</c:v>
                </c:pt>
                <c:pt idx="43" formatCode="#\ ##0.0">
                  <c:v>0.33939538077085729</c:v>
                </c:pt>
                <c:pt idx="44" formatCode="#\ ##0.0">
                  <c:v>0.42970267470697826</c:v>
                </c:pt>
                <c:pt idx="45" formatCode="#\ ##0.0">
                  <c:v>0.41821434543980046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562-4994-BC4A-1DB49B3709A6}"/>
            </c:ext>
          </c:extLst>
        </c:ser>
        <c:ser>
          <c:idx val="1"/>
          <c:order val="1"/>
          <c:tx>
            <c:strRef>
              <c:f>'В-3'!$D$5</c:f>
              <c:strCache>
                <c:ptCount val="1"/>
                <c:pt idx="0">
                  <c:v>1 уровень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'В-3'!$B$6:$B$51</c:f>
              <c:numCache>
                <c:formatCode>mmm\-yy</c:formatCode>
                <c:ptCount val="46"/>
                <c:pt idx="0">
                  <c:v>43496</c:v>
                </c:pt>
                <c:pt idx="1">
                  <c:v>43524</c:v>
                </c:pt>
                <c:pt idx="2">
                  <c:v>43555</c:v>
                </c:pt>
                <c:pt idx="3">
                  <c:v>43585</c:v>
                </c:pt>
                <c:pt idx="4">
                  <c:v>43616</c:v>
                </c:pt>
                <c:pt idx="5">
                  <c:v>43646</c:v>
                </c:pt>
                <c:pt idx="6">
                  <c:v>43677</c:v>
                </c:pt>
                <c:pt idx="7">
                  <c:v>43708</c:v>
                </c:pt>
                <c:pt idx="8">
                  <c:v>43738</c:v>
                </c:pt>
                <c:pt idx="9">
                  <c:v>43769</c:v>
                </c:pt>
                <c:pt idx="10">
                  <c:v>43799</c:v>
                </c:pt>
                <c:pt idx="11">
                  <c:v>43830</c:v>
                </c:pt>
                <c:pt idx="12">
                  <c:v>43861</c:v>
                </c:pt>
                <c:pt idx="13">
                  <c:v>43890</c:v>
                </c:pt>
                <c:pt idx="14">
                  <c:v>43921</c:v>
                </c:pt>
                <c:pt idx="15">
                  <c:v>43951</c:v>
                </c:pt>
                <c:pt idx="16">
                  <c:v>43982</c:v>
                </c:pt>
                <c:pt idx="17">
                  <c:v>44012</c:v>
                </c:pt>
                <c:pt idx="18">
                  <c:v>44043</c:v>
                </c:pt>
                <c:pt idx="19">
                  <c:v>44074</c:v>
                </c:pt>
                <c:pt idx="20">
                  <c:v>44104</c:v>
                </c:pt>
                <c:pt idx="21">
                  <c:v>44135</c:v>
                </c:pt>
                <c:pt idx="22">
                  <c:v>44165</c:v>
                </c:pt>
                <c:pt idx="23">
                  <c:v>44196</c:v>
                </c:pt>
                <c:pt idx="24">
                  <c:v>44227</c:v>
                </c:pt>
                <c:pt idx="25">
                  <c:v>44255</c:v>
                </c:pt>
                <c:pt idx="26">
                  <c:v>44286</c:v>
                </c:pt>
                <c:pt idx="27">
                  <c:v>44316</c:v>
                </c:pt>
                <c:pt idx="28">
                  <c:v>44347</c:v>
                </c:pt>
                <c:pt idx="29">
                  <c:v>44377</c:v>
                </c:pt>
                <c:pt idx="30">
                  <c:v>44408</c:v>
                </c:pt>
                <c:pt idx="31">
                  <c:v>44439</c:v>
                </c:pt>
                <c:pt idx="32">
                  <c:v>44469</c:v>
                </c:pt>
                <c:pt idx="33">
                  <c:v>44500</c:v>
                </c:pt>
                <c:pt idx="34">
                  <c:v>44530</c:v>
                </c:pt>
                <c:pt idx="35">
                  <c:v>44561</c:v>
                </c:pt>
                <c:pt idx="36">
                  <c:v>44592</c:v>
                </c:pt>
                <c:pt idx="37">
                  <c:v>44620</c:v>
                </c:pt>
                <c:pt idx="38">
                  <c:v>44651</c:v>
                </c:pt>
                <c:pt idx="39">
                  <c:v>44681</c:v>
                </c:pt>
                <c:pt idx="40">
                  <c:v>44712</c:v>
                </c:pt>
                <c:pt idx="41">
                  <c:v>44742</c:v>
                </c:pt>
                <c:pt idx="42">
                  <c:v>44773</c:v>
                </c:pt>
                <c:pt idx="43">
                  <c:v>44804</c:v>
                </c:pt>
                <c:pt idx="44">
                  <c:v>44834</c:v>
                </c:pt>
                <c:pt idx="45">
                  <c:v>44865</c:v>
                </c:pt>
              </c:numCache>
            </c:numRef>
          </c:cat>
          <c:val>
            <c:numRef>
              <c:f>'В-3'!$D$6:$D$51</c:f>
              <c:numCache>
                <c:formatCode>0.0</c:formatCode>
                <c:ptCount val="46"/>
                <c:pt idx="0">
                  <c:v>0.11346075342055068</c:v>
                </c:pt>
                <c:pt idx="1">
                  <c:v>9.1980092727561566E-2</c:v>
                </c:pt>
                <c:pt idx="2">
                  <c:v>9.8422233358611028E-2</c:v>
                </c:pt>
                <c:pt idx="3">
                  <c:v>9.8739571682773114E-2</c:v>
                </c:pt>
                <c:pt idx="4">
                  <c:v>0.10510833837781879</c:v>
                </c:pt>
                <c:pt idx="5">
                  <c:v>9.7627531724377131E-2</c:v>
                </c:pt>
                <c:pt idx="6">
                  <c:v>8.7593831518548368E-2</c:v>
                </c:pt>
                <c:pt idx="7">
                  <c:v>0.10652090086188901</c:v>
                </c:pt>
                <c:pt idx="8">
                  <c:v>9.5086921518080347E-2</c:v>
                </c:pt>
                <c:pt idx="9">
                  <c:v>9.3169765684247105E-2</c:v>
                </c:pt>
                <c:pt idx="10">
                  <c:v>8.0097735202754636E-2</c:v>
                </c:pt>
                <c:pt idx="11">
                  <c:v>7.3705245176153289E-2</c:v>
                </c:pt>
                <c:pt idx="12">
                  <c:v>7.8279957434570197E-2</c:v>
                </c:pt>
                <c:pt idx="13">
                  <c:v>8.8928459751026839E-2</c:v>
                </c:pt>
                <c:pt idx="14">
                  <c:v>0.17343658832446857</c:v>
                </c:pt>
                <c:pt idx="15">
                  <c:v>0.10518967071197818</c:v>
                </c:pt>
                <c:pt idx="16">
                  <c:v>8.1069493023141412E-2</c:v>
                </c:pt>
                <c:pt idx="17">
                  <c:v>8.6857725042587972E-2</c:v>
                </c:pt>
                <c:pt idx="18">
                  <c:v>0.10089445643621898</c:v>
                </c:pt>
                <c:pt idx="19">
                  <c:v>0.10294671232192829</c:v>
                </c:pt>
                <c:pt idx="20">
                  <c:v>0.11295189626867685</c:v>
                </c:pt>
                <c:pt idx="21">
                  <c:v>0.10231603925327191</c:v>
                </c:pt>
                <c:pt idx="22">
                  <c:v>9.724819380200446E-2</c:v>
                </c:pt>
                <c:pt idx="23">
                  <c:v>8.3478241042676787E-2</c:v>
                </c:pt>
                <c:pt idx="24" formatCode="#\ ##0.0">
                  <c:v>7.821503505136751E-2</c:v>
                </c:pt>
                <c:pt idx="25" formatCode="#\ ##0.0">
                  <c:v>8.9600427270194252E-2</c:v>
                </c:pt>
                <c:pt idx="26" formatCode="#\ ##0.0">
                  <c:v>9.778278246322919E-2</c:v>
                </c:pt>
                <c:pt idx="27" formatCode="#\ ##0.0">
                  <c:v>9.5080995443049057E-2</c:v>
                </c:pt>
                <c:pt idx="28" formatCode="#\ ##0.0">
                  <c:v>8.8070283431367746E-2</c:v>
                </c:pt>
                <c:pt idx="29" formatCode="#\ ##0.0">
                  <c:v>8.1547848552863358E-2</c:v>
                </c:pt>
                <c:pt idx="30" formatCode="#\ ##0.0">
                  <c:v>8.4355622791408694E-2</c:v>
                </c:pt>
                <c:pt idx="31" formatCode="#\ ##0.0">
                  <c:v>8.7549987951804423E-2</c:v>
                </c:pt>
                <c:pt idx="32" formatCode="#\ ##0.0">
                  <c:v>9.6823385343702897E-2</c:v>
                </c:pt>
                <c:pt idx="33" formatCode="#\ ##0.0">
                  <c:v>9.9778085936649358E-2</c:v>
                </c:pt>
                <c:pt idx="34" formatCode="#\ ##0.0">
                  <c:v>0.10737149677999913</c:v>
                </c:pt>
                <c:pt idx="35" formatCode="#\ ##0.0">
                  <c:v>0.12296677913114257</c:v>
                </c:pt>
                <c:pt idx="36" formatCode="#\ ##0.0">
                  <c:v>0.13175478076413491</c:v>
                </c:pt>
                <c:pt idx="37" formatCode="#\ ##0.0">
                  <c:v>0.1976718144859356</c:v>
                </c:pt>
                <c:pt idx="38" formatCode="#\ ##0.0">
                  <c:v>0.17301454252270057</c:v>
                </c:pt>
                <c:pt idx="39" formatCode="#\ ##0.0">
                  <c:v>0.12631194731245515</c:v>
                </c:pt>
                <c:pt idx="40" formatCode="#\ ##0.0">
                  <c:v>0.10706551549860895</c:v>
                </c:pt>
                <c:pt idx="41" formatCode="#\ ##0.0">
                  <c:v>9.0717152679899007E-2</c:v>
                </c:pt>
                <c:pt idx="42" formatCode="#\ ##0.0">
                  <c:v>9.4931759167679458E-2</c:v>
                </c:pt>
                <c:pt idx="43" formatCode="#\ ##0.0">
                  <c:v>7.77245595788182E-2</c:v>
                </c:pt>
                <c:pt idx="44" formatCode="#\ ##0.0">
                  <c:v>0.10293146684973874</c:v>
                </c:pt>
                <c:pt idx="45" formatCode="#\ ##0.0">
                  <c:v>0.10869509577504392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562-4994-BC4A-1DB49B3709A6}"/>
            </c:ext>
          </c:extLst>
        </c:ser>
        <c:ser>
          <c:idx val="2"/>
          <c:order val="2"/>
          <c:tx>
            <c:strRef>
              <c:f>'В-3'!$E$5</c:f>
              <c:strCache>
                <c:ptCount val="1"/>
                <c:pt idx="0">
                  <c:v>2 уровень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'В-3'!$B$6:$B$51</c:f>
              <c:numCache>
                <c:formatCode>mmm\-yy</c:formatCode>
                <c:ptCount val="46"/>
                <c:pt idx="0">
                  <c:v>43496</c:v>
                </c:pt>
                <c:pt idx="1">
                  <c:v>43524</c:v>
                </c:pt>
                <c:pt idx="2">
                  <c:v>43555</c:v>
                </c:pt>
                <c:pt idx="3">
                  <c:v>43585</c:v>
                </c:pt>
                <c:pt idx="4">
                  <c:v>43616</c:v>
                </c:pt>
                <c:pt idx="5">
                  <c:v>43646</c:v>
                </c:pt>
                <c:pt idx="6">
                  <c:v>43677</c:v>
                </c:pt>
                <c:pt idx="7">
                  <c:v>43708</c:v>
                </c:pt>
                <c:pt idx="8">
                  <c:v>43738</c:v>
                </c:pt>
                <c:pt idx="9">
                  <c:v>43769</c:v>
                </c:pt>
                <c:pt idx="10">
                  <c:v>43799</c:v>
                </c:pt>
                <c:pt idx="11">
                  <c:v>43830</c:v>
                </c:pt>
                <c:pt idx="12">
                  <c:v>43861</c:v>
                </c:pt>
                <c:pt idx="13">
                  <c:v>43890</c:v>
                </c:pt>
                <c:pt idx="14">
                  <c:v>43921</c:v>
                </c:pt>
                <c:pt idx="15">
                  <c:v>43951</c:v>
                </c:pt>
                <c:pt idx="16">
                  <c:v>43982</c:v>
                </c:pt>
                <c:pt idx="17">
                  <c:v>44012</c:v>
                </c:pt>
                <c:pt idx="18">
                  <c:v>44043</c:v>
                </c:pt>
                <c:pt idx="19">
                  <c:v>44074</c:v>
                </c:pt>
                <c:pt idx="20">
                  <c:v>44104</c:v>
                </c:pt>
                <c:pt idx="21">
                  <c:v>44135</c:v>
                </c:pt>
                <c:pt idx="22">
                  <c:v>44165</c:v>
                </c:pt>
                <c:pt idx="23">
                  <c:v>44196</c:v>
                </c:pt>
                <c:pt idx="24">
                  <c:v>44227</c:v>
                </c:pt>
                <c:pt idx="25">
                  <c:v>44255</c:v>
                </c:pt>
                <c:pt idx="26">
                  <c:v>44286</c:v>
                </c:pt>
                <c:pt idx="27">
                  <c:v>44316</c:v>
                </c:pt>
                <c:pt idx="28">
                  <c:v>44347</c:v>
                </c:pt>
                <c:pt idx="29">
                  <c:v>44377</c:v>
                </c:pt>
                <c:pt idx="30">
                  <c:v>44408</c:v>
                </c:pt>
                <c:pt idx="31">
                  <c:v>44439</c:v>
                </c:pt>
                <c:pt idx="32">
                  <c:v>44469</c:v>
                </c:pt>
                <c:pt idx="33">
                  <c:v>44500</c:v>
                </c:pt>
                <c:pt idx="34">
                  <c:v>44530</c:v>
                </c:pt>
                <c:pt idx="35">
                  <c:v>44561</c:v>
                </c:pt>
                <c:pt idx="36">
                  <c:v>44592</c:v>
                </c:pt>
                <c:pt idx="37">
                  <c:v>44620</c:v>
                </c:pt>
                <c:pt idx="38">
                  <c:v>44651</c:v>
                </c:pt>
                <c:pt idx="39">
                  <c:v>44681</c:v>
                </c:pt>
                <c:pt idx="40">
                  <c:v>44712</c:v>
                </c:pt>
                <c:pt idx="41">
                  <c:v>44742</c:v>
                </c:pt>
                <c:pt idx="42">
                  <c:v>44773</c:v>
                </c:pt>
                <c:pt idx="43">
                  <c:v>44804</c:v>
                </c:pt>
                <c:pt idx="44">
                  <c:v>44834</c:v>
                </c:pt>
                <c:pt idx="45">
                  <c:v>44865</c:v>
                </c:pt>
              </c:numCache>
            </c:numRef>
          </c:cat>
          <c:val>
            <c:numRef>
              <c:f>'В-3'!$E$6:$E$51</c:f>
              <c:numCache>
                <c:formatCode>0.0</c:formatCode>
                <c:ptCount val="46"/>
                <c:pt idx="0">
                  <c:v>0.5280185895642785</c:v>
                </c:pt>
                <c:pt idx="1">
                  <c:v>0.42003690449821418</c:v>
                </c:pt>
                <c:pt idx="2">
                  <c:v>0.45349820505931365</c:v>
                </c:pt>
                <c:pt idx="3">
                  <c:v>0.41245762899301514</c:v>
                </c:pt>
                <c:pt idx="4">
                  <c:v>0.45983127586371952</c:v>
                </c:pt>
                <c:pt idx="5">
                  <c:v>0.41553121664389586</c:v>
                </c:pt>
                <c:pt idx="6">
                  <c:v>0.41335596843002947</c:v>
                </c:pt>
                <c:pt idx="7">
                  <c:v>0.40499420577132489</c:v>
                </c:pt>
                <c:pt idx="8">
                  <c:v>0.35301609218717867</c:v>
                </c:pt>
                <c:pt idx="9">
                  <c:v>0.35994526620219802</c:v>
                </c:pt>
                <c:pt idx="10">
                  <c:v>0.31031077717073735</c:v>
                </c:pt>
                <c:pt idx="11">
                  <c:v>0.29097604609494554</c:v>
                </c:pt>
                <c:pt idx="12">
                  <c:v>0.32198597916962468</c:v>
                </c:pt>
                <c:pt idx="13">
                  <c:v>0.31246735371369955</c:v>
                </c:pt>
                <c:pt idx="14">
                  <c:v>0.58001178489683658</c:v>
                </c:pt>
                <c:pt idx="15">
                  <c:v>0.3847774002150996</c:v>
                </c:pt>
                <c:pt idx="16">
                  <c:v>0.28269241643397225</c:v>
                </c:pt>
                <c:pt idx="17">
                  <c:v>0.2960460807652317</c:v>
                </c:pt>
                <c:pt idx="18">
                  <c:v>0.27757800986490294</c:v>
                </c:pt>
                <c:pt idx="19">
                  <c:v>0.27915456768421953</c:v>
                </c:pt>
                <c:pt idx="20">
                  <c:v>0.26353782903237827</c:v>
                </c:pt>
                <c:pt idx="21">
                  <c:v>0.30019149771821996</c:v>
                </c:pt>
                <c:pt idx="22">
                  <c:v>0.26877193646937764</c:v>
                </c:pt>
                <c:pt idx="23">
                  <c:v>0.23386200553814199</c:v>
                </c:pt>
                <c:pt idx="24" formatCode="#\ ##0.0">
                  <c:v>0.25605172756692052</c:v>
                </c:pt>
                <c:pt idx="25" formatCode="#\ ##0.0">
                  <c:v>0.2661911915033971</c:v>
                </c:pt>
                <c:pt idx="26" formatCode="#\ ##0.0">
                  <c:v>0.25157136269103614</c:v>
                </c:pt>
                <c:pt idx="27" formatCode="#\ ##0.0">
                  <c:v>0.24584156371958477</c:v>
                </c:pt>
                <c:pt idx="28" formatCode="#\ ##0.0">
                  <c:v>0.25477466873502536</c:v>
                </c:pt>
                <c:pt idx="29" formatCode="#\ ##0.0">
                  <c:v>0.24881811059086673</c:v>
                </c:pt>
                <c:pt idx="30" formatCode="#\ ##0.0">
                  <c:v>0.25300211209699569</c:v>
                </c:pt>
                <c:pt idx="31" formatCode="#\ ##0.0">
                  <c:v>0.25724971325894302</c:v>
                </c:pt>
                <c:pt idx="32" formatCode="#\ ##0.0">
                  <c:v>0.26931222102607516</c:v>
                </c:pt>
                <c:pt idx="33" formatCode="#\ ##0.0">
                  <c:v>0.31392951170386951</c:v>
                </c:pt>
                <c:pt idx="34" formatCode="#\ ##0.0">
                  <c:v>0.30661191174751007</c:v>
                </c:pt>
                <c:pt idx="35" formatCode="#\ ##0.0">
                  <c:v>0.30805395521057283</c:v>
                </c:pt>
                <c:pt idx="36" formatCode="#\ ##0.0">
                  <c:v>0.26371563333709008</c:v>
                </c:pt>
                <c:pt idx="37" formatCode="#\ ##0.0">
                  <c:v>0.39276150631635176</c:v>
                </c:pt>
                <c:pt idx="38" formatCode="#\ ##0.0">
                  <c:v>0.47792640688722571</c:v>
                </c:pt>
                <c:pt idx="39" formatCode="#\ ##0.0">
                  <c:v>0.31551243883276975</c:v>
                </c:pt>
                <c:pt idx="40" formatCode="#\ ##0.0">
                  <c:v>0.23292660468990567</c:v>
                </c:pt>
                <c:pt idx="41" formatCode="#\ ##0.0">
                  <c:v>0.21159655324360571</c:v>
                </c:pt>
                <c:pt idx="42" formatCode="#\ ##0.0">
                  <c:v>0.20194679188971743</c:v>
                </c:pt>
                <c:pt idx="43" formatCode="#\ ##0.0">
                  <c:v>0.19861164703675296</c:v>
                </c:pt>
                <c:pt idx="44" formatCode="#\ ##0.0">
                  <c:v>0.23537184280831097</c:v>
                </c:pt>
                <c:pt idx="45" formatCode="#\ ##0.0">
                  <c:v>0.2367241920382622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562-4994-BC4A-1DB49B3709A6}"/>
            </c:ext>
          </c:extLst>
        </c:ser>
        <c:ser>
          <c:idx val="3"/>
          <c:order val="3"/>
          <c:tx>
            <c:strRef>
              <c:f>'В-3'!$F$5</c:f>
              <c:strCache>
                <c:ptCount val="1"/>
                <c:pt idx="0">
                  <c:v>3 уровень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'В-3'!$B$6:$B$51</c:f>
              <c:numCache>
                <c:formatCode>mmm\-yy</c:formatCode>
                <c:ptCount val="46"/>
                <c:pt idx="0">
                  <c:v>43496</c:v>
                </c:pt>
                <c:pt idx="1">
                  <c:v>43524</c:v>
                </c:pt>
                <c:pt idx="2">
                  <c:v>43555</c:v>
                </c:pt>
                <c:pt idx="3">
                  <c:v>43585</c:v>
                </c:pt>
                <c:pt idx="4">
                  <c:v>43616</c:v>
                </c:pt>
                <c:pt idx="5">
                  <c:v>43646</c:v>
                </c:pt>
                <c:pt idx="6">
                  <c:v>43677</c:v>
                </c:pt>
                <c:pt idx="7">
                  <c:v>43708</c:v>
                </c:pt>
                <c:pt idx="8">
                  <c:v>43738</c:v>
                </c:pt>
                <c:pt idx="9">
                  <c:v>43769</c:v>
                </c:pt>
                <c:pt idx="10">
                  <c:v>43799</c:v>
                </c:pt>
                <c:pt idx="11">
                  <c:v>43830</c:v>
                </c:pt>
                <c:pt idx="12">
                  <c:v>43861</c:v>
                </c:pt>
                <c:pt idx="13">
                  <c:v>43890</c:v>
                </c:pt>
                <c:pt idx="14">
                  <c:v>43921</c:v>
                </c:pt>
                <c:pt idx="15">
                  <c:v>43951</c:v>
                </c:pt>
                <c:pt idx="16">
                  <c:v>43982</c:v>
                </c:pt>
                <c:pt idx="17">
                  <c:v>44012</c:v>
                </c:pt>
                <c:pt idx="18">
                  <c:v>44043</c:v>
                </c:pt>
                <c:pt idx="19">
                  <c:v>44074</c:v>
                </c:pt>
                <c:pt idx="20">
                  <c:v>44104</c:v>
                </c:pt>
                <c:pt idx="21">
                  <c:v>44135</c:v>
                </c:pt>
                <c:pt idx="22">
                  <c:v>44165</c:v>
                </c:pt>
                <c:pt idx="23">
                  <c:v>44196</c:v>
                </c:pt>
                <c:pt idx="24">
                  <c:v>44227</c:v>
                </c:pt>
                <c:pt idx="25">
                  <c:v>44255</c:v>
                </c:pt>
                <c:pt idx="26">
                  <c:v>44286</c:v>
                </c:pt>
                <c:pt idx="27">
                  <c:v>44316</c:v>
                </c:pt>
                <c:pt idx="28">
                  <c:v>44347</c:v>
                </c:pt>
                <c:pt idx="29">
                  <c:v>44377</c:v>
                </c:pt>
                <c:pt idx="30">
                  <c:v>44408</c:v>
                </c:pt>
                <c:pt idx="31">
                  <c:v>44439</c:v>
                </c:pt>
                <c:pt idx="32">
                  <c:v>44469</c:v>
                </c:pt>
                <c:pt idx="33">
                  <c:v>44500</c:v>
                </c:pt>
                <c:pt idx="34">
                  <c:v>44530</c:v>
                </c:pt>
                <c:pt idx="35">
                  <c:v>44561</c:v>
                </c:pt>
                <c:pt idx="36">
                  <c:v>44592</c:v>
                </c:pt>
                <c:pt idx="37">
                  <c:v>44620</c:v>
                </c:pt>
                <c:pt idx="38">
                  <c:v>44651</c:v>
                </c:pt>
                <c:pt idx="39">
                  <c:v>44681</c:v>
                </c:pt>
                <c:pt idx="40">
                  <c:v>44712</c:v>
                </c:pt>
                <c:pt idx="41">
                  <c:v>44742</c:v>
                </c:pt>
                <c:pt idx="42">
                  <c:v>44773</c:v>
                </c:pt>
                <c:pt idx="43">
                  <c:v>44804</c:v>
                </c:pt>
                <c:pt idx="44">
                  <c:v>44834</c:v>
                </c:pt>
                <c:pt idx="45">
                  <c:v>44865</c:v>
                </c:pt>
              </c:numCache>
            </c:numRef>
          </c:cat>
          <c:val>
            <c:numRef>
              <c:f>'В-3'!$F$6:$F$51</c:f>
              <c:numCache>
                <c:formatCode>0.0</c:formatCode>
                <c:ptCount val="46"/>
                <c:pt idx="0">
                  <c:v>2.0314396746059704</c:v>
                </c:pt>
                <c:pt idx="1">
                  <c:v>1.9292429485956015</c:v>
                </c:pt>
                <c:pt idx="2">
                  <c:v>1.5775310187188374</c:v>
                </c:pt>
                <c:pt idx="3">
                  <c:v>1.2971537982835208</c:v>
                </c:pt>
                <c:pt idx="4">
                  <c:v>1.3611097815895064</c:v>
                </c:pt>
                <c:pt idx="5">
                  <c:v>1.2935723607521632</c:v>
                </c:pt>
                <c:pt idx="6">
                  <c:v>1.2607167154762668</c:v>
                </c:pt>
                <c:pt idx="7">
                  <c:v>1.2907544312614792</c:v>
                </c:pt>
                <c:pt idx="8">
                  <c:v>1.3828482326474496</c:v>
                </c:pt>
                <c:pt idx="9">
                  <c:v>1.2396459406366265</c:v>
                </c:pt>
                <c:pt idx="10">
                  <c:v>1.0180302341360363</c:v>
                </c:pt>
                <c:pt idx="11">
                  <c:v>1.0555327693792005</c:v>
                </c:pt>
                <c:pt idx="12">
                  <c:v>0.9669144405265947</c:v>
                </c:pt>
                <c:pt idx="13">
                  <c:v>1.1157568969505434</c:v>
                </c:pt>
                <c:pt idx="14">
                  <c:v>1.972102181465921</c:v>
                </c:pt>
                <c:pt idx="15">
                  <c:v>1.260411210980247</c:v>
                </c:pt>
                <c:pt idx="16">
                  <c:v>0.98880039240692841</c:v>
                </c:pt>
                <c:pt idx="17">
                  <c:v>0.94637486103234303</c:v>
                </c:pt>
                <c:pt idx="18">
                  <c:v>0.83459404101948187</c:v>
                </c:pt>
                <c:pt idx="19">
                  <c:v>0.88550556328614283</c:v>
                </c:pt>
                <c:pt idx="20">
                  <c:v>0.86452034453112503</c:v>
                </c:pt>
                <c:pt idx="21">
                  <c:v>0.84322513431064772</c:v>
                </c:pt>
                <c:pt idx="22">
                  <c:v>0.81021235656045931</c:v>
                </c:pt>
                <c:pt idx="23">
                  <c:v>0.70044309850161113</c:v>
                </c:pt>
                <c:pt idx="24" formatCode="#\ ##0.0">
                  <c:v>0.74137163194953082</c:v>
                </c:pt>
                <c:pt idx="25" formatCode="#\ ##0.0">
                  <c:v>0.71815740819177332</c:v>
                </c:pt>
                <c:pt idx="26" formatCode="#\ ##0.0">
                  <c:v>0.67591175188773289</c:v>
                </c:pt>
                <c:pt idx="27" formatCode="#\ ##0.0">
                  <c:v>0.6698651534645671</c:v>
                </c:pt>
                <c:pt idx="28" formatCode="#\ ##0.0">
                  <c:v>0.72383040815053179</c:v>
                </c:pt>
                <c:pt idx="29" formatCode="#\ ##0.0">
                  <c:v>0.68378621537211315</c:v>
                </c:pt>
                <c:pt idx="30" formatCode="#\ ##0.0">
                  <c:v>0.71385665330481352</c:v>
                </c:pt>
                <c:pt idx="31" formatCode="#\ ##0.0">
                  <c:v>0.72116594047507698</c:v>
                </c:pt>
                <c:pt idx="32" formatCode="#\ ##0.0">
                  <c:v>0.68660972238877749</c:v>
                </c:pt>
                <c:pt idx="33" formatCode="#\ ##0.0">
                  <c:v>0.72600543497485137</c:v>
                </c:pt>
                <c:pt idx="34" formatCode="#\ ##0.0">
                  <c:v>0.72593599960051092</c:v>
                </c:pt>
                <c:pt idx="35" formatCode="#\ ##0.0">
                  <c:v>0.80150036525626689</c:v>
                </c:pt>
                <c:pt idx="36" formatCode="#\ ##0.0">
                  <c:v>0.79582984943825252</c:v>
                </c:pt>
                <c:pt idx="37" formatCode="#\ ##0.0">
                  <c:v>1.2486942575886633</c:v>
                </c:pt>
                <c:pt idx="38" formatCode="#\ ##0.0">
                  <c:v>2.3567812930802652</c:v>
                </c:pt>
                <c:pt idx="39" formatCode="#\ ##0.0">
                  <c:v>1.1649046767802436</c:v>
                </c:pt>
                <c:pt idx="40" formatCode="#\ ##0.0">
                  <c:v>0.77213224851807438</c:v>
                </c:pt>
                <c:pt idx="41" formatCode="#\ ##0.0">
                  <c:v>0.80247286271174156</c:v>
                </c:pt>
                <c:pt idx="42" formatCode="#\ ##0.0">
                  <c:v>0.79467838758915388</c:v>
                </c:pt>
                <c:pt idx="43" formatCode="#\ ##0.0">
                  <c:v>0.75306030055166107</c:v>
                </c:pt>
                <c:pt idx="44" formatCode="#\ ##0.0">
                  <c:v>0.94950919037050163</c:v>
                </c:pt>
                <c:pt idx="45" formatCode="#\ ##0.0">
                  <c:v>0.94251961479612889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2802016"/>
        <c:axId val="312807896"/>
      </c:lineChart>
      <c:dateAx>
        <c:axId val="312802016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312807896"/>
        <c:crosses val="autoZero"/>
        <c:auto val="1"/>
        <c:lblOffset val="100"/>
        <c:baseTimeUnit val="months"/>
        <c:majorUnit val="9"/>
        <c:majorTimeUnit val="months"/>
      </c:dateAx>
      <c:valAx>
        <c:axId val="312807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312802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3285947712418299E-2"/>
          <c:y val="0.9233392592592593"/>
          <c:w val="0.9747058823529412"/>
          <c:h val="5.94218518518518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600" b="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6686274509804"/>
          <c:y val="4.3803333333333326E-2"/>
          <c:w val="0.82122777777777778"/>
          <c:h val="0.73901481481481479"/>
        </c:manualLayout>
      </c:layout>
      <c:scatterChart>
        <c:scatterStyle val="lineMarker"/>
        <c:varyColors val="0"/>
        <c:ser>
          <c:idx val="0"/>
          <c:order val="0"/>
          <c:tx>
            <c:strRef>
              <c:f>'В-4'!$B$5</c:f>
              <c:strCache>
                <c:ptCount val="1"/>
                <c:pt idx="0">
                  <c:v>1 уровень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'В-4'!$B$7:$B$59</c:f>
              <c:numCache>
                <c:formatCode>0.0</c:formatCode>
                <c:ptCount val="53"/>
                <c:pt idx="0">
                  <c:v>8.6732823801168049E-2</c:v>
                </c:pt>
                <c:pt idx="1">
                  <c:v>0.12677752081662017</c:v>
                </c:pt>
                <c:pt idx="2">
                  <c:v>0.10508726623813097</c:v>
                </c:pt>
                <c:pt idx="3">
                  <c:v>0.16363536592817807</c:v>
                </c:pt>
                <c:pt idx="4">
                  <c:v>0.26230632786145996</c:v>
                </c:pt>
                <c:pt idx="5">
                  <c:v>0.10198299852465413</c:v>
                </c:pt>
                <c:pt idx="6">
                  <c:v>9.1073671514221036E-2</c:v>
                </c:pt>
                <c:pt idx="7">
                  <c:v>0.11426478654721199</c:v>
                </c:pt>
                <c:pt idx="8">
                  <c:v>0.22431962088124269</c:v>
                </c:pt>
                <c:pt idx="9">
                  <c:v>0.22521539156691914</c:v>
                </c:pt>
                <c:pt idx="10">
                  <c:v>0.1256011919860508</c:v>
                </c:pt>
                <c:pt idx="11">
                  <c:v>0.16787292162832781</c:v>
                </c:pt>
                <c:pt idx="12">
                  <c:v>3.8585282055585333E-2</c:v>
                </c:pt>
                <c:pt idx="13">
                  <c:v>5.7069354705115927E-2</c:v>
                </c:pt>
                <c:pt idx="14">
                  <c:v>9.8791620483555886E-2</c:v>
                </c:pt>
                <c:pt idx="15">
                  <c:v>0.10242428113030494</c:v>
                </c:pt>
                <c:pt idx="16">
                  <c:v>0.38417949561736459</c:v>
                </c:pt>
                <c:pt idx="17">
                  <c:v>5.1264322976898286E-2</c:v>
                </c:pt>
                <c:pt idx="18">
                  <c:v>0.22856884845800293</c:v>
                </c:pt>
                <c:pt idx="19">
                  <c:v>7.287715633797702E-2</c:v>
                </c:pt>
                <c:pt idx="20">
                  <c:v>8.7710796547846401E-2</c:v>
                </c:pt>
                <c:pt idx="21">
                  <c:v>7.9096075388851855E-2</c:v>
                </c:pt>
                <c:pt idx="22">
                  <c:v>0.25425115323848757</c:v>
                </c:pt>
                <c:pt idx="23">
                  <c:v>9.1342502854761989E-2</c:v>
                </c:pt>
                <c:pt idx="24">
                  <c:v>0.15880875423317495</c:v>
                </c:pt>
                <c:pt idx="25">
                  <c:v>7.4031555049310069E-2</c:v>
                </c:pt>
                <c:pt idx="26">
                  <c:v>0.15472061227623884</c:v>
                </c:pt>
                <c:pt idx="27">
                  <c:v>9.8648815484994865E-2</c:v>
                </c:pt>
                <c:pt idx="28">
                  <c:v>6.4467093341201154E-2</c:v>
                </c:pt>
                <c:pt idx="29">
                  <c:v>7.7707791863485712E-2</c:v>
                </c:pt>
                <c:pt idx="30">
                  <c:v>0.13094981123546415</c:v>
                </c:pt>
                <c:pt idx="31">
                  <c:v>7.8101010643753882E-2</c:v>
                </c:pt>
                <c:pt idx="32">
                  <c:v>0.18567330818654881</c:v>
                </c:pt>
                <c:pt idx="33">
                  <c:v>0.58268541931901796</c:v>
                </c:pt>
                <c:pt idx="34">
                  <c:v>0.28246249226163767</c:v>
                </c:pt>
                <c:pt idx="35">
                  <c:v>5.4211453737540341E-2</c:v>
                </c:pt>
                <c:pt idx="36">
                  <c:v>0.16782869759001798</c:v>
                </c:pt>
                <c:pt idx="37">
                  <c:v>0.39335058523116478</c:v>
                </c:pt>
                <c:pt idx="38">
                  <c:v>0.10648210512290875</c:v>
                </c:pt>
                <c:pt idx="39">
                  <c:v>0.1825454882523927</c:v>
                </c:pt>
                <c:pt idx="40">
                  <c:v>7.3930106114328847E-2</c:v>
                </c:pt>
                <c:pt idx="41">
                  <c:v>4.9351225199040533E-2</c:v>
                </c:pt>
                <c:pt idx="42">
                  <c:v>8.7455780417065337E-2</c:v>
                </c:pt>
                <c:pt idx="43">
                  <c:v>0.11404537376482329</c:v>
                </c:pt>
                <c:pt idx="44">
                  <c:v>0.99342144612336136</c:v>
                </c:pt>
                <c:pt idx="45">
                  <c:v>8.5212749159827933E-2</c:v>
                </c:pt>
                <c:pt idx="46">
                  <c:v>0.20417653470540992</c:v>
                </c:pt>
                <c:pt idx="47">
                  <c:v>8.4729250646808585E-2</c:v>
                </c:pt>
                <c:pt idx="48">
                  <c:v>0.10540605255202552</c:v>
                </c:pt>
                <c:pt idx="49">
                  <c:v>0.19630282862798748</c:v>
                </c:pt>
                <c:pt idx="50">
                  <c:v>0.21470965113035484</c:v>
                </c:pt>
                <c:pt idx="51">
                  <c:v>0.18353330042009905</c:v>
                </c:pt>
                <c:pt idx="52">
                  <c:v>5.8626209530959858E-2</c:v>
                </c:pt>
              </c:numCache>
            </c:numRef>
          </c:xVal>
          <c:yVal>
            <c:numRef>
              <c:f>'В-4'!$C$7:$C$59</c:f>
              <c:numCache>
                <c:formatCode>0</c:formatCode>
                <c:ptCount val="53"/>
                <c:pt idx="0">
                  <c:v>83.903170088186741</c:v>
                </c:pt>
                <c:pt idx="1">
                  <c:v>91.878556038733052</c:v>
                </c:pt>
                <c:pt idx="2">
                  <c:v>76.461392604600533</c:v>
                </c:pt>
                <c:pt idx="3">
                  <c:v>92.326545744016457</c:v>
                </c:pt>
                <c:pt idx="4">
                  <c:v>84.131176334056832</c:v>
                </c:pt>
                <c:pt idx="5">
                  <c:v>32.093114137380802</c:v>
                </c:pt>
                <c:pt idx="6">
                  <c:v>77.276605325552183</c:v>
                </c:pt>
                <c:pt idx="7">
                  <c:v>89.854103914347732</c:v>
                </c:pt>
                <c:pt idx="8">
                  <c:v>91.660819540101073</c:v>
                </c:pt>
                <c:pt idx="9">
                  <c:v>95.841004696180633</c:v>
                </c:pt>
                <c:pt idx="10">
                  <c:v>80.787093847674953</c:v>
                </c:pt>
                <c:pt idx="11">
                  <c:v>91.852115298693121</c:v>
                </c:pt>
                <c:pt idx="12">
                  <c:v>73.396867595947128</c:v>
                </c:pt>
                <c:pt idx="13">
                  <c:v>71.671659180700289</c:v>
                </c:pt>
                <c:pt idx="14">
                  <c:v>63.681210849596027</c:v>
                </c:pt>
                <c:pt idx="15">
                  <c:v>79.121760756481692</c:v>
                </c:pt>
                <c:pt idx="16">
                  <c:v>91.590302540001318</c:v>
                </c:pt>
                <c:pt idx="17">
                  <c:v>69.593945409219771</c:v>
                </c:pt>
                <c:pt idx="18">
                  <c:v>95.845584580188259</c:v>
                </c:pt>
                <c:pt idx="19">
                  <c:v>78.395765475256724</c:v>
                </c:pt>
                <c:pt idx="20">
                  <c:v>74.394626373530372</c:v>
                </c:pt>
                <c:pt idx="21">
                  <c:v>87.462804342571616</c:v>
                </c:pt>
                <c:pt idx="22">
                  <c:v>96.598938536630925</c:v>
                </c:pt>
                <c:pt idx="23">
                  <c:v>87.324271690706354</c:v>
                </c:pt>
                <c:pt idx="24">
                  <c:v>90.533041754062651</c:v>
                </c:pt>
                <c:pt idx="25">
                  <c:v>74.879423877106319</c:v>
                </c:pt>
                <c:pt idx="26">
                  <c:v>93.396564769305343</c:v>
                </c:pt>
                <c:pt idx="27">
                  <c:v>78.749530521289728</c:v>
                </c:pt>
                <c:pt idx="28">
                  <c:v>76.991970841176681</c:v>
                </c:pt>
                <c:pt idx="29">
                  <c:v>80.420993863078365</c:v>
                </c:pt>
                <c:pt idx="30">
                  <c:v>75.544672138576018</c:v>
                </c:pt>
                <c:pt idx="31">
                  <c:v>72.371053884078862</c:v>
                </c:pt>
                <c:pt idx="32">
                  <c:v>90.242651663749285</c:v>
                </c:pt>
                <c:pt idx="33">
                  <c:v>67.288299498093735</c:v>
                </c:pt>
                <c:pt idx="34">
                  <c:v>91.408331575751205</c:v>
                </c:pt>
                <c:pt idx="35">
                  <c:v>76.497717809375942</c:v>
                </c:pt>
                <c:pt idx="36">
                  <c:v>86.629649784577111</c:v>
                </c:pt>
                <c:pt idx="37">
                  <c:v>93.410915845635685</c:v>
                </c:pt>
                <c:pt idx="38">
                  <c:v>84.872307652009809</c:v>
                </c:pt>
                <c:pt idx="39">
                  <c:v>94.430780543522047</c:v>
                </c:pt>
                <c:pt idx="40">
                  <c:v>78.007301736339457</c:v>
                </c:pt>
                <c:pt idx="41">
                  <c:v>77.255336371925381</c:v>
                </c:pt>
                <c:pt idx="42">
                  <c:v>78.354556362918018</c:v>
                </c:pt>
                <c:pt idx="43">
                  <c:v>91.224351967879585</c:v>
                </c:pt>
                <c:pt idx="44">
                  <c:v>65.326530489186766</c:v>
                </c:pt>
                <c:pt idx="45">
                  <c:v>84.32725050643424</c:v>
                </c:pt>
                <c:pt idx="46">
                  <c:v>88.202626187453063</c:v>
                </c:pt>
                <c:pt idx="47">
                  <c:v>66.549279493739817</c:v>
                </c:pt>
                <c:pt idx="48">
                  <c:v>80.693751349861913</c:v>
                </c:pt>
                <c:pt idx="49">
                  <c:v>95.433352603947867</c:v>
                </c:pt>
                <c:pt idx="50">
                  <c:v>78.481933431013189</c:v>
                </c:pt>
                <c:pt idx="51">
                  <c:v>92.893265642978463</c:v>
                </c:pt>
                <c:pt idx="52">
                  <c:v>87.685258930630567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2FE-4CAE-87F4-05EC90A203FB}"/>
            </c:ext>
          </c:extLst>
        </c:ser>
        <c:ser>
          <c:idx val="1"/>
          <c:order val="1"/>
          <c:tx>
            <c:strRef>
              <c:f>'В-4'!$D$5</c:f>
              <c:strCache>
                <c:ptCount val="1"/>
                <c:pt idx="0">
                  <c:v>2 уровень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'В-4'!$D$7:$D$29</c:f>
              <c:numCache>
                <c:formatCode>0.0</c:formatCode>
                <c:ptCount val="23"/>
                <c:pt idx="0">
                  <c:v>0.20885446645418076</c:v>
                </c:pt>
                <c:pt idx="1">
                  <c:v>0.36068735768382754</c:v>
                </c:pt>
                <c:pt idx="2">
                  <c:v>0.2738269512411472</c:v>
                </c:pt>
                <c:pt idx="3">
                  <c:v>0.26505791164713161</c:v>
                </c:pt>
                <c:pt idx="4">
                  <c:v>0.20438443806295037</c:v>
                </c:pt>
                <c:pt idx="5">
                  <c:v>0.25342576530994604</c:v>
                </c:pt>
                <c:pt idx="6">
                  <c:v>0.31991572863090884</c:v>
                </c:pt>
                <c:pt idx="7">
                  <c:v>0.27982424571728698</c:v>
                </c:pt>
                <c:pt idx="8">
                  <c:v>0.84901178744631023</c:v>
                </c:pt>
                <c:pt idx="9">
                  <c:v>0.69163327953442411</c:v>
                </c:pt>
                <c:pt idx="10">
                  <c:v>0.45264262482953332</c:v>
                </c:pt>
                <c:pt idx="11">
                  <c:v>0.63118086943912965</c:v>
                </c:pt>
                <c:pt idx="12">
                  <c:v>0.40271647534520583</c:v>
                </c:pt>
                <c:pt idx="13">
                  <c:v>0.15943899893642921</c:v>
                </c:pt>
                <c:pt idx="14">
                  <c:v>0.14629829067240316</c:v>
                </c:pt>
                <c:pt idx="15">
                  <c:v>0.12094646767543397</c:v>
                </c:pt>
                <c:pt idx="16">
                  <c:v>0.16284477798499114</c:v>
                </c:pt>
                <c:pt idx="17">
                  <c:v>7.3384720711045279E-2</c:v>
                </c:pt>
                <c:pt idx="18">
                  <c:v>6.3240310871797739E-2</c:v>
                </c:pt>
                <c:pt idx="19">
                  <c:v>0.61840572775593716</c:v>
                </c:pt>
                <c:pt idx="20">
                  <c:v>0.69631461411901641</c:v>
                </c:pt>
                <c:pt idx="21">
                  <c:v>0.16982632833283395</c:v>
                </c:pt>
                <c:pt idx="22">
                  <c:v>0.32143168404960926</c:v>
                </c:pt>
              </c:numCache>
            </c:numRef>
          </c:xVal>
          <c:yVal>
            <c:numRef>
              <c:f>'В-4'!$E$7:$E$29</c:f>
              <c:numCache>
                <c:formatCode>0</c:formatCode>
                <c:ptCount val="23"/>
                <c:pt idx="0">
                  <c:v>89.837517450224652</c:v>
                </c:pt>
                <c:pt idx="1">
                  <c:v>85.942528147173135</c:v>
                </c:pt>
                <c:pt idx="2">
                  <c:v>74.303441016354682</c:v>
                </c:pt>
                <c:pt idx="3">
                  <c:v>89.255780808472181</c:v>
                </c:pt>
                <c:pt idx="4">
                  <c:v>94.047373590075026</c:v>
                </c:pt>
                <c:pt idx="5">
                  <c:v>98.526708356813359</c:v>
                </c:pt>
                <c:pt idx="6">
                  <c:v>94.624391750541349</c:v>
                </c:pt>
                <c:pt idx="7">
                  <c:v>96.379381205967022</c:v>
                </c:pt>
                <c:pt idx="8">
                  <c:v>89.05878232614991</c:v>
                </c:pt>
                <c:pt idx="9">
                  <c:v>95.898466381776032</c:v>
                </c:pt>
                <c:pt idx="10">
                  <c:v>90.501963690361549</c:v>
                </c:pt>
                <c:pt idx="11">
                  <c:v>98.881240178049794</c:v>
                </c:pt>
                <c:pt idx="12">
                  <c:v>91.784350297184275</c:v>
                </c:pt>
                <c:pt idx="13">
                  <c:v>92.180612839359654</c:v>
                </c:pt>
                <c:pt idx="14">
                  <c:v>84.83710508513947</c:v>
                </c:pt>
                <c:pt idx="15">
                  <c:v>91.646607634474634</c:v>
                </c:pt>
                <c:pt idx="16">
                  <c:v>90.735184128270959</c:v>
                </c:pt>
                <c:pt idx="17">
                  <c:v>84.132901651181541</c:v>
                </c:pt>
                <c:pt idx="18">
                  <c:v>81.597269885717211</c:v>
                </c:pt>
                <c:pt idx="19">
                  <c:v>97.976908227869558</c:v>
                </c:pt>
                <c:pt idx="20">
                  <c:v>88.218535186038267</c:v>
                </c:pt>
                <c:pt idx="21">
                  <c:v>92.192065204881402</c:v>
                </c:pt>
                <c:pt idx="22">
                  <c:v>70.261786470038459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'В-4'!$F$5</c:f>
              <c:strCache>
                <c:ptCount val="1"/>
                <c:pt idx="0">
                  <c:v>3 уровень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'В-4'!$F$7:$F$168</c:f>
              <c:numCache>
                <c:formatCode>0.0</c:formatCode>
                <c:ptCount val="162"/>
                <c:pt idx="0">
                  <c:v>0.49065153533765538</c:v>
                </c:pt>
                <c:pt idx="1">
                  <c:v>1.7045550965003382</c:v>
                </c:pt>
                <c:pt idx="2">
                  <c:v>1.6689882974244539</c:v>
                </c:pt>
                <c:pt idx="3">
                  <c:v>1.7818497136977172</c:v>
                </c:pt>
                <c:pt idx="4">
                  <c:v>0.30899221511870684</c:v>
                </c:pt>
                <c:pt idx="5">
                  <c:v>0.17070419559738259</c:v>
                </c:pt>
                <c:pt idx="6">
                  <c:v>1.0071421640030163</c:v>
                </c:pt>
                <c:pt idx="7">
                  <c:v>0.7060226675796698</c:v>
                </c:pt>
                <c:pt idx="8">
                  <c:v>1.1200730069183917</c:v>
                </c:pt>
                <c:pt idx="9">
                  <c:v>1.1842919409764816</c:v>
                </c:pt>
                <c:pt idx="10">
                  <c:v>1.5079085175709672</c:v>
                </c:pt>
                <c:pt idx="11">
                  <c:v>2.2350840623558588</c:v>
                </c:pt>
                <c:pt idx="12">
                  <c:v>0.59516401943136099</c:v>
                </c:pt>
                <c:pt idx="13">
                  <c:v>0.6814348672425663</c:v>
                </c:pt>
                <c:pt idx="14">
                  <c:v>0.47462917717857833</c:v>
                </c:pt>
                <c:pt idx="15">
                  <c:v>0.40634571856056773</c:v>
                </c:pt>
                <c:pt idx="16">
                  <c:v>0.83534495739762582</c:v>
                </c:pt>
                <c:pt idx="17">
                  <c:v>0.64809570612064504</c:v>
                </c:pt>
                <c:pt idx="18">
                  <c:v>2.0385749234302719</c:v>
                </c:pt>
                <c:pt idx="19">
                  <c:v>1.7523301250007124</c:v>
                </c:pt>
                <c:pt idx="20">
                  <c:v>0.69122360444320363</c:v>
                </c:pt>
                <c:pt idx="21">
                  <c:v>0.675304247707744</c:v>
                </c:pt>
                <c:pt idx="22">
                  <c:v>0.54131554381214408</c:v>
                </c:pt>
                <c:pt idx="23">
                  <c:v>1.5853955442093299</c:v>
                </c:pt>
                <c:pt idx="24">
                  <c:v>1.6243150384266296</c:v>
                </c:pt>
                <c:pt idx="25">
                  <c:v>0.27262383627828524</c:v>
                </c:pt>
                <c:pt idx="26">
                  <c:v>0.56460253243130931</c:v>
                </c:pt>
                <c:pt idx="27">
                  <c:v>0.4213037657674692</c:v>
                </c:pt>
                <c:pt idx="28">
                  <c:v>0.57644258759639389</c:v>
                </c:pt>
                <c:pt idx="29">
                  <c:v>0.79267340203799663</c:v>
                </c:pt>
                <c:pt idx="30">
                  <c:v>1.4082307218168912</c:v>
                </c:pt>
                <c:pt idx="31">
                  <c:v>1.6063677920591393</c:v>
                </c:pt>
                <c:pt idx="32">
                  <c:v>1.4870588697814882</c:v>
                </c:pt>
                <c:pt idx="33">
                  <c:v>0.28570024872149413</c:v>
                </c:pt>
                <c:pt idx="34">
                  <c:v>0.4867997320302862</c:v>
                </c:pt>
                <c:pt idx="35">
                  <c:v>0.34284644744445569</c:v>
                </c:pt>
                <c:pt idx="36">
                  <c:v>1.8206265648126603</c:v>
                </c:pt>
                <c:pt idx="37">
                  <c:v>1.5948794629334215</c:v>
                </c:pt>
                <c:pt idx="38">
                  <c:v>0.31399769441358399</c:v>
                </c:pt>
                <c:pt idx="39">
                  <c:v>0.65367930218886794</c:v>
                </c:pt>
                <c:pt idx="40">
                  <c:v>1.694108634899727</c:v>
                </c:pt>
                <c:pt idx="41">
                  <c:v>2.4556615416592722</c:v>
                </c:pt>
                <c:pt idx="42">
                  <c:v>2.860624234792406</c:v>
                </c:pt>
                <c:pt idx="43">
                  <c:v>1.5208455225570925</c:v>
                </c:pt>
                <c:pt idx="44">
                  <c:v>1.4206364722481861</c:v>
                </c:pt>
                <c:pt idx="45">
                  <c:v>0.97720167949509207</c:v>
                </c:pt>
                <c:pt idx="46">
                  <c:v>0.97455094791982566</c:v>
                </c:pt>
                <c:pt idx="47">
                  <c:v>3.6758762460317604</c:v>
                </c:pt>
                <c:pt idx="48">
                  <c:v>2.2892865607397779</c:v>
                </c:pt>
                <c:pt idx="49">
                  <c:v>1.8398316724752297</c:v>
                </c:pt>
                <c:pt idx="50">
                  <c:v>0.49185348781552823</c:v>
                </c:pt>
                <c:pt idx="51">
                  <c:v>1.2342999832755992</c:v>
                </c:pt>
                <c:pt idx="52">
                  <c:v>1.1493055569909947</c:v>
                </c:pt>
                <c:pt idx="53">
                  <c:v>2.254758599695931</c:v>
                </c:pt>
                <c:pt idx="54">
                  <c:v>0.93960985381746576</c:v>
                </c:pt>
                <c:pt idx="55">
                  <c:v>1.5688243140169766</c:v>
                </c:pt>
                <c:pt idx="56">
                  <c:v>3.3400281141174784</c:v>
                </c:pt>
                <c:pt idx="57">
                  <c:v>3.3766015173415251</c:v>
                </c:pt>
                <c:pt idx="58">
                  <c:v>1.6540224094826417</c:v>
                </c:pt>
                <c:pt idx="59">
                  <c:v>0.8247907766279251</c:v>
                </c:pt>
                <c:pt idx="60">
                  <c:v>0.49937833489549516</c:v>
                </c:pt>
                <c:pt idx="61">
                  <c:v>0.36661185435190574</c:v>
                </c:pt>
                <c:pt idx="62">
                  <c:v>0.32843019643551358</c:v>
                </c:pt>
                <c:pt idx="63">
                  <c:v>0.50562905639149247</c:v>
                </c:pt>
                <c:pt idx="64">
                  <c:v>0.57409988035241866</c:v>
                </c:pt>
                <c:pt idx="65">
                  <c:v>1.4412216599219099</c:v>
                </c:pt>
                <c:pt idx="66">
                  <c:v>0.55780781560830395</c:v>
                </c:pt>
                <c:pt idx="67">
                  <c:v>0.18312776009478596</c:v>
                </c:pt>
                <c:pt idx="68">
                  <c:v>1.1232067059323227</c:v>
                </c:pt>
                <c:pt idx="69">
                  <c:v>1.3710183046100533</c:v>
                </c:pt>
                <c:pt idx="70">
                  <c:v>1.4508808293653495</c:v>
                </c:pt>
                <c:pt idx="71">
                  <c:v>1.2198976609499093</c:v>
                </c:pt>
                <c:pt idx="72">
                  <c:v>2.3200346066217952</c:v>
                </c:pt>
                <c:pt idx="73">
                  <c:v>1.8669204792935075</c:v>
                </c:pt>
                <c:pt idx="74">
                  <c:v>1.1350264045324958</c:v>
                </c:pt>
                <c:pt idx="75">
                  <c:v>2.0089595779187719</c:v>
                </c:pt>
                <c:pt idx="76">
                  <c:v>0.58493298386744774</c:v>
                </c:pt>
                <c:pt idx="77">
                  <c:v>1.7175516006861797</c:v>
                </c:pt>
                <c:pt idx="78">
                  <c:v>1.9144856533828483</c:v>
                </c:pt>
                <c:pt idx="79">
                  <c:v>0.63162294505718453</c:v>
                </c:pt>
                <c:pt idx="80">
                  <c:v>0.69142081066591843</c:v>
                </c:pt>
                <c:pt idx="81">
                  <c:v>1.5001328139680978</c:v>
                </c:pt>
                <c:pt idx="82">
                  <c:v>0.791724347349401</c:v>
                </c:pt>
                <c:pt idx="83">
                  <c:v>1.5515001533249775</c:v>
                </c:pt>
                <c:pt idx="84">
                  <c:v>1.0955008344931689</c:v>
                </c:pt>
                <c:pt idx="85">
                  <c:v>0.73066260309811659</c:v>
                </c:pt>
                <c:pt idx="86">
                  <c:v>0.37665709303202566</c:v>
                </c:pt>
                <c:pt idx="87">
                  <c:v>0.24853286756470488</c:v>
                </c:pt>
                <c:pt idx="88">
                  <c:v>1.3407425272865845</c:v>
                </c:pt>
                <c:pt idx="89">
                  <c:v>0.27047773741492898</c:v>
                </c:pt>
                <c:pt idx="90">
                  <c:v>3.1571215712068175</c:v>
                </c:pt>
                <c:pt idx="91">
                  <c:v>2.5862348952075194</c:v>
                </c:pt>
                <c:pt idx="92">
                  <c:v>1.0863275940121762</c:v>
                </c:pt>
                <c:pt idx="93">
                  <c:v>1.0383376982916854</c:v>
                </c:pt>
                <c:pt idx="94">
                  <c:v>2.3690464487646241</c:v>
                </c:pt>
                <c:pt idx="95">
                  <c:v>0.45349558679478674</c:v>
                </c:pt>
                <c:pt idx="96">
                  <c:v>2.8098670192594328</c:v>
                </c:pt>
                <c:pt idx="97">
                  <c:v>0.84213678345730125</c:v>
                </c:pt>
                <c:pt idx="98">
                  <c:v>0.63555343693036614</c:v>
                </c:pt>
                <c:pt idx="99">
                  <c:v>0.55558614844947363</c:v>
                </c:pt>
                <c:pt idx="100">
                  <c:v>3.09654588736471</c:v>
                </c:pt>
                <c:pt idx="101">
                  <c:v>0.52771405579595243</c:v>
                </c:pt>
                <c:pt idx="102">
                  <c:v>2.2047953777433995</c:v>
                </c:pt>
                <c:pt idx="103">
                  <c:v>0.63451714778878288</c:v>
                </c:pt>
                <c:pt idx="104">
                  <c:v>1.1838779815285607</c:v>
                </c:pt>
                <c:pt idx="105">
                  <c:v>0.45770366772004778</c:v>
                </c:pt>
                <c:pt idx="106">
                  <c:v>0.91788119934580747</c:v>
                </c:pt>
                <c:pt idx="107">
                  <c:v>0.96799415421421897</c:v>
                </c:pt>
                <c:pt idx="108">
                  <c:v>3.3796317161475695</c:v>
                </c:pt>
                <c:pt idx="109">
                  <c:v>1.6165488938488504</c:v>
                </c:pt>
                <c:pt idx="110">
                  <c:v>2.0011154644287954</c:v>
                </c:pt>
                <c:pt idx="111">
                  <c:v>0.36777827269119745</c:v>
                </c:pt>
                <c:pt idx="112">
                  <c:v>1.3497072728125432</c:v>
                </c:pt>
                <c:pt idx="113">
                  <c:v>0.74093395262022799</c:v>
                </c:pt>
                <c:pt idx="114">
                  <c:v>2.4641046708378465</c:v>
                </c:pt>
                <c:pt idx="115">
                  <c:v>2.4769957551187014</c:v>
                </c:pt>
                <c:pt idx="116">
                  <c:v>1.9642332327214045</c:v>
                </c:pt>
                <c:pt idx="117">
                  <c:v>2.2750313845925363</c:v>
                </c:pt>
                <c:pt idx="118">
                  <c:v>1.1162450577836325</c:v>
                </c:pt>
                <c:pt idx="119">
                  <c:v>0.12161750251194453</c:v>
                </c:pt>
                <c:pt idx="120">
                  <c:v>1.0612444967552175</c:v>
                </c:pt>
                <c:pt idx="121">
                  <c:v>0.20732194369594364</c:v>
                </c:pt>
                <c:pt idx="122">
                  <c:v>2.0066523601871578</c:v>
                </c:pt>
                <c:pt idx="123">
                  <c:v>0.65431474520857014</c:v>
                </c:pt>
                <c:pt idx="124">
                  <c:v>0.47608410105633681</c:v>
                </c:pt>
                <c:pt idx="125">
                  <c:v>1.3747215102241912</c:v>
                </c:pt>
                <c:pt idx="126">
                  <c:v>2.0927722855115176</c:v>
                </c:pt>
                <c:pt idx="127">
                  <c:v>0.90583519791853573</c:v>
                </c:pt>
                <c:pt idx="128">
                  <c:v>0.78956782793202318</c:v>
                </c:pt>
                <c:pt idx="129">
                  <c:v>0.32384701686344036</c:v>
                </c:pt>
                <c:pt idx="130">
                  <c:v>0.8209258180922554</c:v>
                </c:pt>
                <c:pt idx="131">
                  <c:v>1.4986215296703254</c:v>
                </c:pt>
                <c:pt idx="132">
                  <c:v>2.3038286802240409</c:v>
                </c:pt>
                <c:pt idx="133">
                  <c:v>1.8091568424121722</c:v>
                </c:pt>
                <c:pt idx="134">
                  <c:v>0.37049855503582474</c:v>
                </c:pt>
                <c:pt idx="135">
                  <c:v>1.0377170894399657</c:v>
                </c:pt>
                <c:pt idx="136">
                  <c:v>1.4920312391057446</c:v>
                </c:pt>
                <c:pt idx="137">
                  <c:v>1.4410026329090291</c:v>
                </c:pt>
                <c:pt idx="138">
                  <c:v>0.58015872745145203</c:v>
                </c:pt>
                <c:pt idx="139">
                  <c:v>0.66826252097368855</c:v>
                </c:pt>
                <c:pt idx="140">
                  <c:v>2.4086850920638683</c:v>
                </c:pt>
                <c:pt idx="141">
                  <c:v>1.0823685996303405</c:v>
                </c:pt>
                <c:pt idx="142">
                  <c:v>0.95307290336256945</c:v>
                </c:pt>
                <c:pt idx="143">
                  <c:v>0.41693954315190151</c:v>
                </c:pt>
                <c:pt idx="144">
                  <c:v>2.0389985045177048</c:v>
                </c:pt>
                <c:pt idx="145">
                  <c:v>2.2954950115837169</c:v>
                </c:pt>
                <c:pt idx="146">
                  <c:v>1.4037293752939526</c:v>
                </c:pt>
                <c:pt idx="147">
                  <c:v>1.1235991470096196</c:v>
                </c:pt>
                <c:pt idx="148">
                  <c:v>1.0614086598939398</c:v>
                </c:pt>
                <c:pt idx="149">
                  <c:v>0.73962902116375284</c:v>
                </c:pt>
                <c:pt idx="150">
                  <c:v>1.1725713425392925</c:v>
                </c:pt>
                <c:pt idx="151">
                  <c:v>3.178487710614609</c:v>
                </c:pt>
                <c:pt idx="152">
                  <c:v>3.0666581711690393</c:v>
                </c:pt>
                <c:pt idx="153">
                  <c:v>1.1186425768347374</c:v>
                </c:pt>
                <c:pt idx="154">
                  <c:v>1.1968172189438968</c:v>
                </c:pt>
                <c:pt idx="155">
                  <c:v>0.50089730609545524</c:v>
                </c:pt>
                <c:pt idx="156">
                  <c:v>2.1676871990782449</c:v>
                </c:pt>
                <c:pt idx="157">
                  <c:v>2.3814025956072804</c:v>
                </c:pt>
                <c:pt idx="158">
                  <c:v>2.3124642142984841</c:v>
                </c:pt>
                <c:pt idx="159">
                  <c:v>1.8484539727515044</c:v>
                </c:pt>
                <c:pt idx="160">
                  <c:v>1.1094695466739004</c:v>
                </c:pt>
              </c:numCache>
            </c:numRef>
          </c:xVal>
          <c:yVal>
            <c:numRef>
              <c:f>'В-4'!$G$7:$G$168</c:f>
              <c:numCache>
                <c:formatCode>0</c:formatCode>
                <c:ptCount val="162"/>
                <c:pt idx="0">
                  <c:v>98.174452640359931</c:v>
                </c:pt>
                <c:pt idx="1">
                  <c:v>99.15119626641787</c:v>
                </c:pt>
                <c:pt idx="2">
                  <c:v>97.963099385839257</c:v>
                </c:pt>
                <c:pt idx="3">
                  <c:v>97.973371469114454</c:v>
                </c:pt>
                <c:pt idx="4">
                  <c:v>97.875286160450131</c:v>
                </c:pt>
                <c:pt idx="5">
                  <c:v>93.026674460399093</c:v>
                </c:pt>
                <c:pt idx="6">
                  <c:v>98.781946460971653</c:v>
                </c:pt>
                <c:pt idx="7">
                  <c:v>95.282088914345735</c:v>
                </c:pt>
                <c:pt idx="8">
                  <c:v>94.693154304745377</c:v>
                </c:pt>
                <c:pt idx="9">
                  <c:v>97.286801141469581</c:v>
                </c:pt>
                <c:pt idx="10">
                  <c:v>99.672381152591754</c:v>
                </c:pt>
                <c:pt idx="11">
                  <c:v>95.292161341240885</c:v>
                </c:pt>
                <c:pt idx="12">
                  <c:v>92.322164692010517</c:v>
                </c:pt>
                <c:pt idx="13">
                  <c:v>97.442046299907076</c:v>
                </c:pt>
                <c:pt idx="14">
                  <c:v>99.189310639159942</c:v>
                </c:pt>
                <c:pt idx="15">
                  <c:v>99.90702991454107</c:v>
                </c:pt>
                <c:pt idx="16">
                  <c:v>98.682709580043337</c:v>
                </c:pt>
                <c:pt idx="17">
                  <c:v>95.980847845414814</c:v>
                </c:pt>
                <c:pt idx="18">
                  <c:v>95.965717781474041</c:v>
                </c:pt>
                <c:pt idx="19">
                  <c:v>98.904406152819504</c:v>
                </c:pt>
                <c:pt idx="20">
                  <c:v>65.619438590145691</c:v>
                </c:pt>
                <c:pt idx="21">
                  <c:v>92.055260037210559</c:v>
                </c:pt>
                <c:pt idx="22">
                  <c:v>91.771213334579485</c:v>
                </c:pt>
                <c:pt idx="23">
                  <c:v>96.788663153497936</c:v>
                </c:pt>
                <c:pt idx="24">
                  <c:v>98.563109233427042</c:v>
                </c:pt>
                <c:pt idx="25">
                  <c:v>94.396592151882587</c:v>
                </c:pt>
                <c:pt idx="26">
                  <c:v>77.715377633537869</c:v>
                </c:pt>
                <c:pt idx="27">
                  <c:v>99.990583325336104</c:v>
                </c:pt>
                <c:pt idx="28">
                  <c:v>96.901236451831082</c:v>
                </c:pt>
                <c:pt idx="29">
                  <c:v>98.731865913660499</c:v>
                </c:pt>
                <c:pt idx="30">
                  <c:v>96.905316641754027</c:v>
                </c:pt>
                <c:pt idx="31">
                  <c:v>91.50636778660342</c:v>
                </c:pt>
                <c:pt idx="32">
                  <c:v>98.243988457113531</c:v>
                </c:pt>
                <c:pt idx="33">
                  <c:v>24.293730735849543</c:v>
                </c:pt>
                <c:pt idx="34">
                  <c:v>93.666015391935204</c:v>
                </c:pt>
                <c:pt idx="35">
                  <c:v>91.052361540814232</c:v>
                </c:pt>
                <c:pt idx="36">
                  <c:v>94.567986995937574</c:v>
                </c:pt>
                <c:pt idx="37">
                  <c:v>97.206713567269162</c:v>
                </c:pt>
                <c:pt idx="38">
                  <c:v>95.128262106114306</c:v>
                </c:pt>
                <c:pt idx="39">
                  <c:v>95.581830446647032</c:v>
                </c:pt>
                <c:pt idx="40">
                  <c:v>98.940506638068683</c:v>
                </c:pt>
                <c:pt idx="41">
                  <c:v>99.466133365472473</c:v>
                </c:pt>
                <c:pt idx="42">
                  <c:v>98.825451262675713</c:v>
                </c:pt>
                <c:pt idx="43">
                  <c:v>97.571918696558498</c:v>
                </c:pt>
                <c:pt idx="44">
                  <c:v>99.282015306379364</c:v>
                </c:pt>
                <c:pt idx="45">
                  <c:v>93.900262950594708</c:v>
                </c:pt>
                <c:pt idx="46">
                  <c:v>93.31732558735807</c:v>
                </c:pt>
                <c:pt idx="47">
                  <c:v>86.740979147580205</c:v>
                </c:pt>
                <c:pt idx="48">
                  <c:v>96.814364139045338</c:v>
                </c:pt>
                <c:pt idx="49">
                  <c:v>94.672075580698476</c:v>
                </c:pt>
                <c:pt idx="50">
                  <c:v>98.941604399801847</c:v>
                </c:pt>
                <c:pt idx="51">
                  <c:v>96.502969779772329</c:v>
                </c:pt>
                <c:pt idx="52">
                  <c:v>97.289788777824199</c:v>
                </c:pt>
                <c:pt idx="53">
                  <c:v>98.442172505209641</c:v>
                </c:pt>
                <c:pt idx="54">
                  <c:v>99.213311662401651</c:v>
                </c:pt>
                <c:pt idx="55">
                  <c:v>99.40704720052679</c:v>
                </c:pt>
                <c:pt idx="56">
                  <c:v>98.916327863485861</c:v>
                </c:pt>
                <c:pt idx="57">
                  <c:v>96.783771372230959</c:v>
                </c:pt>
                <c:pt idx="58">
                  <c:v>98.052918323997247</c:v>
                </c:pt>
                <c:pt idx="59">
                  <c:v>93.99193438849808</c:v>
                </c:pt>
                <c:pt idx="60">
                  <c:v>96.788662240412776</c:v>
                </c:pt>
                <c:pt idx="61">
                  <c:v>90.12004579356767</c:v>
                </c:pt>
                <c:pt idx="62">
                  <c:v>96.162093634033013</c:v>
                </c:pt>
                <c:pt idx="63">
                  <c:v>89.764791150822177</c:v>
                </c:pt>
                <c:pt idx="64">
                  <c:v>97.657417946099187</c:v>
                </c:pt>
                <c:pt idx="65">
                  <c:v>92.530343954003939</c:v>
                </c:pt>
                <c:pt idx="66">
                  <c:v>99.165860093109686</c:v>
                </c:pt>
                <c:pt idx="67">
                  <c:v>98.277449299931845</c:v>
                </c:pt>
                <c:pt idx="68">
                  <c:v>94.298510643790209</c:v>
                </c:pt>
                <c:pt idx="69">
                  <c:v>98.509180668327005</c:v>
                </c:pt>
                <c:pt idx="70">
                  <c:v>99.662702077934156</c:v>
                </c:pt>
                <c:pt idx="71">
                  <c:v>84.823491040469193</c:v>
                </c:pt>
                <c:pt idx="72">
                  <c:v>95.567793408345153</c:v>
                </c:pt>
                <c:pt idx="73">
                  <c:v>97.471450397470321</c:v>
                </c:pt>
                <c:pt idx="74">
                  <c:v>95.515929060230349</c:v>
                </c:pt>
                <c:pt idx="75">
                  <c:v>96.489374761277432</c:v>
                </c:pt>
                <c:pt idx="76">
                  <c:v>99.129172270922467</c:v>
                </c:pt>
                <c:pt idx="77">
                  <c:v>99.162156116128671</c:v>
                </c:pt>
                <c:pt idx="78">
                  <c:v>99.241147932297352</c:v>
                </c:pt>
                <c:pt idx="79">
                  <c:v>92.629974066399086</c:v>
                </c:pt>
                <c:pt idx="80">
                  <c:v>98.427954399680033</c:v>
                </c:pt>
                <c:pt idx="81">
                  <c:v>98.649288530578204</c:v>
                </c:pt>
                <c:pt idx="82">
                  <c:v>98.5026537022257</c:v>
                </c:pt>
                <c:pt idx="83">
                  <c:v>97.960780835932454</c:v>
                </c:pt>
                <c:pt idx="84">
                  <c:v>97.877955513685563</c:v>
                </c:pt>
                <c:pt idx="85">
                  <c:v>98.224368560575243</c:v>
                </c:pt>
                <c:pt idx="86">
                  <c:v>96.258178323043737</c:v>
                </c:pt>
                <c:pt idx="87">
                  <c:v>94.65265113342754</c:v>
                </c:pt>
                <c:pt idx="88">
                  <c:v>95.881666366374077</c:v>
                </c:pt>
                <c:pt idx="89">
                  <c:v>94.822037163447206</c:v>
                </c:pt>
                <c:pt idx="90">
                  <c:v>95.001131199246714</c:v>
                </c:pt>
                <c:pt idx="91">
                  <c:v>99.309535191920176</c:v>
                </c:pt>
                <c:pt idx="92">
                  <c:v>97.845823402469435</c:v>
                </c:pt>
                <c:pt idx="93">
                  <c:v>99.966713055427761</c:v>
                </c:pt>
                <c:pt idx="94">
                  <c:v>92.396230553805935</c:v>
                </c:pt>
                <c:pt idx="95">
                  <c:v>99.221115482539872</c:v>
                </c:pt>
                <c:pt idx="96">
                  <c:v>97.172848667322313</c:v>
                </c:pt>
                <c:pt idx="97">
                  <c:v>97.714825372193019</c:v>
                </c:pt>
                <c:pt idx="98">
                  <c:v>98.567070448064371</c:v>
                </c:pt>
                <c:pt idx="99">
                  <c:v>99.999874901907759</c:v>
                </c:pt>
                <c:pt idx="100">
                  <c:v>100</c:v>
                </c:pt>
                <c:pt idx="101">
                  <c:v>95.447617761984375</c:v>
                </c:pt>
                <c:pt idx="102">
                  <c:v>99.697448874645005</c:v>
                </c:pt>
                <c:pt idx="103">
                  <c:v>92.106739606299712</c:v>
                </c:pt>
                <c:pt idx="104">
                  <c:v>95.707921055268343</c:v>
                </c:pt>
                <c:pt idx="105">
                  <c:v>97.489207416218591</c:v>
                </c:pt>
                <c:pt idx="106">
                  <c:v>88.781773709874017</c:v>
                </c:pt>
                <c:pt idx="107">
                  <c:v>93.523735039818362</c:v>
                </c:pt>
                <c:pt idx="108">
                  <c:v>36.878580070337335</c:v>
                </c:pt>
                <c:pt idx="109">
                  <c:v>98.112280938472281</c:v>
                </c:pt>
                <c:pt idx="110">
                  <c:v>99.119539377520709</c:v>
                </c:pt>
                <c:pt idx="111">
                  <c:v>85.182154810960057</c:v>
                </c:pt>
                <c:pt idx="112">
                  <c:v>91.191671273546049</c:v>
                </c:pt>
                <c:pt idx="113">
                  <c:v>99.467377177789885</c:v>
                </c:pt>
                <c:pt idx="114">
                  <c:v>82.052545650860651</c:v>
                </c:pt>
                <c:pt idx="115">
                  <c:v>76.790935973603538</c:v>
                </c:pt>
                <c:pt idx="116">
                  <c:v>98.240446790010111</c:v>
                </c:pt>
                <c:pt idx="117">
                  <c:v>96.494560146926204</c:v>
                </c:pt>
                <c:pt idx="118">
                  <c:v>99.97742389032706</c:v>
                </c:pt>
                <c:pt idx="119">
                  <c:v>76.841407482590881</c:v>
                </c:pt>
                <c:pt idx="120">
                  <c:v>97.35793072226636</c:v>
                </c:pt>
                <c:pt idx="121">
                  <c:v>83.777799073427488</c:v>
                </c:pt>
                <c:pt idx="122">
                  <c:v>98.415525902459024</c:v>
                </c:pt>
                <c:pt idx="123">
                  <c:v>99.631185080873792</c:v>
                </c:pt>
                <c:pt idx="124">
                  <c:v>89.673637223664826</c:v>
                </c:pt>
                <c:pt idx="125">
                  <c:v>97.843246449769211</c:v>
                </c:pt>
                <c:pt idx="126">
                  <c:v>98.997292606792442</c:v>
                </c:pt>
                <c:pt idx="127">
                  <c:v>94.647491753909989</c:v>
                </c:pt>
                <c:pt idx="128">
                  <c:v>96.079856634498555</c:v>
                </c:pt>
                <c:pt idx="129">
                  <c:v>71.957214822045643</c:v>
                </c:pt>
                <c:pt idx="130">
                  <c:v>75.343679213088322</c:v>
                </c:pt>
                <c:pt idx="131">
                  <c:v>95.585557128565569</c:v>
                </c:pt>
                <c:pt idx="132">
                  <c:v>98.843074780121455</c:v>
                </c:pt>
                <c:pt idx="133">
                  <c:v>98.977648532616712</c:v>
                </c:pt>
                <c:pt idx="134">
                  <c:v>98.247577079186428</c:v>
                </c:pt>
                <c:pt idx="135">
                  <c:v>99.604211819806039</c:v>
                </c:pt>
                <c:pt idx="136">
                  <c:v>98.005992605418427</c:v>
                </c:pt>
                <c:pt idx="137">
                  <c:v>94.436240589102283</c:v>
                </c:pt>
                <c:pt idx="138">
                  <c:v>96.408416066996068</c:v>
                </c:pt>
                <c:pt idx="139">
                  <c:v>90.415352618667271</c:v>
                </c:pt>
                <c:pt idx="140">
                  <c:v>97.178672750465793</c:v>
                </c:pt>
                <c:pt idx="141">
                  <c:v>98.754032763746594</c:v>
                </c:pt>
                <c:pt idx="142">
                  <c:v>98.456095116097245</c:v>
                </c:pt>
                <c:pt idx="143">
                  <c:v>99.639092906068385</c:v>
                </c:pt>
                <c:pt idx="144">
                  <c:v>93.717863659509732</c:v>
                </c:pt>
                <c:pt idx="145">
                  <c:v>96.045166497936322</c:v>
                </c:pt>
                <c:pt idx="146">
                  <c:v>99.044944756328775</c:v>
                </c:pt>
                <c:pt idx="147">
                  <c:v>98.891784457167006</c:v>
                </c:pt>
                <c:pt idx="148">
                  <c:v>97.891170485407358</c:v>
                </c:pt>
                <c:pt idx="149">
                  <c:v>95.639792031895766</c:v>
                </c:pt>
                <c:pt idx="150">
                  <c:v>97.830749933844302</c:v>
                </c:pt>
                <c:pt idx="151">
                  <c:v>97.420275622205082</c:v>
                </c:pt>
                <c:pt idx="152">
                  <c:v>96.527746248666318</c:v>
                </c:pt>
                <c:pt idx="153">
                  <c:v>99.327935398725103</c:v>
                </c:pt>
                <c:pt idx="154">
                  <c:v>99.591571754407298</c:v>
                </c:pt>
                <c:pt idx="155">
                  <c:v>98.431913727818937</c:v>
                </c:pt>
                <c:pt idx="156">
                  <c:v>97.327875357062538</c:v>
                </c:pt>
                <c:pt idx="157">
                  <c:v>97.199445697111116</c:v>
                </c:pt>
                <c:pt idx="158">
                  <c:v>99.946785496295263</c:v>
                </c:pt>
                <c:pt idx="159">
                  <c:v>99.366209847401095</c:v>
                </c:pt>
                <c:pt idx="160">
                  <c:v>91.585028186456839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053976"/>
        <c:axId val="312045744"/>
      </c:scatterChart>
      <c:valAx>
        <c:axId val="312053976"/>
        <c:scaling>
          <c:orientation val="minMax"/>
          <c:max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ru-RU"/>
                  <a:t>Бид-аск</a:t>
                </a:r>
                <a:r>
                  <a:rPr lang="ru-RU" baseline="0"/>
                  <a:t> спред</a:t>
                </a:r>
                <a:endParaRPr lang="ru-R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6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ru-RU"/>
            </a:p>
          </c:txPr>
        </c:title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312045744"/>
        <c:crosses val="autoZero"/>
        <c:crossBetween val="midCat"/>
      </c:valAx>
      <c:valAx>
        <c:axId val="312045744"/>
        <c:scaling>
          <c:orientation val="minMax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ru-RU"/>
                  <a:t>Доля</a:t>
                </a:r>
                <a:r>
                  <a:rPr lang="ru-RU" baseline="0"/>
                  <a:t> физлиц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1.2886601307189546E-2"/>
              <c:y val="0.306160370370370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6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ru-RU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312053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7953267973856211E-2"/>
          <c:y val="0.89636814814814814"/>
          <c:w val="0.82749215686274513"/>
          <c:h val="8.95207407407407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6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193464</xdr:colOff>
      <xdr:row>8</xdr:row>
      <xdr:rowOff>127531</xdr:rowOff>
    </xdr:from>
    <xdr:to>
      <xdr:col>14</xdr:col>
      <xdr:colOff>98962</xdr:colOff>
      <xdr:row>17</xdr:row>
      <xdr:rowOff>101611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345864</xdr:colOff>
      <xdr:row>9</xdr:row>
      <xdr:rowOff>112291</xdr:rowOff>
    </xdr:from>
    <xdr:to>
      <xdr:col>14</xdr:col>
      <xdr:colOff>251362</xdr:colOff>
      <xdr:row>18</xdr:row>
      <xdr:rowOff>86371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60114</xdr:colOff>
      <xdr:row>8</xdr:row>
      <xdr:rowOff>127531</xdr:rowOff>
    </xdr:from>
    <xdr:to>
      <xdr:col>13</xdr:col>
      <xdr:colOff>575212</xdr:colOff>
      <xdr:row>17</xdr:row>
      <xdr:rowOff>101611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164889</xdr:colOff>
      <xdr:row>8</xdr:row>
      <xdr:rowOff>146581</xdr:rowOff>
    </xdr:from>
    <xdr:to>
      <xdr:col>13</xdr:col>
      <xdr:colOff>394237</xdr:colOff>
      <xdr:row>17</xdr:row>
      <xdr:rowOff>120661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2964</xdr:colOff>
      <xdr:row>8</xdr:row>
      <xdr:rowOff>89431</xdr:rowOff>
    </xdr:from>
    <xdr:to>
      <xdr:col>13</xdr:col>
      <xdr:colOff>518062</xdr:colOff>
      <xdr:row>17</xdr:row>
      <xdr:rowOff>63511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279189</xdr:colOff>
      <xdr:row>8</xdr:row>
      <xdr:rowOff>165631</xdr:rowOff>
    </xdr:from>
    <xdr:to>
      <xdr:col>13</xdr:col>
      <xdr:colOff>508537</xdr:colOff>
      <xdr:row>17</xdr:row>
      <xdr:rowOff>139711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225849</xdr:colOff>
      <xdr:row>7</xdr:row>
      <xdr:rowOff>51331</xdr:rowOff>
    </xdr:from>
    <xdr:to>
      <xdr:col>13</xdr:col>
      <xdr:colOff>472342</xdr:colOff>
      <xdr:row>16</xdr:row>
      <xdr:rowOff>25411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296334</xdr:colOff>
      <xdr:row>9</xdr:row>
      <xdr:rowOff>137056</xdr:rowOff>
    </xdr:from>
    <xdr:to>
      <xdr:col>13</xdr:col>
      <xdr:colOff>542827</xdr:colOff>
      <xdr:row>18</xdr:row>
      <xdr:rowOff>111136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261923</xdr:colOff>
      <xdr:row>12</xdr:row>
      <xdr:rowOff>28744</xdr:rowOff>
    </xdr:from>
    <xdr:to>
      <xdr:col>9</xdr:col>
      <xdr:colOff>163823</xdr:colOff>
      <xdr:row>27</xdr:row>
      <xdr:rowOff>51243</xdr:rowOff>
    </xdr:to>
    <xdr:graphicFrame macro="">
      <xdr:nvGraphicFramePr>
        <xdr:cNvPr id="4" name="Chart 2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384289</xdr:colOff>
      <xdr:row>7</xdr:row>
      <xdr:rowOff>157967</xdr:rowOff>
    </xdr:from>
    <xdr:to>
      <xdr:col>15</xdr:col>
      <xdr:colOff>360430</xdr:colOff>
      <xdr:row>22</xdr:row>
      <xdr:rowOff>180468</xdr:rowOff>
    </xdr:to>
    <xdr:graphicFrame macro="">
      <xdr:nvGraphicFramePr>
        <xdr:cNvPr id="2" name="Chart 2">
          <a:extLst>
            <a:ext uri="{FF2B5EF4-FFF2-40B4-BE49-F238E27FC236}">
              <a16:creationId xmlns="" xmlns:a16="http://schemas.microsoft.com/office/drawing/2014/main" id="{B21ACD97-3931-4CC7-8E9F-4725E95545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462915</xdr:colOff>
      <xdr:row>11</xdr:row>
      <xdr:rowOff>145732</xdr:rowOff>
    </xdr:from>
    <xdr:to>
      <xdr:col>19</xdr:col>
      <xdr:colOff>498165</xdr:colOff>
      <xdr:row>26</xdr:row>
      <xdr:rowOff>31852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CF21DC1A-FF94-4FDB-A288-4E99A0D76E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384289</xdr:colOff>
      <xdr:row>7</xdr:row>
      <xdr:rowOff>157967</xdr:rowOff>
    </xdr:from>
    <xdr:to>
      <xdr:col>15</xdr:col>
      <xdr:colOff>360430</xdr:colOff>
      <xdr:row>22</xdr:row>
      <xdr:rowOff>180468</xdr:rowOff>
    </xdr:to>
    <xdr:graphicFrame macro="">
      <xdr:nvGraphicFramePr>
        <xdr:cNvPr id="2" name="Chart 2">
          <a:extLst>
            <a:ext uri="{FF2B5EF4-FFF2-40B4-BE49-F238E27FC236}">
              <a16:creationId xmlns="" xmlns:a16="http://schemas.microsoft.com/office/drawing/2014/main" id="{B21ACD97-3931-4CC7-8E9F-4725E95545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168275</xdr:colOff>
      <xdr:row>9</xdr:row>
      <xdr:rowOff>33866</xdr:rowOff>
    </xdr:from>
    <xdr:to>
      <xdr:col>19</xdr:col>
      <xdr:colOff>32075</xdr:colOff>
      <xdr:row>23</xdr:row>
      <xdr:rowOff>102866</xdr:rowOff>
    </xdr:to>
    <xdr:graphicFrame macro="">
      <xdr:nvGraphicFramePr>
        <xdr:cNvPr id="2" name="Chart 26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149225</xdr:colOff>
      <xdr:row>8</xdr:row>
      <xdr:rowOff>5291</xdr:rowOff>
    </xdr:from>
    <xdr:to>
      <xdr:col>19</xdr:col>
      <xdr:colOff>13025</xdr:colOff>
      <xdr:row>22</xdr:row>
      <xdr:rowOff>74291</xdr:rowOff>
    </xdr:to>
    <xdr:graphicFrame macro="">
      <xdr:nvGraphicFramePr>
        <xdr:cNvPr id="3" name="Chart 26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466785</xdr:colOff>
      <xdr:row>25</xdr:row>
      <xdr:rowOff>22600</xdr:rowOff>
    </xdr:from>
    <xdr:to>
      <xdr:col>20</xdr:col>
      <xdr:colOff>502035</xdr:colOff>
      <xdr:row>39</xdr:row>
      <xdr:rowOff>91600</xdr:rowOff>
    </xdr:to>
    <xdr:graphicFrame macro="">
      <xdr:nvGraphicFramePr>
        <xdr:cNvPr id="2" name="Chart 2">
          <a:extLst>
            <a:ext uri="{FF2B5EF4-FFF2-40B4-BE49-F238E27FC236}">
              <a16:creationId xmlns="" xmlns:a16="http://schemas.microsoft.com/office/drawing/2014/main" id="{5BA10608-E86D-49B3-9A84-6674E195CD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40004</xdr:colOff>
      <xdr:row>8</xdr:row>
      <xdr:rowOff>123507</xdr:rowOff>
    </xdr:from>
    <xdr:to>
      <xdr:col>19</xdr:col>
      <xdr:colOff>589604</xdr:colOff>
      <xdr:row>23</xdr:row>
      <xdr:rowOff>2007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503768</xdr:colOff>
      <xdr:row>20</xdr:row>
      <xdr:rowOff>98426</xdr:rowOff>
    </xdr:from>
    <xdr:to>
      <xdr:col>13</xdr:col>
      <xdr:colOff>1748693</xdr:colOff>
      <xdr:row>34</xdr:row>
      <xdr:rowOff>167426</xdr:rowOff>
    </xdr:to>
    <xdr:graphicFrame macro="">
      <xdr:nvGraphicFramePr>
        <xdr:cNvPr id="2" name="Chart 26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351368</xdr:colOff>
      <xdr:row>18</xdr:row>
      <xdr:rowOff>3176</xdr:rowOff>
    </xdr:from>
    <xdr:to>
      <xdr:col>13</xdr:col>
      <xdr:colOff>1596293</xdr:colOff>
      <xdr:row>32</xdr:row>
      <xdr:rowOff>72176</xdr:rowOff>
    </xdr:to>
    <xdr:graphicFrame macro="">
      <xdr:nvGraphicFramePr>
        <xdr:cNvPr id="2" name="Chart 26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784860</xdr:colOff>
      <xdr:row>15</xdr:row>
      <xdr:rowOff>83820</xdr:rowOff>
    </xdr:from>
    <xdr:to>
      <xdr:col>7</xdr:col>
      <xdr:colOff>134310</xdr:colOff>
      <xdr:row>29</xdr:row>
      <xdr:rowOff>152820</xdr:rowOff>
    </xdr:to>
    <xdr:graphicFrame macro="">
      <xdr:nvGraphicFramePr>
        <xdr:cNvPr id="5" name="Диаграмма 4">
          <a:extLst>
            <a:ext uri="{FF2B5EF4-FFF2-40B4-BE49-F238E27FC236}">
              <a16:creationId xmlns="" xmlns:a16="http://schemas.microsoft.com/office/drawing/2014/main" id="{00000000-0008-0000-1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10</xdr:row>
      <xdr:rowOff>144780</xdr:rowOff>
    </xdr:from>
    <xdr:to>
      <xdr:col>10</xdr:col>
      <xdr:colOff>84780</xdr:colOff>
      <xdr:row>25</xdr:row>
      <xdr:rowOff>23280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1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466785</xdr:colOff>
      <xdr:row>25</xdr:row>
      <xdr:rowOff>22600</xdr:rowOff>
    </xdr:from>
    <xdr:to>
      <xdr:col>20</xdr:col>
      <xdr:colOff>502035</xdr:colOff>
      <xdr:row>39</xdr:row>
      <xdr:rowOff>91600</xdr:rowOff>
    </xdr:to>
    <xdr:graphicFrame macro="">
      <xdr:nvGraphicFramePr>
        <xdr:cNvPr id="2" name="Chart 2">
          <a:extLst>
            <a:ext uri="{FF2B5EF4-FFF2-40B4-BE49-F238E27FC236}">
              <a16:creationId xmlns="" xmlns:a16="http://schemas.microsoft.com/office/drawing/2014/main" id="{5BA10608-E86D-49B3-9A84-6674E195CD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466785</xdr:colOff>
      <xdr:row>25</xdr:row>
      <xdr:rowOff>22600</xdr:rowOff>
    </xdr:from>
    <xdr:to>
      <xdr:col>20</xdr:col>
      <xdr:colOff>502035</xdr:colOff>
      <xdr:row>39</xdr:row>
      <xdr:rowOff>91600</xdr:rowOff>
    </xdr:to>
    <xdr:graphicFrame macro="">
      <xdr:nvGraphicFramePr>
        <xdr:cNvPr id="2" name="Chart 2">
          <a:extLst>
            <a:ext uri="{FF2B5EF4-FFF2-40B4-BE49-F238E27FC236}">
              <a16:creationId xmlns="" xmlns:a16="http://schemas.microsoft.com/office/drawing/2014/main" id="{5BA10608-E86D-49B3-9A84-6674E195CD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527683</xdr:colOff>
      <xdr:row>14</xdr:row>
      <xdr:rowOff>169545</xdr:rowOff>
    </xdr:from>
    <xdr:to>
      <xdr:col>19</xdr:col>
      <xdr:colOff>467683</xdr:colOff>
      <xdr:row>29</xdr:row>
      <xdr:rowOff>48045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314329</xdr:colOff>
      <xdr:row>38</xdr:row>
      <xdr:rowOff>76196</xdr:rowOff>
    </xdr:from>
    <xdr:to>
      <xdr:col>19</xdr:col>
      <xdr:colOff>254329</xdr:colOff>
      <xdr:row>52</xdr:row>
      <xdr:rowOff>145196</xdr:rowOff>
    </xdr:to>
    <xdr:graphicFrame macro="">
      <xdr:nvGraphicFramePr>
        <xdr:cNvPr id="3" name="Chart 1">
          <a:extLst>
            <a:ext uri="{FF2B5EF4-FFF2-40B4-BE49-F238E27FC236}">
              <a16:creationId xmlns="" xmlns:a16="http://schemas.microsoft.com/office/drawing/2014/main" id="{00000000-0008-0000-1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16298</xdr:colOff>
      <xdr:row>5</xdr:row>
      <xdr:rowOff>111866</xdr:rowOff>
    </xdr:from>
    <xdr:to>
      <xdr:col>29</xdr:col>
      <xdr:colOff>458273</xdr:colOff>
      <xdr:row>19</xdr:row>
      <xdr:rowOff>180866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46B1F5CD-31E8-4748-B301-6EC9EC26AA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514349</xdr:colOff>
      <xdr:row>7</xdr:row>
      <xdr:rowOff>119061</xdr:rowOff>
    </xdr:from>
    <xdr:to>
      <xdr:col>11</xdr:col>
      <xdr:colOff>526349</xdr:colOff>
      <xdr:row>21</xdr:row>
      <xdr:rowOff>152061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371475</xdr:colOff>
      <xdr:row>11</xdr:row>
      <xdr:rowOff>61913</xdr:rowOff>
    </xdr:from>
    <xdr:to>
      <xdr:col>13</xdr:col>
      <xdr:colOff>383475</xdr:colOff>
      <xdr:row>25</xdr:row>
      <xdr:rowOff>94913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571500</xdr:colOff>
      <xdr:row>4</xdr:row>
      <xdr:rowOff>100012</xdr:rowOff>
    </xdr:from>
    <xdr:to>
      <xdr:col>12</xdr:col>
      <xdr:colOff>583500</xdr:colOff>
      <xdr:row>18</xdr:row>
      <xdr:rowOff>133012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104775</xdr:colOff>
      <xdr:row>6</xdr:row>
      <xdr:rowOff>14287</xdr:rowOff>
    </xdr:from>
    <xdr:to>
      <xdr:col>13</xdr:col>
      <xdr:colOff>116775</xdr:colOff>
      <xdr:row>20</xdr:row>
      <xdr:rowOff>47287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B15" sqref="B15"/>
    </sheetView>
  </sheetViews>
  <sheetFormatPr defaultColWidth="9.140625" defaultRowHeight="15" x14ac:dyDescent="0.25"/>
  <cols>
    <col min="1" max="1" width="9.140625" style="4"/>
    <col min="2" max="2" width="27.140625" style="4" customWidth="1"/>
    <col min="3" max="8" width="6.140625" style="4" customWidth="1"/>
    <col min="9" max="9" width="4.28515625" style="4" customWidth="1"/>
    <col min="10" max="16384" width="9.140625" style="4"/>
  </cols>
  <sheetData>
    <row r="1" spans="1:8" x14ac:dyDescent="0.25">
      <c r="A1" s="24" t="s">
        <v>123</v>
      </c>
      <c r="B1" s="25"/>
      <c r="C1" s="25"/>
      <c r="D1" s="25"/>
      <c r="E1" s="25"/>
      <c r="F1" s="25"/>
      <c r="G1" s="25"/>
      <c r="H1" s="25"/>
    </row>
    <row r="2" spans="1:8" x14ac:dyDescent="0.25">
      <c r="A2" s="25" t="s">
        <v>50</v>
      </c>
      <c r="B2" s="25"/>
      <c r="C2" s="25"/>
      <c r="D2" s="25"/>
      <c r="E2" s="25"/>
      <c r="F2" s="25"/>
      <c r="G2" s="25"/>
      <c r="H2" s="25"/>
    </row>
    <row r="3" spans="1:8" x14ac:dyDescent="0.25">
      <c r="A3" s="25"/>
      <c r="B3" s="43"/>
      <c r="C3" s="25"/>
      <c r="D3" s="25"/>
      <c r="E3" s="25"/>
      <c r="F3" s="25"/>
      <c r="G3" s="25"/>
      <c r="H3" s="25"/>
    </row>
    <row r="4" spans="1:8" x14ac:dyDescent="0.25">
      <c r="A4" s="25"/>
      <c r="B4" s="48"/>
      <c r="C4" s="36">
        <v>2019</v>
      </c>
      <c r="D4" s="36">
        <v>2020</v>
      </c>
      <c r="E4" s="37">
        <v>2021</v>
      </c>
      <c r="F4" s="37" t="s">
        <v>141</v>
      </c>
      <c r="G4" s="37" t="s">
        <v>167</v>
      </c>
      <c r="H4" s="37" t="s">
        <v>182</v>
      </c>
    </row>
    <row r="5" spans="1:8" x14ac:dyDescent="0.25">
      <c r="A5" s="25"/>
      <c r="B5" s="49"/>
      <c r="C5" s="67">
        <v>4.2664779999999993</v>
      </c>
      <c r="D5" s="67">
        <v>9.8795069999999985</v>
      </c>
      <c r="E5" s="67">
        <v>20.159593999999998</v>
      </c>
      <c r="F5" s="67">
        <v>23.156289000000001</v>
      </c>
      <c r="G5" s="67">
        <v>25.595002000000001</v>
      </c>
      <c r="H5" s="67">
        <v>27.292256999999999</v>
      </c>
    </row>
    <row r="6" spans="1:8" x14ac:dyDescent="0.25">
      <c r="A6" s="25"/>
      <c r="B6" s="77" t="s">
        <v>124</v>
      </c>
      <c r="C6" s="67">
        <v>4.2476809999999992</v>
      </c>
      <c r="D6" s="67">
        <v>9.8598439999999989</v>
      </c>
      <c r="E6" s="47">
        <v>20.138878999999999</v>
      </c>
      <c r="F6" s="47">
        <v>23.134350000000001</v>
      </c>
      <c r="G6" s="47">
        <v>25.571808999999998</v>
      </c>
      <c r="H6" s="47">
        <v>27.267977999999999</v>
      </c>
    </row>
    <row r="7" spans="1:8" x14ac:dyDescent="0.25">
      <c r="A7" s="25"/>
      <c r="B7" s="77" t="s">
        <v>125</v>
      </c>
      <c r="C7" s="91">
        <v>1.8797000000000001E-2</v>
      </c>
      <c r="D7" s="91">
        <v>1.9663E-2</v>
      </c>
      <c r="E7" s="92">
        <v>2.0715000000000001E-2</v>
      </c>
      <c r="F7" s="92">
        <v>2.1939E-2</v>
      </c>
      <c r="G7" s="92">
        <v>2.3192999999999998E-2</v>
      </c>
      <c r="H7" s="92">
        <v>2.4278999999999998E-2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H6" sqref="H6"/>
    </sheetView>
  </sheetViews>
  <sheetFormatPr defaultColWidth="9.140625" defaultRowHeight="15" x14ac:dyDescent="0.25"/>
  <cols>
    <col min="1" max="1" width="9.140625" style="4"/>
    <col min="2" max="2" width="27.140625" style="4" customWidth="1"/>
    <col min="3" max="8" width="6.140625" style="4" customWidth="1"/>
    <col min="9" max="9" width="4.28515625" style="4" customWidth="1"/>
    <col min="10" max="16384" width="9.140625" style="4"/>
  </cols>
  <sheetData>
    <row r="1" spans="1:8" x14ac:dyDescent="0.25">
      <c r="A1" s="24" t="s">
        <v>126</v>
      </c>
      <c r="B1" s="25"/>
      <c r="C1" s="25"/>
      <c r="D1" s="25"/>
      <c r="E1" s="25"/>
      <c r="F1" s="25"/>
      <c r="G1" s="25"/>
      <c r="H1" s="25"/>
    </row>
    <row r="2" spans="1:8" x14ac:dyDescent="0.25">
      <c r="A2" s="25" t="s">
        <v>50</v>
      </c>
      <c r="B2" s="25"/>
      <c r="C2" s="25"/>
      <c r="D2" s="25"/>
      <c r="E2" s="25"/>
      <c r="F2" s="25"/>
      <c r="G2" s="25"/>
      <c r="H2" s="25"/>
    </row>
    <row r="3" spans="1:8" x14ac:dyDescent="0.25">
      <c r="A3" s="25"/>
      <c r="B3" s="43"/>
      <c r="C3" s="25"/>
      <c r="D3" s="25"/>
      <c r="E3" s="25"/>
      <c r="F3" s="25"/>
      <c r="G3" s="25"/>
      <c r="H3" s="25"/>
    </row>
    <row r="4" spans="1:8" x14ac:dyDescent="0.25">
      <c r="A4" s="25"/>
      <c r="B4" s="48"/>
      <c r="C4" s="36">
        <v>2019</v>
      </c>
      <c r="D4" s="36">
        <v>2020</v>
      </c>
      <c r="E4" s="37">
        <v>2021</v>
      </c>
      <c r="F4" s="37" t="s">
        <v>141</v>
      </c>
      <c r="G4" s="37" t="s">
        <v>167</v>
      </c>
      <c r="H4" s="37" t="s">
        <v>182</v>
      </c>
    </row>
    <row r="5" spans="1:8" x14ac:dyDescent="0.25">
      <c r="A5" s="25"/>
      <c r="B5" s="49"/>
      <c r="C5" s="49">
        <f>C6+C7+C8</f>
        <v>11.3369</v>
      </c>
      <c r="D5" s="49">
        <f t="shared" ref="D5:G5" si="0">D6+D7+D8</f>
        <v>14.301214025320968</v>
      </c>
      <c r="E5" s="49">
        <f t="shared" si="0"/>
        <v>18.870382393559439</v>
      </c>
      <c r="F5" s="49">
        <f t="shared" si="0"/>
        <v>15.021394564824099</v>
      </c>
      <c r="G5" s="49">
        <f t="shared" si="0"/>
        <v>13.884839054058009</v>
      </c>
      <c r="H5" s="49">
        <v>12.829593952625199</v>
      </c>
    </row>
    <row r="6" spans="1:8" x14ac:dyDescent="0.25">
      <c r="A6" s="25"/>
      <c r="B6" s="77" t="s">
        <v>124</v>
      </c>
      <c r="C6" s="49"/>
      <c r="D6" s="49"/>
      <c r="E6" s="34">
        <v>8.2939998165051403</v>
      </c>
      <c r="F6" s="34">
        <v>6.7346064404110804</v>
      </c>
      <c r="G6" s="34">
        <v>5.4088621981468998</v>
      </c>
      <c r="H6" s="34">
        <v>5.2319484163596499</v>
      </c>
    </row>
    <row r="7" spans="1:8" x14ac:dyDescent="0.25">
      <c r="A7" s="25"/>
      <c r="B7" s="77" t="s">
        <v>125</v>
      </c>
      <c r="C7" s="49"/>
      <c r="D7" s="49"/>
      <c r="E7" s="34">
        <v>10.5763825770543</v>
      </c>
      <c r="F7" s="34">
        <v>8.2867881244130199</v>
      </c>
      <c r="G7" s="34">
        <v>8.4759768559111102</v>
      </c>
      <c r="H7" s="34">
        <v>7.5976455362655493</v>
      </c>
    </row>
    <row r="8" spans="1:8" x14ac:dyDescent="0.25">
      <c r="B8" s="77" t="s">
        <v>127</v>
      </c>
      <c r="C8" s="49">
        <v>11.3369</v>
      </c>
      <c r="D8" s="49">
        <v>14.301214025320968</v>
      </c>
      <c r="E8" s="34"/>
      <c r="F8" s="34"/>
      <c r="G8" s="34"/>
      <c r="H8" s="34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H5" sqref="H5"/>
    </sheetView>
  </sheetViews>
  <sheetFormatPr defaultColWidth="9.140625" defaultRowHeight="15" x14ac:dyDescent="0.25"/>
  <cols>
    <col min="1" max="1" width="9.140625" style="4"/>
    <col min="2" max="2" width="27.140625" style="4" customWidth="1"/>
    <col min="3" max="8" width="6.140625" style="4" customWidth="1"/>
    <col min="9" max="9" width="4.28515625" style="4" customWidth="1"/>
    <col min="10" max="16384" width="9.140625" style="4"/>
  </cols>
  <sheetData>
    <row r="1" spans="1:8" x14ac:dyDescent="0.25">
      <c r="A1" s="24" t="s">
        <v>183</v>
      </c>
      <c r="B1" s="25"/>
      <c r="C1" s="25"/>
      <c r="D1" s="25"/>
      <c r="E1" s="25"/>
      <c r="F1" s="25"/>
      <c r="G1" s="25"/>
      <c r="H1" s="25"/>
    </row>
    <row r="2" spans="1:8" x14ac:dyDescent="0.25">
      <c r="A2" s="25" t="s">
        <v>50</v>
      </c>
      <c r="B2" s="25"/>
      <c r="C2" s="25"/>
      <c r="D2" s="25"/>
      <c r="E2" s="25"/>
      <c r="F2" s="25"/>
      <c r="G2" s="25"/>
      <c r="H2" s="25"/>
    </row>
    <row r="3" spans="1:8" x14ac:dyDescent="0.25">
      <c r="A3" s="25"/>
      <c r="B3" s="43"/>
      <c r="C3" s="25"/>
      <c r="D3" s="25"/>
      <c r="E3" s="25"/>
      <c r="F3" s="25"/>
      <c r="G3" s="25"/>
      <c r="H3" s="25"/>
    </row>
    <row r="4" spans="1:8" x14ac:dyDescent="0.25">
      <c r="A4" s="25"/>
      <c r="B4" s="48"/>
      <c r="C4" s="36">
        <v>2019</v>
      </c>
      <c r="D4" s="36">
        <v>2020</v>
      </c>
      <c r="E4" s="37">
        <v>2021</v>
      </c>
      <c r="F4" s="37" t="s">
        <v>141</v>
      </c>
      <c r="G4" s="37" t="s">
        <v>167</v>
      </c>
      <c r="H4" s="37" t="s">
        <v>182</v>
      </c>
    </row>
    <row r="5" spans="1:8" x14ac:dyDescent="0.25">
      <c r="A5" s="25"/>
      <c r="B5" s="49"/>
      <c r="C5" s="67">
        <f>C6+C7</f>
        <v>340.84100000000001</v>
      </c>
      <c r="D5" s="67">
        <f t="shared" ref="D5:H5" si="0">D6+D7</f>
        <v>561.94399999999996</v>
      </c>
      <c r="E5" s="67">
        <f t="shared" si="0"/>
        <v>842.62300000000005</v>
      </c>
      <c r="F5" s="67">
        <f t="shared" si="0"/>
        <v>872.98</v>
      </c>
      <c r="G5" s="67">
        <f t="shared" si="0"/>
        <v>875.52200000000005</v>
      </c>
      <c r="H5" s="67">
        <f t="shared" si="0"/>
        <v>871.86900000000003</v>
      </c>
    </row>
    <row r="6" spans="1:8" x14ac:dyDescent="0.25">
      <c r="A6" s="25"/>
      <c r="B6" s="77" t="s">
        <v>124</v>
      </c>
      <c r="C6" s="67">
        <v>340.33100000000002</v>
      </c>
      <c r="D6" s="67">
        <v>561.423</v>
      </c>
      <c r="E6" s="47">
        <v>841.976</v>
      </c>
      <c r="F6" s="47">
        <v>872.30799999999999</v>
      </c>
      <c r="G6" s="47">
        <v>874.827</v>
      </c>
      <c r="H6" s="47">
        <v>871.16700000000003</v>
      </c>
    </row>
    <row r="7" spans="1:8" x14ac:dyDescent="0.25">
      <c r="A7" s="25"/>
      <c r="B7" s="77" t="s">
        <v>125</v>
      </c>
      <c r="C7" s="67">
        <v>0.51</v>
      </c>
      <c r="D7" s="67">
        <v>0.52100000000000002</v>
      </c>
      <c r="E7" s="47">
        <v>0.64700000000000002</v>
      </c>
      <c r="F7" s="47">
        <v>0.67200000000000004</v>
      </c>
      <c r="G7" s="47">
        <v>0.69499999999999995</v>
      </c>
      <c r="H7" s="47">
        <v>0.70200000000000007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F11" sqref="F11"/>
    </sheetView>
  </sheetViews>
  <sheetFormatPr defaultColWidth="9.140625" defaultRowHeight="15" x14ac:dyDescent="0.25"/>
  <cols>
    <col min="1" max="1" width="9.140625" style="4"/>
    <col min="2" max="2" width="27.140625" style="4" customWidth="1"/>
    <col min="3" max="7" width="6.140625" style="4" customWidth="1"/>
    <col min="8" max="8" width="6.42578125" style="4" customWidth="1"/>
    <col min="9" max="9" width="4.28515625" style="4" customWidth="1"/>
    <col min="10" max="16384" width="9.140625" style="4"/>
  </cols>
  <sheetData>
    <row r="1" spans="1:8" x14ac:dyDescent="0.25">
      <c r="A1" s="24" t="s">
        <v>128</v>
      </c>
      <c r="B1" s="25"/>
      <c r="C1" s="25"/>
      <c r="D1" s="25"/>
      <c r="E1" s="25"/>
      <c r="F1" s="25"/>
      <c r="G1" s="25"/>
      <c r="H1" s="25"/>
    </row>
    <row r="2" spans="1:8" x14ac:dyDescent="0.25">
      <c r="A2" s="25" t="s">
        <v>50</v>
      </c>
      <c r="B2" s="25"/>
      <c r="C2" s="25"/>
      <c r="D2" s="25"/>
      <c r="E2" s="25"/>
      <c r="F2" s="25"/>
      <c r="G2" s="25"/>
      <c r="H2" s="25"/>
    </row>
    <row r="3" spans="1:8" x14ac:dyDescent="0.25">
      <c r="A3" s="25"/>
      <c r="B3" s="43"/>
      <c r="C3" s="25"/>
      <c r="D3" s="25"/>
      <c r="E3" s="25"/>
      <c r="F3" s="25"/>
      <c r="G3" s="25"/>
      <c r="H3" s="25"/>
    </row>
    <row r="4" spans="1:8" x14ac:dyDescent="0.25">
      <c r="A4" s="25"/>
      <c r="B4" s="48"/>
      <c r="C4" s="36">
        <v>2019</v>
      </c>
      <c r="D4" s="36">
        <v>2020</v>
      </c>
      <c r="E4" s="37">
        <v>2021</v>
      </c>
      <c r="F4" s="37" t="s">
        <v>141</v>
      </c>
      <c r="G4" s="37" t="s">
        <v>167</v>
      </c>
      <c r="H4" s="37" t="s">
        <v>182</v>
      </c>
    </row>
    <row r="5" spans="1:8" x14ac:dyDescent="0.25">
      <c r="A5" s="25"/>
      <c r="B5" s="49"/>
      <c r="C5" s="49">
        <f>C6+C7</f>
        <v>1.1486579969514499</v>
      </c>
      <c r="D5" s="49">
        <f t="shared" ref="D5:H5" si="0">D6+D7</f>
        <v>1.5320626263061501</v>
      </c>
      <c r="E5" s="49">
        <f t="shared" si="0"/>
        <v>1.83132487801384</v>
      </c>
      <c r="F5" s="49">
        <f t="shared" si="0"/>
        <v>1.6467573708338299</v>
      </c>
      <c r="G5" s="49">
        <f t="shared" si="0"/>
        <v>1.4617275015616</v>
      </c>
      <c r="H5" s="49">
        <f t="shared" si="0"/>
        <v>1.58729127536873</v>
      </c>
    </row>
    <row r="6" spans="1:8" x14ac:dyDescent="0.25">
      <c r="A6" s="25"/>
      <c r="B6" s="77" t="s">
        <v>124</v>
      </c>
      <c r="C6" s="49">
        <v>0.70890820995914994</v>
      </c>
      <c r="D6" s="49">
        <v>1.0201433631814301</v>
      </c>
      <c r="E6" s="34">
        <v>1.22717893637983</v>
      </c>
      <c r="F6" s="34">
        <v>1.1083335561708099</v>
      </c>
      <c r="G6" s="34">
        <v>0.91852654849157001</v>
      </c>
      <c r="H6" s="34">
        <v>1.034190301045</v>
      </c>
    </row>
    <row r="7" spans="1:8" x14ac:dyDescent="0.25">
      <c r="A7" s="25"/>
      <c r="B7" s="77" t="s">
        <v>125</v>
      </c>
      <c r="C7" s="49">
        <v>0.4397497869923</v>
      </c>
      <c r="D7" s="49">
        <v>0.51191926312472003</v>
      </c>
      <c r="E7" s="34">
        <v>0.60414594163401003</v>
      </c>
      <c r="F7" s="34">
        <v>0.53842381466302003</v>
      </c>
      <c r="G7" s="34">
        <v>0.54320095307003002</v>
      </c>
      <c r="H7" s="34">
        <v>0.55310097432372995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H5" sqref="H5"/>
    </sheetView>
  </sheetViews>
  <sheetFormatPr defaultColWidth="9.140625" defaultRowHeight="15" x14ac:dyDescent="0.25"/>
  <cols>
    <col min="1" max="1" width="9.140625" style="4"/>
    <col min="2" max="2" width="27.140625" style="4" customWidth="1"/>
    <col min="3" max="8" width="6.140625" style="4" customWidth="1"/>
    <col min="9" max="9" width="4.28515625" style="4" customWidth="1"/>
    <col min="10" max="16384" width="9.140625" style="4"/>
  </cols>
  <sheetData>
    <row r="1" spans="1:8" x14ac:dyDescent="0.25">
      <c r="A1" s="24" t="s">
        <v>129</v>
      </c>
      <c r="B1" s="25"/>
      <c r="C1" s="25"/>
      <c r="D1" s="25"/>
      <c r="E1" s="25"/>
      <c r="F1" s="25"/>
      <c r="G1" s="25"/>
      <c r="H1" s="25"/>
    </row>
    <row r="2" spans="1:8" x14ac:dyDescent="0.25">
      <c r="A2" s="25" t="s">
        <v>50</v>
      </c>
      <c r="B2" s="25"/>
      <c r="C2" s="25"/>
      <c r="D2" s="25"/>
      <c r="E2" s="25"/>
      <c r="F2" s="25"/>
      <c r="G2" s="25"/>
      <c r="H2" s="25"/>
    </row>
    <row r="3" spans="1:8" x14ac:dyDescent="0.25">
      <c r="A3" s="25"/>
      <c r="B3" s="43"/>
      <c r="C3" s="25"/>
      <c r="D3" s="25"/>
      <c r="E3" s="25"/>
      <c r="F3" s="25"/>
      <c r="G3" s="25"/>
      <c r="H3" s="25"/>
    </row>
    <row r="4" spans="1:8" x14ac:dyDescent="0.25">
      <c r="A4" s="25"/>
      <c r="B4" s="48"/>
      <c r="C4" s="36">
        <v>2019</v>
      </c>
      <c r="D4" s="36">
        <v>2020</v>
      </c>
      <c r="E4" s="37">
        <v>2021</v>
      </c>
      <c r="F4" s="37" t="s">
        <v>141</v>
      </c>
      <c r="G4" s="37" t="s">
        <v>167</v>
      </c>
      <c r="H4" s="37" t="s">
        <v>182</v>
      </c>
    </row>
    <row r="5" spans="1:8" x14ac:dyDescent="0.25">
      <c r="A5" s="25"/>
      <c r="B5" s="49"/>
      <c r="C5" s="49">
        <f>C6+C7</f>
        <v>1.6422619999999999</v>
      </c>
      <c r="D5" s="49">
        <f t="shared" ref="D5:H5" si="0">D6+D7</f>
        <v>3.4567550000000002</v>
      </c>
      <c r="E5" s="49">
        <f t="shared" si="0"/>
        <v>4.8296039999999998</v>
      </c>
      <c r="F5" s="49">
        <f t="shared" si="0"/>
        <v>5.0792140000000003</v>
      </c>
      <c r="G5" s="49">
        <f t="shared" si="0"/>
        <v>5.0988390000000008</v>
      </c>
      <c r="H5" s="49">
        <f t="shared" si="0"/>
        <v>5.1308199999999999</v>
      </c>
    </row>
    <row r="6" spans="1:8" x14ac:dyDescent="0.25">
      <c r="A6" s="25"/>
      <c r="B6" s="77" t="s">
        <v>96</v>
      </c>
      <c r="C6" s="49">
        <v>1.422561</v>
      </c>
      <c r="D6" s="49">
        <v>3.055247</v>
      </c>
      <c r="E6" s="34">
        <v>4.3163819999999999</v>
      </c>
      <c r="F6" s="34">
        <v>4.5625879999999999</v>
      </c>
      <c r="G6" s="34">
        <v>4.6076440000000005</v>
      </c>
      <c r="H6" s="34">
        <v>4.6633620000000002</v>
      </c>
    </row>
    <row r="7" spans="1:8" x14ac:dyDescent="0.25">
      <c r="A7" s="25"/>
      <c r="B7" s="77" t="s">
        <v>97</v>
      </c>
      <c r="C7" s="49">
        <v>0.21970099999999998</v>
      </c>
      <c r="D7" s="49">
        <v>0.40150799999999998</v>
      </c>
      <c r="E7" s="34">
        <v>0.51322199999999996</v>
      </c>
      <c r="F7" s="34">
        <v>0.51662600000000003</v>
      </c>
      <c r="G7" s="34">
        <v>0.49119499999999999</v>
      </c>
      <c r="H7" s="34">
        <v>0.46745799999999998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F8" sqref="F8"/>
    </sheetView>
  </sheetViews>
  <sheetFormatPr defaultColWidth="9.140625" defaultRowHeight="15" x14ac:dyDescent="0.25"/>
  <cols>
    <col min="1" max="1" width="9.140625" style="4"/>
    <col min="2" max="2" width="27.140625" style="4" customWidth="1"/>
    <col min="3" max="8" width="6.140625" style="4" customWidth="1"/>
    <col min="9" max="9" width="4.28515625" style="4" customWidth="1"/>
    <col min="10" max="16384" width="9.140625" style="4"/>
  </cols>
  <sheetData>
    <row r="1" spans="1:8" x14ac:dyDescent="0.25">
      <c r="A1" s="24" t="s">
        <v>130</v>
      </c>
      <c r="B1" s="25"/>
      <c r="C1" s="25"/>
      <c r="D1" s="25"/>
      <c r="E1" s="25"/>
      <c r="F1" s="25"/>
      <c r="G1" s="25"/>
      <c r="H1" s="25"/>
    </row>
    <row r="2" spans="1:8" x14ac:dyDescent="0.25">
      <c r="A2" s="25" t="s">
        <v>50</v>
      </c>
      <c r="B2" s="25"/>
      <c r="C2" s="25"/>
      <c r="D2" s="25"/>
      <c r="E2" s="25"/>
      <c r="F2" s="25"/>
      <c r="G2" s="25"/>
      <c r="H2" s="25"/>
    </row>
    <row r="3" spans="1:8" x14ac:dyDescent="0.25">
      <c r="A3" s="25"/>
      <c r="B3" s="43"/>
      <c r="C3" s="25"/>
      <c r="D3" s="25"/>
      <c r="E3" s="25"/>
      <c r="F3" s="25"/>
      <c r="G3" s="25"/>
      <c r="H3" s="25"/>
    </row>
    <row r="4" spans="1:8" x14ac:dyDescent="0.25">
      <c r="A4" s="25"/>
      <c r="B4" s="48"/>
      <c r="C4" s="36">
        <v>2019</v>
      </c>
      <c r="D4" s="36">
        <v>2020</v>
      </c>
      <c r="E4" s="37">
        <v>2021</v>
      </c>
      <c r="F4" s="37" t="s">
        <v>141</v>
      </c>
      <c r="G4" s="37" t="s">
        <v>167</v>
      </c>
      <c r="H4" s="37" t="s">
        <v>182</v>
      </c>
    </row>
    <row r="5" spans="1:8" x14ac:dyDescent="0.25">
      <c r="A5" s="25"/>
      <c r="B5" s="49"/>
      <c r="C5" s="67">
        <f>C6+C7</f>
        <v>197.26560336490502</v>
      </c>
      <c r="D5" s="67">
        <f t="shared" ref="D5:H5" si="0">D6+D7</f>
        <v>375.62080904655795</v>
      </c>
      <c r="E5" s="67">
        <f t="shared" si="0"/>
        <v>551.08914239696799</v>
      </c>
      <c r="F5" s="67">
        <f t="shared" si="0"/>
        <v>493.365963960361</v>
      </c>
      <c r="G5" s="67">
        <f t="shared" si="0"/>
        <v>425.87464757675497</v>
      </c>
      <c r="H5" s="67">
        <f t="shared" si="0"/>
        <v>394.5270923165283</v>
      </c>
    </row>
    <row r="6" spans="1:8" x14ac:dyDescent="0.25">
      <c r="A6" s="25"/>
      <c r="B6" s="77" t="s">
        <v>96</v>
      </c>
      <c r="C6" s="67">
        <v>131.113922787094</v>
      </c>
      <c r="D6" s="67">
        <v>270.01529947195598</v>
      </c>
      <c r="E6" s="47">
        <v>423.73882215936601</v>
      </c>
      <c r="F6" s="47">
        <v>384.78722557518302</v>
      </c>
      <c r="G6" s="47">
        <v>322.48058917524497</v>
      </c>
      <c r="H6" s="47">
        <v>301.40747680509128</v>
      </c>
    </row>
    <row r="7" spans="1:8" x14ac:dyDescent="0.25">
      <c r="A7" s="25"/>
      <c r="B7" s="77" t="s">
        <v>97</v>
      </c>
      <c r="C7" s="67">
        <v>66.151680577811007</v>
      </c>
      <c r="D7" s="67">
        <v>105.605509574602</v>
      </c>
      <c r="E7" s="47">
        <v>127.35032023760201</v>
      </c>
      <c r="F7" s="47">
        <v>108.578738385178</v>
      </c>
      <c r="G7" s="47">
        <v>103.39405840150999</v>
      </c>
      <c r="H7" s="47">
        <v>93.119615511437004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H6" sqref="H6"/>
    </sheetView>
  </sheetViews>
  <sheetFormatPr defaultColWidth="9.140625" defaultRowHeight="15" x14ac:dyDescent="0.25"/>
  <cols>
    <col min="1" max="1" width="9.140625" style="4"/>
    <col min="2" max="2" width="39.42578125" style="4" customWidth="1"/>
    <col min="3" max="8" width="6.140625" style="4" customWidth="1"/>
    <col min="9" max="9" width="4.28515625" style="4" customWidth="1"/>
    <col min="10" max="16384" width="9.140625" style="4"/>
  </cols>
  <sheetData>
    <row r="1" spans="1:8" x14ac:dyDescent="0.25">
      <c r="A1" s="24" t="s">
        <v>133</v>
      </c>
      <c r="B1" s="25"/>
      <c r="C1" s="25"/>
      <c r="D1" s="25"/>
      <c r="E1" s="25"/>
      <c r="F1" s="25"/>
      <c r="G1" s="25"/>
      <c r="H1" s="25"/>
    </row>
    <row r="2" spans="1:8" x14ac:dyDescent="0.25">
      <c r="A2" s="25" t="s">
        <v>50</v>
      </c>
      <c r="B2" s="25"/>
      <c r="C2" s="25"/>
      <c r="D2" s="25"/>
      <c r="E2" s="25"/>
      <c r="F2" s="25"/>
      <c r="G2" s="25"/>
      <c r="H2" s="25"/>
    </row>
    <row r="3" spans="1:8" x14ac:dyDescent="0.25">
      <c r="A3" s="25"/>
      <c r="B3" s="43"/>
      <c r="C3" s="25"/>
      <c r="D3" s="25"/>
      <c r="E3" s="25"/>
      <c r="F3" s="25"/>
      <c r="G3" s="25"/>
      <c r="H3" s="25"/>
    </row>
    <row r="4" spans="1:8" x14ac:dyDescent="0.25">
      <c r="A4" s="25"/>
      <c r="B4" s="48"/>
      <c r="C4" s="36">
        <v>2019</v>
      </c>
      <c r="D4" s="36">
        <v>2020</v>
      </c>
      <c r="E4" s="37">
        <v>2021</v>
      </c>
      <c r="F4" s="37" t="s">
        <v>141</v>
      </c>
      <c r="G4" s="37" t="s">
        <v>167</v>
      </c>
      <c r="H4" s="37" t="s">
        <v>182</v>
      </c>
    </row>
    <row r="5" spans="1:8" x14ac:dyDescent="0.25">
      <c r="A5" s="25"/>
      <c r="B5" s="77" t="s">
        <v>135</v>
      </c>
      <c r="C5" s="49">
        <v>4.2545305274132508</v>
      </c>
      <c r="D5" s="49">
        <v>5.6490396509999998</v>
      </c>
      <c r="E5" s="49">
        <v>3.4187061509182235</v>
      </c>
      <c r="F5" s="49">
        <v>0.47739353564999998</v>
      </c>
      <c r="G5" s="49">
        <v>-6.8626495900000001E-2</v>
      </c>
      <c r="H5" s="49">
        <v>0.90303421439999998</v>
      </c>
    </row>
    <row r="6" spans="1:8" x14ac:dyDescent="0.25">
      <c r="A6" s="25"/>
      <c r="B6" s="77" t="s">
        <v>131</v>
      </c>
      <c r="C6" s="49">
        <v>12.306300442576999</v>
      </c>
      <c r="D6" s="49">
        <v>10.556131984298817</v>
      </c>
      <c r="E6" s="49">
        <v>7.0863015653916115</v>
      </c>
      <c r="F6" s="49">
        <v>6.939392342363683</v>
      </c>
      <c r="G6" s="49">
        <v>3.2806940547993242</v>
      </c>
      <c r="H6" s="49">
        <v>7.1480216209247986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H12" sqref="B10:H12"/>
    </sheetView>
  </sheetViews>
  <sheetFormatPr defaultColWidth="9.140625" defaultRowHeight="15" x14ac:dyDescent="0.25"/>
  <cols>
    <col min="1" max="1" width="9.140625" style="4"/>
    <col min="2" max="2" width="27.140625" style="4" customWidth="1"/>
    <col min="3" max="8" width="6.140625" style="4" customWidth="1"/>
    <col min="9" max="9" width="4.28515625" style="4" customWidth="1"/>
    <col min="10" max="16384" width="9.140625" style="4"/>
  </cols>
  <sheetData>
    <row r="1" spans="1:8" x14ac:dyDescent="0.25">
      <c r="A1" s="24" t="s">
        <v>132</v>
      </c>
      <c r="B1" s="25"/>
      <c r="C1" s="25"/>
      <c r="D1" s="25"/>
      <c r="E1" s="25"/>
      <c r="F1" s="25"/>
      <c r="G1" s="25"/>
      <c r="H1" s="25"/>
    </row>
    <row r="2" spans="1:8" ht="13.5" customHeight="1" x14ac:dyDescent="0.25">
      <c r="A2" s="25" t="s">
        <v>50</v>
      </c>
      <c r="B2" s="25"/>
      <c r="C2" s="25"/>
      <c r="D2" s="25"/>
      <c r="E2" s="25"/>
      <c r="F2" s="25"/>
      <c r="G2" s="25"/>
      <c r="H2" s="25"/>
    </row>
    <row r="3" spans="1:8" x14ac:dyDescent="0.25">
      <c r="A3" s="25"/>
      <c r="B3" s="43"/>
      <c r="C3" s="25"/>
      <c r="D3" s="25"/>
      <c r="E3" s="25"/>
      <c r="F3" s="25"/>
      <c r="G3" s="25"/>
      <c r="H3" s="25"/>
    </row>
    <row r="4" spans="1:8" x14ac:dyDescent="0.25">
      <c r="A4" s="25"/>
      <c r="B4" s="48"/>
      <c r="C4" s="36">
        <v>2019</v>
      </c>
      <c r="D4" s="36">
        <v>2020</v>
      </c>
      <c r="E4" s="37">
        <v>2021</v>
      </c>
      <c r="F4" s="37" t="s">
        <v>141</v>
      </c>
      <c r="G4" s="37" t="s">
        <v>167</v>
      </c>
      <c r="H4" s="37" t="s">
        <v>182</v>
      </c>
    </row>
    <row r="5" spans="1:8" x14ac:dyDescent="0.25">
      <c r="A5" s="25"/>
      <c r="B5" s="77" t="s">
        <v>136</v>
      </c>
      <c r="C5" s="67">
        <v>29.493087557603687</v>
      </c>
      <c r="D5" s="67">
        <v>28.934010152284262</v>
      </c>
      <c r="E5" s="67">
        <v>35.532994923857871</v>
      </c>
      <c r="F5" s="67">
        <v>47.5</v>
      </c>
      <c r="G5" s="67">
        <v>50.251256281407031</v>
      </c>
      <c r="H5" s="67">
        <v>47</v>
      </c>
    </row>
    <row r="6" spans="1:8" x14ac:dyDescent="0.25">
      <c r="A6" s="25"/>
      <c r="B6" s="77" t="s">
        <v>137</v>
      </c>
      <c r="C6" s="67">
        <v>7.8341013824884786</v>
      </c>
      <c r="D6" s="67">
        <v>8.1218274111675122</v>
      </c>
      <c r="E6" s="67">
        <v>4.5685279187817258</v>
      </c>
      <c r="F6" s="67">
        <v>4</v>
      </c>
      <c r="G6" s="67">
        <v>2.512562814070352</v>
      </c>
      <c r="H6" s="67">
        <v>3</v>
      </c>
    </row>
    <row r="7" spans="1:8" x14ac:dyDescent="0.25">
      <c r="A7" s="25"/>
      <c r="B7" s="77" t="s">
        <v>138</v>
      </c>
      <c r="C7" s="67">
        <v>12.903225806451612</v>
      </c>
      <c r="D7" s="67">
        <v>12.18274111675127</v>
      </c>
      <c r="E7" s="67">
        <v>14.213197969543149</v>
      </c>
      <c r="F7" s="67">
        <v>11</v>
      </c>
      <c r="G7" s="67">
        <v>9.0452261306532673</v>
      </c>
      <c r="H7" s="67">
        <v>8.5</v>
      </c>
    </row>
    <row r="8" spans="1:8" x14ac:dyDescent="0.25">
      <c r="A8" s="25"/>
      <c r="B8" s="77" t="s">
        <v>139</v>
      </c>
      <c r="C8" s="67">
        <v>11.981566820276496</v>
      </c>
      <c r="D8" s="67">
        <v>12.18274111675127</v>
      </c>
      <c r="E8" s="67">
        <v>11.167512690355331</v>
      </c>
      <c r="F8" s="67">
        <v>6</v>
      </c>
      <c r="G8" s="67">
        <v>4.5226130653266337</v>
      </c>
      <c r="H8" s="67">
        <v>8</v>
      </c>
    </row>
    <row r="9" spans="1:8" x14ac:dyDescent="0.25">
      <c r="B9" s="77" t="s">
        <v>140</v>
      </c>
      <c r="C9" s="67">
        <v>37.788018433179722</v>
      </c>
      <c r="D9" s="67">
        <v>38.578680203045685</v>
      </c>
      <c r="E9" s="67">
        <v>34.517766497461928</v>
      </c>
      <c r="F9" s="67">
        <v>31.5</v>
      </c>
      <c r="G9" s="67">
        <v>33.668341708542712</v>
      </c>
      <c r="H9" s="67">
        <v>33.5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zoomScaleNormal="100" workbookViewId="0">
      <selection activeCell="N10" sqref="N10"/>
    </sheetView>
  </sheetViews>
  <sheetFormatPr defaultColWidth="9.140625" defaultRowHeight="14.25" x14ac:dyDescent="0.2"/>
  <cols>
    <col min="1" max="1" width="9.140625" style="20"/>
    <col min="2" max="2" width="28.140625" style="20" customWidth="1"/>
    <col min="3" max="11" width="7.7109375" style="20" customWidth="1"/>
    <col min="12" max="14" width="6.7109375" style="20" customWidth="1"/>
    <col min="15" max="15" width="10.140625" style="20" customWidth="1"/>
    <col min="16" max="16" width="28.42578125" style="20" bestFit="1" customWidth="1"/>
    <col min="17" max="17" width="16.7109375" style="20" customWidth="1"/>
    <col min="18" max="18" width="9.140625" style="20"/>
    <col min="19" max="19" width="19.85546875" style="20" customWidth="1"/>
    <col min="20" max="20" width="10.42578125" style="20" customWidth="1"/>
    <col min="21" max="16384" width="9.140625" style="20"/>
  </cols>
  <sheetData>
    <row r="1" spans="1:14" x14ac:dyDescent="0.2">
      <c r="A1" s="24" t="s">
        <v>178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x14ac:dyDescent="0.2">
      <c r="A2" s="25" t="s">
        <v>50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s="21" customFormat="1" x14ac:dyDescent="0.2">
      <c r="A4" s="26"/>
      <c r="B4" s="27"/>
      <c r="C4" s="27">
        <v>2019</v>
      </c>
      <c r="D4" s="27">
        <v>2020</v>
      </c>
      <c r="E4" s="27"/>
      <c r="F4" s="27"/>
      <c r="G4" s="27"/>
      <c r="H4" s="27">
        <v>2021</v>
      </c>
      <c r="I4" s="27"/>
      <c r="J4" s="27"/>
      <c r="K4" s="27"/>
      <c r="L4" s="27">
        <v>2022</v>
      </c>
      <c r="M4" s="27"/>
      <c r="N4" s="27"/>
    </row>
    <row r="5" spans="1:14" s="22" customFormat="1" x14ac:dyDescent="0.2">
      <c r="A5" s="28"/>
      <c r="B5" s="29"/>
      <c r="C5" s="30" t="s">
        <v>32</v>
      </c>
      <c r="D5" s="30" t="s">
        <v>33</v>
      </c>
      <c r="E5" s="30" t="s">
        <v>30</v>
      </c>
      <c r="F5" s="30" t="s">
        <v>31</v>
      </c>
      <c r="G5" s="30" t="s">
        <v>32</v>
      </c>
      <c r="H5" s="30" t="s">
        <v>33</v>
      </c>
      <c r="I5" s="30" t="s">
        <v>30</v>
      </c>
      <c r="J5" s="30" t="s">
        <v>31</v>
      </c>
      <c r="K5" s="30" t="s">
        <v>32</v>
      </c>
      <c r="L5" s="30" t="s">
        <v>33</v>
      </c>
      <c r="M5" s="30" t="s">
        <v>30</v>
      </c>
      <c r="N5" s="30" t="s">
        <v>31</v>
      </c>
    </row>
    <row r="6" spans="1:14" s="21" customFormat="1" ht="38.25" x14ac:dyDescent="0.2">
      <c r="A6" s="26"/>
      <c r="B6" s="31" t="s">
        <v>174</v>
      </c>
      <c r="C6" s="32">
        <v>16.494179868540833</v>
      </c>
      <c r="D6" s="32">
        <v>21.392870451505395</v>
      </c>
      <c r="E6" s="32">
        <v>21.448638806589948</v>
      </c>
      <c r="F6" s="32">
        <v>21.544421958062777</v>
      </c>
      <c r="G6" s="32">
        <v>22.338753551351029</v>
      </c>
      <c r="H6" s="32">
        <v>22.133554073619361</v>
      </c>
      <c r="I6" s="32">
        <v>20.596243450330476</v>
      </c>
      <c r="J6" s="32">
        <v>19.923500424420435</v>
      </c>
      <c r="K6" s="32">
        <v>19.268603724090724</v>
      </c>
      <c r="L6" s="32">
        <v>17.574106407949646</v>
      </c>
      <c r="M6" s="32">
        <v>15.844878012026287</v>
      </c>
      <c r="N6" s="32">
        <v>14.254425396425937</v>
      </c>
    </row>
    <row r="7" spans="1:14" s="21" customFormat="1" ht="38.25" x14ac:dyDescent="0.2">
      <c r="A7" s="26"/>
      <c r="B7" s="33" t="s">
        <v>175</v>
      </c>
      <c r="C7" s="34">
        <v>12.65785959649406</v>
      </c>
      <c r="D7" s="34">
        <v>16.162148885649867</v>
      </c>
      <c r="E7" s="34">
        <v>17.270145376561651</v>
      </c>
      <c r="F7" s="34">
        <v>19.137228114841996</v>
      </c>
      <c r="G7" s="34">
        <v>19.37021377694262</v>
      </c>
      <c r="H7" s="34">
        <v>19.278349569813024</v>
      </c>
      <c r="I7" s="34">
        <v>17.722798433670313</v>
      </c>
      <c r="J7" s="34">
        <v>17.430580838007415</v>
      </c>
      <c r="K7" s="34">
        <v>16.42827297695862</v>
      </c>
      <c r="L7" s="34">
        <v>12.554899858409986</v>
      </c>
      <c r="M7" s="34">
        <v>10.346996411501577</v>
      </c>
      <c r="N7" s="34">
        <v>10.308389334298328</v>
      </c>
    </row>
    <row r="8" spans="1:14" s="21" customFormat="1" ht="25.5" x14ac:dyDescent="0.2">
      <c r="A8" s="26"/>
      <c r="B8" s="33" t="s">
        <v>176</v>
      </c>
      <c r="C8" s="34">
        <v>1.1556440000000001</v>
      </c>
      <c r="D8" s="34">
        <v>1.183441</v>
      </c>
      <c r="E8" s="34">
        <v>1.25221</v>
      </c>
      <c r="F8" s="34">
        <v>1.350447</v>
      </c>
      <c r="G8" s="34">
        <v>1.4888699999999999</v>
      </c>
      <c r="H8" s="34">
        <v>1.6127550000000002</v>
      </c>
      <c r="I8" s="34">
        <v>1.7783340000000001</v>
      </c>
      <c r="J8" s="34">
        <v>1.9249780000000001</v>
      </c>
      <c r="K8" s="34">
        <v>2.0921080000000001</v>
      </c>
      <c r="L8" s="34">
        <v>2.2536849999999999</v>
      </c>
      <c r="M8" s="34">
        <v>2.6809609999999999</v>
      </c>
      <c r="N8" s="34">
        <v>2.7974410000000001</v>
      </c>
    </row>
    <row r="9" spans="1:14" s="21" customFormat="1" ht="25.5" x14ac:dyDescent="0.2">
      <c r="A9" s="26"/>
      <c r="B9" s="33" t="s">
        <v>177</v>
      </c>
      <c r="C9" s="34">
        <v>3.1108339999999997</v>
      </c>
      <c r="D9" s="34">
        <v>3.8434059999999999</v>
      </c>
      <c r="E9" s="34">
        <v>4.7445750000000002</v>
      </c>
      <c r="F9" s="34">
        <v>6.2804549999999999</v>
      </c>
      <c r="G9" s="34">
        <v>8.4013269999999984</v>
      </c>
      <c r="H9" s="34">
        <v>11.119816</v>
      </c>
      <c r="I9" s="34">
        <v>13.055489</v>
      </c>
      <c r="J9" s="34">
        <v>15.200486000000001</v>
      </c>
      <c r="K9" s="34">
        <v>18.083812000000002</v>
      </c>
      <c r="L9" s="34">
        <v>20.902604</v>
      </c>
      <c r="M9" s="34">
        <v>22.914041000000001</v>
      </c>
      <c r="N9" s="34">
        <v>24.494816</v>
      </c>
    </row>
    <row r="10" spans="1:14" x14ac:dyDescent="0.2">
      <c r="K10" s="23"/>
    </row>
    <row r="11" spans="1:14" x14ac:dyDescent="0.2">
      <c r="A11" s="25" t="s">
        <v>82</v>
      </c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Normal="100" workbookViewId="0">
      <selection activeCell="A4" sqref="A4:XFD4"/>
    </sheetView>
  </sheetViews>
  <sheetFormatPr defaultColWidth="8.85546875" defaultRowHeight="15" x14ac:dyDescent="0.25"/>
  <cols>
    <col min="1" max="1" width="8.85546875" style="4"/>
    <col min="2" max="2" width="42.7109375" style="4" customWidth="1"/>
    <col min="3" max="4" width="7.7109375" style="4" customWidth="1"/>
    <col min="5" max="8" width="7.42578125" style="4" customWidth="1"/>
    <col min="9" max="9" width="8.140625" style="4" customWidth="1"/>
    <col min="10" max="10" width="8.28515625" style="4" customWidth="1"/>
    <col min="11" max="16384" width="8.85546875" style="4"/>
  </cols>
  <sheetData>
    <row r="1" spans="1:10" x14ac:dyDescent="0.25">
      <c r="A1" s="24" t="s">
        <v>154</v>
      </c>
      <c r="B1" s="97"/>
      <c r="C1" s="97"/>
      <c r="D1" s="97"/>
    </row>
    <row r="2" spans="1:10" x14ac:dyDescent="0.25">
      <c r="A2" s="25" t="s">
        <v>151</v>
      </c>
      <c r="B2" s="97"/>
      <c r="C2" s="97"/>
      <c r="D2" s="97"/>
    </row>
    <row r="3" spans="1:10" x14ac:dyDescent="0.25">
      <c r="A3" s="25" t="s">
        <v>158</v>
      </c>
      <c r="B3" s="97"/>
      <c r="C3" s="97"/>
      <c r="D3" s="97"/>
    </row>
    <row r="4" spans="1:10" x14ac:dyDescent="0.25">
      <c r="A4" s="25" t="s">
        <v>156</v>
      </c>
      <c r="B4" s="97"/>
      <c r="C4" s="97"/>
      <c r="D4" s="97"/>
    </row>
    <row r="5" spans="1:10" x14ac:dyDescent="0.25">
      <c r="B5" s="97"/>
      <c r="C5" s="97"/>
      <c r="D5" s="97"/>
    </row>
    <row r="6" spans="1:10" x14ac:dyDescent="0.25">
      <c r="B6" s="35"/>
      <c r="C6" s="36">
        <v>2020</v>
      </c>
      <c r="D6" s="36">
        <v>2021</v>
      </c>
      <c r="E6" s="36"/>
      <c r="F6" s="36"/>
      <c r="G6" s="100"/>
      <c r="H6" s="36">
        <v>2022</v>
      </c>
      <c r="I6" s="36"/>
      <c r="J6" s="36"/>
    </row>
    <row r="7" spans="1:10" x14ac:dyDescent="0.25">
      <c r="B7" s="35"/>
      <c r="C7" s="37" t="s">
        <v>24</v>
      </c>
      <c r="D7" s="37" t="s">
        <v>21</v>
      </c>
      <c r="E7" s="37" t="s">
        <v>22</v>
      </c>
      <c r="F7" s="37" t="s">
        <v>23</v>
      </c>
      <c r="G7" s="37" t="s">
        <v>24</v>
      </c>
      <c r="H7" s="37" t="s">
        <v>21</v>
      </c>
      <c r="I7" s="37" t="s">
        <v>22</v>
      </c>
      <c r="J7" s="37" t="s">
        <v>23</v>
      </c>
    </row>
    <row r="8" spans="1:10" x14ac:dyDescent="0.25">
      <c r="A8" s="2"/>
      <c r="B8" s="53" t="s">
        <v>152</v>
      </c>
      <c r="C8" s="98">
        <v>4.0084947473038213</v>
      </c>
      <c r="D8" s="98">
        <v>3.7726369296055857</v>
      </c>
      <c r="E8" s="98">
        <v>2.7265520198409416</v>
      </c>
      <c r="F8" s="98">
        <v>2.8605990650638793</v>
      </c>
      <c r="G8" s="98">
        <v>2.793488322237637</v>
      </c>
      <c r="H8" s="98">
        <v>4.0883156762706134</v>
      </c>
      <c r="I8" s="98">
        <v>3.3762152665695115</v>
      </c>
      <c r="J8" s="98">
        <v>4.149496989204752</v>
      </c>
    </row>
    <row r="9" spans="1:10" x14ac:dyDescent="0.25">
      <c r="A9" s="2"/>
      <c r="B9" s="99" t="s">
        <v>153</v>
      </c>
      <c r="C9" s="98">
        <v>12.145952308318758</v>
      </c>
      <c r="D9" s="98">
        <v>10.883572133577946</v>
      </c>
      <c r="E9" s="98">
        <v>11.468478230301722</v>
      </c>
      <c r="F9" s="98">
        <v>10.835778801476827</v>
      </c>
      <c r="G9" s="98">
        <v>9.7038708567879155</v>
      </c>
      <c r="H9" s="98">
        <v>5.8763071404694349</v>
      </c>
      <c r="I9" s="98">
        <v>7.3102318609665122</v>
      </c>
      <c r="J9" s="98">
        <v>6.0685598448764253</v>
      </c>
    </row>
    <row r="10" spans="1:10" x14ac:dyDescent="0.25">
      <c r="A10" s="2"/>
      <c r="B10" s="99" t="s">
        <v>150</v>
      </c>
      <c r="C10" s="98">
        <v>9.1352646371915682</v>
      </c>
      <c r="D10" s="98">
        <v>7.4517975802297851</v>
      </c>
      <c r="E10" s="98">
        <v>6.6499606058348562</v>
      </c>
      <c r="F10" s="98">
        <v>6.2717434914610664</v>
      </c>
      <c r="G10" s="98">
        <v>5.6493373834578113</v>
      </c>
      <c r="H10" s="98">
        <v>6.5773426618998014</v>
      </c>
      <c r="I10" s="98">
        <v>7.5382141728475602</v>
      </c>
      <c r="J10" s="98">
        <v>8.6435714449633654</v>
      </c>
    </row>
    <row r="11" spans="1:10" x14ac:dyDescent="0.25">
      <c r="A11" s="2"/>
      <c r="B11" s="99" t="s">
        <v>149</v>
      </c>
      <c r="C11" s="98">
        <v>12.590493024151639</v>
      </c>
      <c r="D11" s="98">
        <v>12.092966009031123</v>
      </c>
      <c r="E11" s="98">
        <v>12.494657526351167</v>
      </c>
      <c r="F11" s="98">
        <v>12.160226207097297</v>
      </c>
      <c r="G11" s="98">
        <v>12.595216812243754</v>
      </c>
      <c r="H11" s="98">
        <v>14.566937247023365</v>
      </c>
      <c r="I11" s="98">
        <v>17.081357322737858</v>
      </c>
      <c r="J11" s="98">
        <v>16.046516157832048</v>
      </c>
    </row>
    <row r="12" spans="1:10" x14ac:dyDescent="0.25">
      <c r="A12" s="2"/>
      <c r="B12" s="99" t="s">
        <v>148</v>
      </c>
      <c r="C12" s="98">
        <v>4.8613423785275662</v>
      </c>
      <c r="D12" s="98">
        <v>4.7179084424896605</v>
      </c>
      <c r="E12" s="98">
        <v>4.7974038178227856</v>
      </c>
      <c r="F12" s="98">
        <v>5.4693740988630486</v>
      </c>
      <c r="G12" s="98">
        <v>6.5909426264992108</v>
      </c>
      <c r="H12" s="98">
        <v>5.6740234138481078</v>
      </c>
      <c r="I12" s="98">
        <v>7.2519103847538391</v>
      </c>
      <c r="J12" s="98">
        <v>8.1852822573340998</v>
      </c>
    </row>
    <row r="13" spans="1:10" x14ac:dyDescent="0.25">
      <c r="A13" s="2"/>
      <c r="B13" s="99" t="s">
        <v>73</v>
      </c>
      <c r="C13" s="98">
        <v>18.047832783192153</v>
      </c>
      <c r="D13" s="98">
        <v>17.022911488519252</v>
      </c>
      <c r="E13" s="98">
        <v>15.978442890723448</v>
      </c>
      <c r="F13" s="98">
        <v>15.700138367955507</v>
      </c>
      <c r="G13" s="98">
        <v>15.275902103824382</v>
      </c>
      <c r="H13" s="98">
        <v>13.369249860824015</v>
      </c>
      <c r="I13" s="98">
        <v>7.6160284215840797</v>
      </c>
      <c r="J13" s="98">
        <v>7.5014247597669712</v>
      </c>
    </row>
    <row r="14" spans="1:10" ht="14.25" customHeight="1" x14ac:dyDescent="0.25">
      <c r="A14" s="2"/>
      <c r="B14" s="99" t="s">
        <v>147</v>
      </c>
      <c r="C14" s="98">
        <v>3.360908828739948</v>
      </c>
      <c r="D14" s="98">
        <v>3.2364048132845031</v>
      </c>
      <c r="E14" s="98">
        <v>3.338412734833903</v>
      </c>
      <c r="F14" s="98">
        <v>3.467908620798013</v>
      </c>
      <c r="G14" s="98">
        <v>3.7977372520214039</v>
      </c>
      <c r="H14" s="98">
        <v>4.1586613010900875</v>
      </c>
      <c r="I14" s="98">
        <v>5.2166085236730408</v>
      </c>
      <c r="J14" s="98">
        <v>4.6199931375504271</v>
      </c>
    </row>
    <row r="15" spans="1:10" x14ac:dyDescent="0.25">
      <c r="A15" s="2"/>
      <c r="B15" s="99" t="s">
        <v>146</v>
      </c>
      <c r="C15" s="98">
        <v>15.236322527765346</v>
      </c>
      <c r="D15" s="98">
        <v>14.668684964228623</v>
      </c>
      <c r="E15" s="98">
        <v>15.845152068924657</v>
      </c>
      <c r="F15" s="98">
        <v>17.12961764320891</v>
      </c>
      <c r="G15" s="98">
        <v>17.248705220684919</v>
      </c>
      <c r="H15" s="98">
        <v>19.54554810365881</v>
      </c>
      <c r="I15" s="98">
        <v>23.274860249149484</v>
      </c>
      <c r="J15" s="98">
        <v>22.849683235300898</v>
      </c>
    </row>
    <row r="16" spans="1:10" x14ac:dyDescent="0.25">
      <c r="A16" s="2"/>
      <c r="B16" s="99" t="s">
        <v>145</v>
      </c>
      <c r="C16" s="98">
        <v>2.6018746802494128</v>
      </c>
      <c r="D16" s="98">
        <v>3.1013857817367709</v>
      </c>
      <c r="E16" s="98">
        <v>3.7527620879181351</v>
      </c>
      <c r="F16" s="98">
        <v>3.7326452863025237</v>
      </c>
      <c r="G16" s="98">
        <v>3.4572674507504182</v>
      </c>
      <c r="H16" s="98">
        <v>2.9998209807309273</v>
      </c>
      <c r="I16" s="98">
        <v>3.1275244289548301</v>
      </c>
      <c r="J16" s="98">
        <v>3.1880165362357298</v>
      </c>
    </row>
    <row r="17" spans="1:10" x14ac:dyDescent="0.25">
      <c r="A17" s="2"/>
      <c r="B17" s="99" t="s">
        <v>37</v>
      </c>
      <c r="C17" s="98">
        <v>10.163312338674551</v>
      </c>
      <c r="D17" s="98">
        <v>13.427091437114266</v>
      </c>
      <c r="E17" s="98">
        <v>13.513133890797693</v>
      </c>
      <c r="F17" s="98">
        <v>12.938706127914804</v>
      </c>
      <c r="G17" s="98">
        <v>12.922138973451904</v>
      </c>
      <c r="H17" s="98">
        <v>11.663216396216709</v>
      </c>
      <c r="I17" s="98">
        <v>9.2733481679538148</v>
      </c>
      <c r="J17" s="98">
        <v>8.5504569909538919</v>
      </c>
    </row>
    <row r="18" spans="1:10" x14ac:dyDescent="0.25">
      <c r="A18" s="2"/>
      <c r="B18" s="99" t="s">
        <v>144</v>
      </c>
      <c r="C18" s="98">
        <v>1.6142466086300025</v>
      </c>
      <c r="D18" s="98">
        <v>1.9646487033144908</v>
      </c>
      <c r="E18" s="98">
        <v>2.146617975966068</v>
      </c>
      <c r="F18" s="98">
        <v>2.1143964188165025</v>
      </c>
      <c r="G18" s="98">
        <v>2.9726734931231178</v>
      </c>
      <c r="H18" s="98">
        <v>2.6501747908266649</v>
      </c>
      <c r="I18" s="98">
        <v>3.1187288554311778</v>
      </c>
      <c r="J18" s="98">
        <v>3.4535241775922154</v>
      </c>
    </row>
    <row r="19" spans="1:10" x14ac:dyDescent="0.25">
      <c r="A19" s="2"/>
      <c r="B19" s="99" t="s">
        <v>143</v>
      </c>
      <c r="C19" s="98">
        <v>3.6926916770236509</v>
      </c>
      <c r="D19" s="98">
        <v>4.1925759506686937</v>
      </c>
      <c r="E19" s="98">
        <v>4.306293719786467</v>
      </c>
      <c r="F19" s="98">
        <v>4.4716754647032353</v>
      </c>
      <c r="G19" s="98">
        <v>4.6582654003288821</v>
      </c>
      <c r="H19" s="98">
        <v>5.2964885132653956</v>
      </c>
      <c r="I19" s="98">
        <v>4.0912506870609278</v>
      </c>
      <c r="J19" s="98">
        <v>4.0742337182450488</v>
      </c>
    </row>
    <row r="20" spans="1:10" x14ac:dyDescent="0.25">
      <c r="A20" s="2"/>
      <c r="B20" s="99" t="s">
        <v>11</v>
      </c>
      <c r="C20" s="98">
        <v>2.5412634602315709</v>
      </c>
      <c r="D20" s="98">
        <v>3.4674157661993008</v>
      </c>
      <c r="E20" s="98">
        <v>2.9821324308981549</v>
      </c>
      <c r="F20" s="98">
        <v>2.8471904063384077</v>
      </c>
      <c r="G20" s="98">
        <v>2.3344541045886422</v>
      </c>
      <c r="H20" s="98">
        <v>3.5339139138760545</v>
      </c>
      <c r="I20" s="98">
        <v>1.7237216583173545</v>
      </c>
      <c r="J20" s="98">
        <v>2.6692407501441355</v>
      </c>
    </row>
    <row r="21" spans="1:10" x14ac:dyDescent="0.25">
      <c r="A21" s="2"/>
      <c r="B21" s="66" t="s">
        <v>54</v>
      </c>
      <c r="C21" s="101">
        <v>100</v>
      </c>
      <c r="D21" s="101">
        <v>100</v>
      </c>
      <c r="E21" s="101">
        <v>100</v>
      </c>
      <c r="F21" s="101">
        <v>100</v>
      </c>
      <c r="G21" s="101">
        <v>100</v>
      </c>
      <c r="H21" s="101">
        <v>100</v>
      </c>
      <c r="I21" s="101">
        <v>100</v>
      </c>
      <c r="J21" s="101">
        <v>100</v>
      </c>
    </row>
    <row r="22" spans="1:10" x14ac:dyDescent="0.25">
      <c r="A22" s="2"/>
      <c r="B22" s="19"/>
      <c r="C22" s="19"/>
      <c r="D22" s="19"/>
      <c r="E22" s="18"/>
      <c r="F22" s="96"/>
      <c r="G22" s="95"/>
      <c r="H22" s="95"/>
      <c r="I22" s="95"/>
      <c r="J22" s="95"/>
    </row>
    <row r="23" spans="1:10" x14ac:dyDescent="0.25">
      <c r="A23" s="2"/>
      <c r="B23" s="41" t="s">
        <v>152</v>
      </c>
      <c r="C23" s="44">
        <f t="shared" ref="C23:H28" si="0">C8</f>
        <v>4.0084947473038213</v>
      </c>
      <c r="D23" s="44">
        <f t="shared" si="0"/>
        <v>3.7726369296055857</v>
      </c>
      <c r="E23" s="44">
        <f t="shared" si="0"/>
        <v>2.7265520198409416</v>
      </c>
      <c r="F23" s="44">
        <f t="shared" si="0"/>
        <v>2.8605990650638793</v>
      </c>
      <c r="G23" s="44">
        <f t="shared" si="0"/>
        <v>2.793488322237637</v>
      </c>
      <c r="H23" s="44">
        <f t="shared" si="0"/>
        <v>4.0883156762706134</v>
      </c>
      <c r="I23" s="44">
        <f t="shared" ref="I23:J23" si="1">I8</f>
        <v>3.3762152665695115</v>
      </c>
      <c r="J23" s="44">
        <f t="shared" si="1"/>
        <v>4.149496989204752</v>
      </c>
    </row>
    <row r="24" spans="1:10" x14ac:dyDescent="0.25">
      <c r="A24" s="2"/>
      <c r="B24" s="41" t="s">
        <v>153</v>
      </c>
      <c r="C24" s="44">
        <f t="shared" si="0"/>
        <v>12.145952308318758</v>
      </c>
      <c r="D24" s="44">
        <f t="shared" si="0"/>
        <v>10.883572133577946</v>
      </c>
      <c r="E24" s="44">
        <f t="shared" si="0"/>
        <v>11.468478230301722</v>
      </c>
      <c r="F24" s="44">
        <f t="shared" si="0"/>
        <v>10.835778801476827</v>
      </c>
      <c r="G24" s="44">
        <f t="shared" si="0"/>
        <v>9.7038708567879155</v>
      </c>
      <c r="H24" s="44">
        <f t="shared" si="0"/>
        <v>5.8763071404694349</v>
      </c>
      <c r="I24" s="44">
        <f t="shared" ref="I24:J24" si="2">I9</f>
        <v>7.3102318609665122</v>
      </c>
      <c r="J24" s="44">
        <f t="shared" si="2"/>
        <v>6.0685598448764253</v>
      </c>
    </row>
    <row r="25" spans="1:10" x14ac:dyDescent="0.25">
      <c r="A25" s="2"/>
      <c r="B25" s="41" t="s">
        <v>69</v>
      </c>
      <c r="C25" s="44">
        <f t="shared" si="0"/>
        <v>9.1352646371915682</v>
      </c>
      <c r="D25" s="44">
        <f t="shared" si="0"/>
        <v>7.4517975802297851</v>
      </c>
      <c r="E25" s="44">
        <f t="shared" si="0"/>
        <v>6.6499606058348562</v>
      </c>
      <c r="F25" s="44">
        <f t="shared" si="0"/>
        <v>6.2717434914610664</v>
      </c>
      <c r="G25" s="44">
        <f t="shared" si="0"/>
        <v>5.6493373834578113</v>
      </c>
      <c r="H25" s="44">
        <f t="shared" si="0"/>
        <v>6.5773426618998014</v>
      </c>
      <c r="I25" s="44">
        <f t="shared" ref="I25:J25" si="3">I10</f>
        <v>7.5382141728475602</v>
      </c>
      <c r="J25" s="44">
        <f t="shared" si="3"/>
        <v>8.6435714449633654</v>
      </c>
    </row>
    <row r="26" spans="1:10" x14ac:dyDescent="0.25">
      <c r="A26" s="2"/>
      <c r="B26" s="41" t="s">
        <v>63</v>
      </c>
      <c r="C26" s="44">
        <f t="shared" si="0"/>
        <v>12.590493024151639</v>
      </c>
      <c r="D26" s="44">
        <f t="shared" si="0"/>
        <v>12.092966009031123</v>
      </c>
      <c r="E26" s="44">
        <f t="shared" si="0"/>
        <v>12.494657526351167</v>
      </c>
      <c r="F26" s="44">
        <f t="shared" si="0"/>
        <v>12.160226207097297</v>
      </c>
      <c r="G26" s="44">
        <f t="shared" si="0"/>
        <v>12.595216812243754</v>
      </c>
      <c r="H26" s="44">
        <f t="shared" si="0"/>
        <v>14.566937247023365</v>
      </c>
      <c r="I26" s="44">
        <f t="shared" ref="I26:J26" si="4">I11</f>
        <v>17.081357322737858</v>
      </c>
      <c r="J26" s="44">
        <f t="shared" si="4"/>
        <v>16.046516157832048</v>
      </c>
    </row>
    <row r="27" spans="1:10" x14ac:dyDescent="0.25">
      <c r="A27" s="2"/>
      <c r="B27" s="41" t="s">
        <v>64</v>
      </c>
      <c r="C27" s="44">
        <f t="shared" si="0"/>
        <v>4.8613423785275662</v>
      </c>
      <c r="D27" s="44">
        <f t="shared" si="0"/>
        <v>4.7179084424896605</v>
      </c>
      <c r="E27" s="44">
        <f t="shared" si="0"/>
        <v>4.7974038178227856</v>
      </c>
      <c r="F27" s="44">
        <f t="shared" si="0"/>
        <v>5.4693740988630486</v>
      </c>
      <c r="G27" s="44">
        <f t="shared" si="0"/>
        <v>6.5909426264992108</v>
      </c>
      <c r="H27" s="44">
        <f t="shared" si="0"/>
        <v>5.6740234138481078</v>
      </c>
      <c r="I27" s="44">
        <f t="shared" ref="I27:J27" si="5">I12</f>
        <v>7.2519103847538391</v>
      </c>
      <c r="J27" s="44">
        <f t="shared" si="5"/>
        <v>8.1852822573340998</v>
      </c>
    </row>
    <row r="28" spans="1:10" x14ac:dyDescent="0.25">
      <c r="A28" s="2"/>
      <c r="B28" s="41" t="s">
        <v>65</v>
      </c>
      <c r="C28" s="44">
        <f t="shared" si="0"/>
        <v>18.047832783192153</v>
      </c>
      <c r="D28" s="44">
        <f t="shared" si="0"/>
        <v>17.022911488519252</v>
      </c>
      <c r="E28" s="44">
        <f t="shared" si="0"/>
        <v>15.978442890723448</v>
      </c>
      <c r="F28" s="44">
        <f t="shared" si="0"/>
        <v>15.700138367955507</v>
      </c>
      <c r="G28" s="44">
        <f t="shared" si="0"/>
        <v>15.275902103824382</v>
      </c>
      <c r="H28" s="44">
        <f t="shared" si="0"/>
        <v>13.369249860824015</v>
      </c>
      <c r="I28" s="44">
        <f t="shared" ref="I28:J28" si="6">I13</f>
        <v>7.6160284215840797</v>
      </c>
      <c r="J28" s="44">
        <f t="shared" si="6"/>
        <v>7.5014247597669712</v>
      </c>
    </row>
    <row r="29" spans="1:10" x14ac:dyDescent="0.25">
      <c r="A29" s="2"/>
      <c r="B29" s="41" t="s">
        <v>93</v>
      </c>
      <c r="C29" s="44">
        <f t="shared" ref="C29:H29" si="7">C14+C15</f>
        <v>18.597231356505294</v>
      </c>
      <c r="D29" s="44">
        <f t="shared" si="7"/>
        <v>17.905089777513126</v>
      </c>
      <c r="E29" s="44">
        <f t="shared" si="7"/>
        <v>19.183564803758561</v>
      </c>
      <c r="F29" s="44">
        <f t="shared" si="7"/>
        <v>20.597526264006923</v>
      </c>
      <c r="G29" s="44">
        <f t="shared" si="7"/>
        <v>21.046442472706321</v>
      </c>
      <c r="H29" s="44">
        <f t="shared" si="7"/>
        <v>23.704209404748898</v>
      </c>
      <c r="I29" s="44">
        <f t="shared" ref="I29:J29" si="8">I14+I15</f>
        <v>28.491468772822525</v>
      </c>
      <c r="J29" s="44">
        <f t="shared" si="8"/>
        <v>27.469676372851325</v>
      </c>
    </row>
    <row r="30" spans="1:10" x14ac:dyDescent="0.25">
      <c r="A30" s="2"/>
      <c r="B30" s="41" t="s">
        <v>142</v>
      </c>
      <c r="C30" s="44">
        <f t="shared" ref="C30:H30" si="9">C16+C17</f>
        <v>12.765187018923964</v>
      </c>
      <c r="D30" s="44">
        <f t="shared" si="9"/>
        <v>16.528477218851037</v>
      </c>
      <c r="E30" s="44">
        <f t="shared" si="9"/>
        <v>17.265895978715829</v>
      </c>
      <c r="F30" s="44">
        <f t="shared" si="9"/>
        <v>16.671351414217327</v>
      </c>
      <c r="G30" s="44">
        <f t="shared" si="9"/>
        <v>16.379406424202323</v>
      </c>
      <c r="H30" s="44">
        <f t="shared" si="9"/>
        <v>14.663037376947637</v>
      </c>
      <c r="I30" s="44">
        <f t="shared" ref="I30:J30" si="10">I16+I17</f>
        <v>12.400872596908645</v>
      </c>
      <c r="J30" s="44">
        <f t="shared" si="10"/>
        <v>11.738473527189623</v>
      </c>
    </row>
    <row r="31" spans="1:10" x14ac:dyDescent="0.25">
      <c r="A31" s="2"/>
      <c r="B31" s="41" t="s">
        <v>70</v>
      </c>
      <c r="C31" s="44">
        <f t="shared" ref="C31:H31" si="11">C18+C19</f>
        <v>5.3069382856536533</v>
      </c>
      <c r="D31" s="44">
        <f t="shared" si="11"/>
        <v>6.1572246539831843</v>
      </c>
      <c r="E31" s="44">
        <f t="shared" si="11"/>
        <v>6.452911695752535</v>
      </c>
      <c r="F31" s="44">
        <f t="shared" si="11"/>
        <v>6.5860718835197378</v>
      </c>
      <c r="G31" s="44">
        <f t="shared" si="11"/>
        <v>7.6309388934519999</v>
      </c>
      <c r="H31" s="44">
        <f t="shared" si="11"/>
        <v>7.9466633040920609</v>
      </c>
      <c r="I31" s="44">
        <f t="shared" ref="I31:J31" si="12">I18+I19</f>
        <v>7.2099795424921052</v>
      </c>
      <c r="J31" s="44">
        <f t="shared" si="12"/>
        <v>7.5277578958372642</v>
      </c>
    </row>
    <row r="32" spans="1:10" x14ac:dyDescent="0.25">
      <c r="A32" s="2"/>
      <c r="B32" s="41" t="s">
        <v>15</v>
      </c>
      <c r="C32" s="44">
        <f t="shared" ref="C32:H32" si="13">C20</f>
        <v>2.5412634602315709</v>
      </c>
      <c r="D32" s="44">
        <f t="shared" si="13"/>
        <v>3.4674157661993008</v>
      </c>
      <c r="E32" s="44">
        <f t="shared" si="13"/>
        <v>2.9821324308981549</v>
      </c>
      <c r="F32" s="44">
        <f t="shared" si="13"/>
        <v>2.8471904063384077</v>
      </c>
      <c r="G32" s="44">
        <f t="shared" si="13"/>
        <v>2.3344541045886422</v>
      </c>
      <c r="H32" s="44">
        <f t="shared" si="13"/>
        <v>3.5339139138760545</v>
      </c>
      <c r="I32" s="44">
        <f t="shared" ref="I32:J32" si="14">I20</f>
        <v>1.7237216583173545</v>
      </c>
      <c r="J32" s="44">
        <f t="shared" si="14"/>
        <v>2.6692407501441355</v>
      </c>
    </row>
    <row r="33" spans="1:10" x14ac:dyDescent="0.25">
      <c r="A33" s="2"/>
      <c r="B33" s="41"/>
      <c r="C33" s="102">
        <f t="shared" ref="C33:H33" si="15">SUM(C23:C32)</f>
        <v>100</v>
      </c>
      <c r="D33" s="102">
        <f t="shared" si="15"/>
        <v>99.999999999999986</v>
      </c>
      <c r="E33" s="102">
        <f t="shared" si="15"/>
        <v>100.00000000000001</v>
      </c>
      <c r="F33" s="102">
        <f t="shared" si="15"/>
        <v>100.00000000000001</v>
      </c>
      <c r="G33" s="102">
        <f t="shared" si="15"/>
        <v>100</v>
      </c>
      <c r="H33" s="102">
        <f t="shared" si="15"/>
        <v>99.999999999999972</v>
      </c>
      <c r="I33" s="102">
        <f t="shared" ref="I33:J33" si="16">SUM(I23:I32)</f>
        <v>100</v>
      </c>
      <c r="J33" s="102">
        <f t="shared" si="16"/>
        <v>100.00000000000003</v>
      </c>
    </row>
    <row r="34" spans="1:10" x14ac:dyDescent="0.25">
      <c r="A34" s="2"/>
      <c r="B34" s="19"/>
      <c r="C34" s="94"/>
      <c r="D34" s="18"/>
      <c r="E34" s="94"/>
      <c r="F34" s="18"/>
      <c r="G34" s="18"/>
      <c r="H34" s="18"/>
    </row>
    <row r="35" spans="1:10" x14ac:dyDescent="0.25">
      <c r="A35" s="25"/>
      <c r="C35" s="19"/>
      <c r="D35" s="19"/>
      <c r="E35" s="18"/>
      <c r="F35" s="18"/>
      <c r="G35" s="18"/>
      <c r="H35" s="18"/>
    </row>
    <row r="36" spans="1:10" x14ac:dyDescent="0.25">
      <c r="C36" s="93"/>
      <c r="D36" s="93"/>
      <c r="E36" s="93"/>
      <c r="F36" s="93"/>
      <c r="G36" s="93"/>
      <c r="H36" s="93"/>
    </row>
    <row r="38" spans="1:10" x14ac:dyDescent="0.25">
      <c r="C38" s="1"/>
      <c r="D38" s="1"/>
      <c r="E38" s="1"/>
      <c r="F38" s="1"/>
      <c r="G38" s="1"/>
      <c r="H38" s="1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zoomScaleNormal="100" workbookViewId="0">
      <selection activeCell="V15" sqref="V15"/>
    </sheetView>
  </sheetViews>
  <sheetFormatPr defaultColWidth="8.85546875" defaultRowHeight="15" x14ac:dyDescent="0.25"/>
  <cols>
    <col min="1" max="1" width="8.85546875" style="4"/>
    <col min="2" max="2" width="28.42578125" style="4" customWidth="1"/>
    <col min="3" max="8" width="6.140625" style="4" customWidth="1"/>
    <col min="9" max="9" width="6.5703125" style="4" customWidth="1"/>
    <col min="10" max="10" width="6.85546875" style="4" customWidth="1"/>
    <col min="11" max="11" width="6.140625" style="4" customWidth="1"/>
    <col min="12" max="13" width="6.85546875" style="4" customWidth="1"/>
    <col min="14" max="14" width="6.7109375" style="4" customWidth="1"/>
    <col min="15" max="16384" width="8.85546875" style="4"/>
  </cols>
  <sheetData>
    <row r="1" spans="1:14" x14ac:dyDescent="0.25">
      <c r="A1" s="24" t="s">
        <v>173</v>
      </c>
      <c r="B1" s="25"/>
      <c r="C1" s="25"/>
      <c r="D1" s="25"/>
      <c r="E1" s="25"/>
      <c r="F1" s="25"/>
      <c r="G1" s="25"/>
      <c r="H1" s="25"/>
      <c r="I1" s="25"/>
      <c r="K1" s="25"/>
    </row>
    <row r="2" spans="1:14" x14ac:dyDescent="0.25">
      <c r="A2" s="25" t="s">
        <v>80</v>
      </c>
      <c r="B2" s="25"/>
      <c r="C2" s="25"/>
      <c r="D2" s="25"/>
      <c r="E2" s="25"/>
      <c r="F2" s="25"/>
      <c r="G2" s="25"/>
      <c r="H2" s="25"/>
      <c r="I2" s="25"/>
      <c r="K2" s="25"/>
    </row>
    <row r="3" spans="1:14" x14ac:dyDescent="0.25">
      <c r="A3" s="25" t="s">
        <v>208</v>
      </c>
      <c r="B3" s="25"/>
      <c r="C3" s="25"/>
      <c r="D3" s="25"/>
      <c r="E3" s="25"/>
      <c r="F3" s="25"/>
      <c r="G3" s="25"/>
      <c r="H3" s="25"/>
      <c r="I3" s="25"/>
      <c r="K3" s="25"/>
    </row>
    <row r="4" spans="1:14" x14ac:dyDescent="0.25">
      <c r="A4" s="25"/>
      <c r="B4" s="25"/>
      <c r="C4" s="25"/>
      <c r="D4" s="25"/>
      <c r="E4" s="25"/>
      <c r="F4" s="25"/>
      <c r="G4" s="25"/>
      <c r="H4" s="25"/>
      <c r="I4" s="25"/>
      <c r="K4" s="25"/>
    </row>
    <row r="5" spans="1:14" x14ac:dyDescent="0.25">
      <c r="A5" s="25"/>
      <c r="B5" s="27"/>
      <c r="C5" s="27">
        <v>2019</v>
      </c>
      <c r="D5" s="27">
        <v>2020</v>
      </c>
      <c r="E5" s="27"/>
      <c r="F5" s="27"/>
      <c r="G5" s="27"/>
      <c r="H5" s="27">
        <v>2021</v>
      </c>
      <c r="I5" s="27"/>
      <c r="J5" s="27"/>
      <c r="K5" s="27"/>
      <c r="L5" s="27">
        <v>2022</v>
      </c>
      <c r="M5" s="27"/>
      <c r="N5" s="27"/>
    </row>
    <row r="6" spans="1:14" x14ac:dyDescent="0.25">
      <c r="A6" s="25"/>
      <c r="B6" s="27"/>
      <c r="C6" s="27" t="s">
        <v>32</v>
      </c>
      <c r="D6" s="27" t="s">
        <v>33</v>
      </c>
      <c r="E6" s="27" t="s">
        <v>30</v>
      </c>
      <c r="F6" s="27" t="s">
        <v>31</v>
      </c>
      <c r="G6" s="27" t="s">
        <v>32</v>
      </c>
      <c r="H6" s="27" t="s">
        <v>33</v>
      </c>
      <c r="I6" s="27" t="s">
        <v>30</v>
      </c>
      <c r="J6" s="27" t="s">
        <v>31</v>
      </c>
      <c r="K6" s="27" t="s">
        <v>32</v>
      </c>
      <c r="L6" s="27" t="s">
        <v>33</v>
      </c>
      <c r="M6" s="27" t="s">
        <v>30</v>
      </c>
      <c r="N6" s="27" t="s">
        <v>31</v>
      </c>
    </row>
    <row r="7" spans="1:14" x14ac:dyDescent="0.25">
      <c r="A7" s="25"/>
      <c r="B7" s="38" t="s">
        <v>91</v>
      </c>
      <c r="C7" s="39">
        <v>98.350927451959876</v>
      </c>
      <c r="D7" s="39">
        <v>20.984088312746373</v>
      </c>
      <c r="E7" s="39">
        <v>192.87349711124781</v>
      </c>
      <c r="F7" s="39">
        <v>28.324088249007872</v>
      </c>
      <c r="G7" s="39">
        <v>302.27374881663923</v>
      </c>
      <c r="H7" s="39">
        <v>113.97882860053272</v>
      </c>
      <c r="I7" s="39">
        <v>207.9460653069869</v>
      </c>
      <c r="J7" s="39">
        <v>135.2328053637203</v>
      </c>
      <c r="K7" s="39">
        <v>46.301710744075933</v>
      </c>
      <c r="L7" s="39">
        <v>-216.01548410388639</v>
      </c>
      <c r="M7" s="39">
        <v>328.05191365948485</v>
      </c>
      <c r="N7" s="39">
        <v>195.88974894508891</v>
      </c>
    </row>
    <row r="8" spans="1:14" x14ac:dyDescent="0.25">
      <c r="A8" s="25"/>
      <c r="B8" s="38" t="s">
        <v>92</v>
      </c>
      <c r="C8" s="39">
        <v>21.228883736910184</v>
      </c>
      <c r="D8" s="39">
        <v>5.1068405286101077</v>
      </c>
      <c r="E8" s="39">
        <v>23.527772955760085</v>
      </c>
      <c r="F8" s="39">
        <v>9.8835359602478299</v>
      </c>
      <c r="G8" s="39">
        <v>52.1329046119777</v>
      </c>
      <c r="H8" s="39">
        <v>56.116674447339321</v>
      </c>
      <c r="I8" s="39">
        <v>97.873444579437916</v>
      </c>
      <c r="J8" s="39">
        <v>61.748633877225416</v>
      </c>
      <c r="K8" s="39">
        <v>45.859157757330465</v>
      </c>
      <c r="L8" s="39">
        <v>12.058139758350499</v>
      </c>
      <c r="M8" s="39">
        <v>66.249090262959299</v>
      </c>
      <c r="N8" s="39">
        <v>118.02790586669312</v>
      </c>
    </row>
    <row r="9" spans="1:14" x14ac:dyDescent="0.25">
      <c r="A9" s="25"/>
      <c r="B9" s="38" t="s">
        <v>165</v>
      </c>
      <c r="C9" s="39">
        <v>1.315305534999997E-2</v>
      </c>
      <c r="D9" s="39">
        <v>-5.6793359000000083E-3</v>
      </c>
      <c r="E9" s="39">
        <v>0.81490011426999776</v>
      </c>
      <c r="F9" s="39">
        <v>3.7668376699999839E-2</v>
      </c>
      <c r="G9" s="39">
        <v>0.39399652927000084</v>
      </c>
      <c r="H9" s="39">
        <v>5.7772243619999046E-2</v>
      </c>
      <c r="I9" s="39">
        <v>0.12146571917000151</v>
      </c>
      <c r="J9" s="39">
        <v>7.1520120649999588E-2</v>
      </c>
      <c r="K9" s="39">
        <v>0.18374595302999958</v>
      </c>
      <c r="L9" s="39">
        <v>16.756464289620592</v>
      </c>
      <c r="M9" s="39">
        <v>37.066365531746541</v>
      </c>
      <c r="N9" s="39">
        <v>86.953304638458278</v>
      </c>
    </row>
    <row r="10" spans="1:14" x14ac:dyDescent="0.25">
      <c r="A10" s="25"/>
      <c r="B10" s="38" t="s">
        <v>166</v>
      </c>
      <c r="C10" s="39">
        <v>0.53644697097999983</v>
      </c>
      <c r="D10" s="39">
        <v>1.4207570397599998</v>
      </c>
      <c r="E10" s="39">
        <v>3.3629474215999999</v>
      </c>
      <c r="F10" s="39">
        <v>3.3743863256699993</v>
      </c>
      <c r="G10" s="39">
        <v>5.2705588012599929</v>
      </c>
      <c r="H10" s="39">
        <v>4.2886932580200057</v>
      </c>
      <c r="I10" s="39">
        <v>4.2279499069800091</v>
      </c>
      <c r="J10" s="39">
        <v>6.4933845804500612</v>
      </c>
      <c r="K10" s="39">
        <v>2.4314900900799969</v>
      </c>
      <c r="L10" s="39">
        <v>2.5115380655001833</v>
      </c>
      <c r="M10" s="39">
        <v>7.8778014404101047</v>
      </c>
      <c r="N10" s="39">
        <v>19.400948682249993</v>
      </c>
    </row>
    <row r="11" spans="1:14" x14ac:dyDescent="0.25">
      <c r="A11" s="25"/>
      <c r="B11" s="38" t="s">
        <v>79</v>
      </c>
      <c r="C11" s="39">
        <v>2.3550733481718011</v>
      </c>
      <c r="D11" s="39">
        <v>5.2124500843574726</v>
      </c>
      <c r="E11" s="39">
        <v>5.7989987546479735</v>
      </c>
      <c r="F11" s="39">
        <v>5.7322367003637371</v>
      </c>
      <c r="G11" s="39">
        <v>7.1982965115587918</v>
      </c>
      <c r="H11" s="39">
        <v>6.9205769818656062</v>
      </c>
      <c r="I11" s="39">
        <v>5.875641218053504</v>
      </c>
      <c r="J11" s="39">
        <v>4.9236764188570108</v>
      </c>
      <c r="K11" s="39">
        <v>5.7409375780952461</v>
      </c>
      <c r="L11" s="39">
        <v>7.1038778641741871</v>
      </c>
      <c r="M11" s="39">
        <v>6.2056969045176062</v>
      </c>
      <c r="N11" s="39">
        <v>11.674263919271077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Normal="100" workbookViewId="0">
      <selection activeCell="A4" sqref="A4:XFD4"/>
    </sheetView>
  </sheetViews>
  <sheetFormatPr defaultColWidth="8.85546875" defaultRowHeight="15" x14ac:dyDescent="0.25"/>
  <cols>
    <col min="1" max="1" width="8.85546875" style="4"/>
    <col min="2" max="2" width="42.7109375" style="4" customWidth="1"/>
    <col min="3" max="4" width="7.7109375" style="4" customWidth="1"/>
    <col min="5" max="10" width="7.42578125" style="4" customWidth="1"/>
    <col min="11" max="16384" width="8.85546875" style="4"/>
  </cols>
  <sheetData>
    <row r="1" spans="1:10" x14ac:dyDescent="0.25">
      <c r="A1" s="24" t="s">
        <v>157</v>
      </c>
      <c r="B1" s="97"/>
      <c r="C1" s="97"/>
      <c r="D1" s="97"/>
    </row>
    <row r="2" spans="1:10" x14ac:dyDescent="0.25">
      <c r="A2" s="25" t="s">
        <v>151</v>
      </c>
      <c r="B2" s="97"/>
      <c r="C2" s="97"/>
      <c r="D2" s="97"/>
    </row>
    <row r="3" spans="1:10" x14ac:dyDescent="0.25">
      <c r="A3" s="25" t="s">
        <v>158</v>
      </c>
      <c r="B3" s="97"/>
      <c r="C3" s="97"/>
      <c r="D3" s="97"/>
    </row>
    <row r="4" spans="1:10" x14ac:dyDescent="0.25">
      <c r="A4" s="25" t="s">
        <v>155</v>
      </c>
      <c r="B4" s="97"/>
      <c r="C4" s="97"/>
      <c r="D4" s="97"/>
    </row>
    <row r="5" spans="1:10" x14ac:dyDescent="0.25">
      <c r="B5" s="97"/>
      <c r="C5" s="97"/>
      <c r="D5" s="97"/>
    </row>
    <row r="6" spans="1:10" x14ac:dyDescent="0.25">
      <c r="B6" s="35"/>
      <c r="C6" s="36">
        <v>2020</v>
      </c>
      <c r="D6" s="36">
        <v>2021</v>
      </c>
      <c r="E6" s="36"/>
      <c r="F6" s="36"/>
      <c r="G6" s="100"/>
      <c r="H6" s="36">
        <v>2022</v>
      </c>
      <c r="I6" s="36"/>
      <c r="J6" s="36"/>
    </row>
    <row r="7" spans="1:10" x14ac:dyDescent="0.25">
      <c r="B7" s="35"/>
      <c r="C7" s="37" t="s">
        <v>24</v>
      </c>
      <c r="D7" s="37" t="s">
        <v>21</v>
      </c>
      <c r="E7" s="37" t="s">
        <v>22</v>
      </c>
      <c r="F7" s="37" t="s">
        <v>23</v>
      </c>
      <c r="G7" s="37" t="s">
        <v>24</v>
      </c>
      <c r="H7" s="37" t="s">
        <v>21</v>
      </c>
      <c r="I7" s="37" t="s">
        <v>22</v>
      </c>
      <c r="J7" s="37" t="s">
        <v>23</v>
      </c>
    </row>
    <row r="8" spans="1:10" x14ac:dyDescent="0.25">
      <c r="A8" s="2"/>
      <c r="B8" s="53" t="s">
        <v>152</v>
      </c>
      <c r="C8" s="98">
        <v>1.6603393607769639</v>
      </c>
      <c r="D8" s="98">
        <v>1.4987936840075136</v>
      </c>
      <c r="E8" s="98">
        <v>1.3106007232079029</v>
      </c>
      <c r="F8" s="98">
        <v>1.3802317232147912</v>
      </c>
      <c r="G8" s="98">
        <v>1.5380479280771857</v>
      </c>
      <c r="H8" s="98">
        <v>1.816193968163984</v>
      </c>
      <c r="I8" s="98">
        <v>1.6930842170103773</v>
      </c>
      <c r="J8" s="98">
        <v>2.5300939924067332</v>
      </c>
    </row>
    <row r="9" spans="1:10" x14ac:dyDescent="0.25">
      <c r="A9" s="2"/>
      <c r="B9" s="99" t="s">
        <v>153</v>
      </c>
      <c r="C9" s="98">
        <v>5.4128465602518592</v>
      </c>
      <c r="D9" s="98">
        <v>5.6635115146661699</v>
      </c>
      <c r="E9" s="98">
        <v>5.0465956332218109</v>
      </c>
      <c r="F9" s="98">
        <v>4.180086024965961</v>
      </c>
      <c r="G9" s="98">
        <v>3.3389460697458162</v>
      </c>
      <c r="H9" s="98">
        <v>3.893734389787503</v>
      </c>
      <c r="I9" s="98">
        <v>4.2115456754300578</v>
      </c>
      <c r="J9" s="98">
        <v>4.1311203439526167</v>
      </c>
    </row>
    <row r="10" spans="1:10" x14ac:dyDescent="0.25">
      <c r="A10" s="2"/>
      <c r="B10" s="99" t="s">
        <v>150</v>
      </c>
      <c r="C10" s="98">
        <v>3.039633556341053</v>
      </c>
      <c r="D10" s="98">
        <v>2.4818288000516864</v>
      </c>
      <c r="E10" s="98">
        <v>2.5158708800305996</v>
      </c>
      <c r="F10" s="98">
        <v>2.4462013773085505</v>
      </c>
      <c r="G10" s="98">
        <v>2.7109287520752239</v>
      </c>
      <c r="H10" s="98">
        <v>2.4867700371134038</v>
      </c>
      <c r="I10" s="98">
        <v>3.9460776833593565</v>
      </c>
      <c r="J10" s="98">
        <v>4.7474026739376747</v>
      </c>
    </row>
    <row r="11" spans="1:10" x14ac:dyDescent="0.25">
      <c r="A11" s="2"/>
      <c r="B11" s="99" t="s">
        <v>149</v>
      </c>
      <c r="C11" s="98">
        <v>10.43863399031396</v>
      </c>
      <c r="D11" s="98">
        <v>9.2088542155789614</v>
      </c>
      <c r="E11" s="98">
        <v>8.7357254172129437</v>
      </c>
      <c r="F11" s="98">
        <v>8.2352726954648361</v>
      </c>
      <c r="G11" s="98">
        <v>7.457553199937804</v>
      </c>
      <c r="H11" s="98">
        <v>6.7984140286828278</v>
      </c>
      <c r="I11" s="98">
        <v>7.9594418189429073</v>
      </c>
      <c r="J11" s="98">
        <v>7.9273045396429414</v>
      </c>
    </row>
    <row r="12" spans="1:10" x14ac:dyDescent="0.25">
      <c r="A12" s="2"/>
      <c r="B12" s="99" t="s">
        <v>148</v>
      </c>
      <c r="C12" s="98">
        <v>7.0600245646060378</v>
      </c>
      <c r="D12" s="98">
        <v>6.4194829753343114</v>
      </c>
      <c r="E12" s="98">
        <v>5.5770392520758447</v>
      </c>
      <c r="F12" s="98">
        <v>5.0265786075077461</v>
      </c>
      <c r="G12" s="98">
        <v>4.4044714014290109</v>
      </c>
      <c r="H12" s="98">
        <v>4.2754568427351147</v>
      </c>
      <c r="I12" s="98">
        <v>5.2086520870637578</v>
      </c>
      <c r="J12" s="98">
        <v>5.4045490589736582</v>
      </c>
    </row>
    <row r="13" spans="1:10" x14ac:dyDescent="0.25">
      <c r="A13" s="2"/>
      <c r="B13" s="99" t="s">
        <v>73</v>
      </c>
      <c r="C13" s="98">
        <v>37.797489946101855</v>
      </c>
      <c r="D13" s="98">
        <v>38.016279222704384</v>
      </c>
      <c r="E13" s="98">
        <v>35.863544967797964</v>
      </c>
      <c r="F13" s="98">
        <v>33.879417168595907</v>
      </c>
      <c r="G13" s="98">
        <v>33.00372724390995</v>
      </c>
      <c r="H13" s="98">
        <v>30.765471420363376</v>
      </c>
      <c r="I13" s="98">
        <v>24.578752054967225</v>
      </c>
      <c r="J13" s="98">
        <v>26.289870922784488</v>
      </c>
    </row>
    <row r="14" spans="1:10" ht="14.25" customHeight="1" x14ac:dyDescent="0.25">
      <c r="A14" s="2"/>
      <c r="B14" s="99" t="s">
        <v>147</v>
      </c>
      <c r="C14" s="98">
        <v>0.49167621679961626</v>
      </c>
      <c r="D14" s="98">
        <v>0.66549318084595233</v>
      </c>
      <c r="E14" s="98">
        <v>0.89300386257325592</v>
      </c>
      <c r="F14" s="98">
        <v>1.0473735027173012</v>
      </c>
      <c r="G14" s="98">
        <v>1.0784346069957504</v>
      </c>
      <c r="H14" s="98">
        <v>0.51617580862254853</v>
      </c>
      <c r="I14" s="98">
        <v>0.69241586074019823</v>
      </c>
      <c r="J14" s="98">
        <v>0.61408777888354449</v>
      </c>
    </row>
    <row r="15" spans="1:10" x14ac:dyDescent="0.25">
      <c r="A15" s="2"/>
      <c r="B15" s="99" t="s">
        <v>146</v>
      </c>
      <c r="C15" s="98">
        <v>4.2367878235569094</v>
      </c>
      <c r="D15" s="98">
        <v>4.001417144535707</v>
      </c>
      <c r="E15" s="98">
        <v>4.3409015655455017</v>
      </c>
      <c r="F15" s="98">
        <v>4.534385189960469</v>
      </c>
      <c r="G15" s="98">
        <v>4.6687271557001546</v>
      </c>
      <c r="H15" s="98">
        <v>4.5122918613504028</v>
      </c>
      <c r="I15" s="98">
        <v>5.0251686498601478</v>
      </c>
      <c r="J15" s="98">
        <v>4.3763995758231529</v>
      </c>
    </row>
    <row r="16" spans="1:10" x14ac:dyDescent="0.25">
      <c r="A16" s="2"/>
      <c r="B16" s="99" t="s">
        <v>145</v>
      </c>
      <c r="C16" s="98">
        <v>0.78150073811335108</v>
      </c>
      <c r="D16" s="98">
        <v>0.82695077674694684</v>
      </c>
      <c r="E16" s="98">
        <v>1.0699142897559233</v>
      </c>
      <c r="F16" s="98">
        <v>1.22931872438793</v>
      </c>
      <c r="G16" s="98">
        <v>1.2097068645492097</v>
      </c>
      <c r="H16" s="98">
        <v>0.96549428289771422</v>
      </c>
      <c r="I16" s="98">
        <v>2.3894641458941117</v>
      </c>
      <c r="J16" s="98">
        <v>2.1087899369553966</v>
      </c>
    </row>
    <row r="17" spans="1:10" x14ac:dyDescent="0.25">
      <c r="A17" s="2"/>
      <c r="B17" s="99" t="s">
        <v>37</v>
      </c>
      <c r="C17" s="98">
        <v>2.6809365132115461</v>
      </c>
      <c r="D17" s="98">
        <v>3.4715239391037307</v>
      </c>
      <c r="E17" s="98">
        <v>5.0405890758873326</v>
      </c>
      <c r="F17" s="98">
        <v>5.9417700084472971</v>
      </c>
      <c r="G17" s="98">
        <v>6.8515945739637747</v>
      </c>
      <c r="H17" s="98">
        <v>6.3541942364232105</v>
      </c>
      <c r="I17" s="98">
        <v>5.8627618672420656</v>
      </c>
      <c r="J17" s="98">
        <v>5.9634165750540351</v>
      </c>
    </row>
    <row r="18" spans="1:10" x14ac:dyDescent="0.25">
      <c r="A18" s="2"/>
      <c r="B18" s="99" t="s">
        <v>144</v>
      </c>
      <c r="C18" s="98">
        <v>17.57818481763001</v>
      </c>
      <c r="D18" s="98">
        <v>18.979365443851044</v>
      </c>
      <c r="E18" s="98">
        <v>21.043522630652113</v>
      </c>
      <c r="F18" s="98">
        <v>22.927004640116134</v>
      </c>
      <c r="G18" s="98">
        <v>24.101597415443401</v>
      </c>
      <c r="H18" s="98">
        <v>25.051468105766457</v>
      </c>
      <c r="I18" s="98">
        <v>24.648304991364718</v>
      </c>
      <c r="J18" s="98">
        <v>22.489087393044414</v>
      </c>
    </row>
    <row r="19" spans="1:10" x14ac:dyDescent="0.25">
      <c r="A19" s="2"/>
      <c r="B19" s="99" t="s">
        <v>143</v>
      </c>
      <c r="C19" s="98">
        <v>3.263793995824213</v>
      </c>
      <c r="D19" s="98">
        <v>3.8476717003359679</v>
      </c>
      <c r="E19" s="98">
        <v>4.3286204575826304</v>
      </c>
      <c r="F19" s="98">
        <v>4.7337948070648626</v>
      </c>
      <c r="G19" s="98">
        <v>5.2678828454336211</v>
      </c>
      <c r="H19" s="98">
        <v>5.870081438483755</v>
      </c>
      <c r="I19" s="98">
        <v>5.27970305918039</v>
      </c>
      <c r="J19" s="98">
        <v>4.6887558138449057</v>
      </c>
    </row>
    <row r="20" spans="1:10" x14ac:dyDescent="0.25">
      <c r="A20" s="2"/>
      <c r="B20" s="99" t="s">
        <v>11</v>
      </c>
      <c r="C20" s="98">
        <v>5.5581519164726219</v>
      </c>
      <c r="D20" s="98">
        <v>4.9188274022376213</v>
      </c>
      <c r="E20" s="98">
        <v>4.2340712444561843</v>
      </c>
      <c r="F20" s="98">
        <v>4.4385655302482174</v>
      </c>
      <c r="G20" s="98">
        <v>4.3683819427390755</v>
      </c>
      <c r="H20" s="98">
        <v>6.6942535796097085</v>
      </c>
      <c r="I20" s="98">
        <v>8.5046278889446913</v>
      </c>
      <c r="J20" s="98">
        <v>8.7291213946964241</v>
      </c>
    </row>
    <row r="21" spans="1:10" x14ac:dyDescent="0.25">
      <c r="A21" s="2"/>
      <c r="B21" s="66" t="s">
        <v>54</v>
      </c>
      <c r="C21" s="101">
        <v>100</v>
      </c>
      <c r="D21" s="101">
        <v>100</v>
      </c>
      <c r="E21" s="101">
        <v>100</v>
      </c>
      <c r="F21" s="101">
        <v>100</v>
      </c>
      <c r="G21" s="101">
        <v>100</v>
      </c>
      <c r="H21" s="101">
        <v>100</v>
      </c>
      <c r="I21" s="101">
        <v>100</v>
      </c>
      <c r="J21" s="101">
        <v>100</v>
      </c>
    </row>
    <row r="22" spans="1:10" x14ac:dyDescent="0.25">
      <c r="A22" s="2"/>
      <c r="B22" s="19"/>
      <c r="C22" s="19"/>
      <c r="D22" s="19"/>
      <c r="E22" s="18"/>
      <c r="F22" s="96"/>
      <c r="G22" s="95"/>
      <c r="H22" s="95"/>
      <c r="I22" s="95"/>
      <c r="J22" s="95"/>
    </row>
    <row r="23" spans="1:10" x14ac:dyDescent="0.25">
      <c r="A23" s="2"/>
      <c r="B23" s="41" t="s">
        <v>152</v>
      </c>
      <c r="C23" s="44">
        <f t="shared" ref="C23:H28" si="0">C8</f>
        <v>1.6603393607769639</v>
      </c>
      <c r="D23" s="44">
        <f t="shared" si="0"/>
        <v>1.4987936840075136</v>
      </c>
      <c r="E23" s="44">
        <f t="shared" si="0"/>
        <v>1.3106007232079029</v>
      </c>
      <c r="F23" s="44">
        <f t="shared" si="0"/>
        <v>1.3802317232147912</v>
      </c>
      <c r="G23" s="44">
        <f t="shared" si="0"/>
        <v>1.5380479280771857</v>
      </c>
      <c r="H23" s="44">
        <f t="shared" si="0"/>
        <v>1.816193968163984</v>
      </c>
      <c r="I23" s="44">
        <f t="shared" ref="I23:J23" si="1">I8</f>
        <v>1.6930842170103773</v>
      </c>
      <c r="J23" s="44">
        <f t="shared" si="1"/>
        <v>2.5300939924067332</v>
      </c>
    </row>
    <row r="24" spans="1:10" x14ac:dyDescent="0.25">
      <c r="A24" s="2"/>
      <c r="B24" s="41" t="s">
        <v>153</v>
      </c>
      <c r="C24" s="44">
        <f t="shared" si="0"/>
        <v>5.4128465602518592</v>
      </c>
      <c r="D24" s="44">
        <f t="shared" si="0"/>
        <v>5.6635115146661699</v>
      </c>
      <c r="E24" s="44">
        <f t="shared" si="0"/>
        <v>5.0465956332218109</v>
      </c>
      <c r="F24" s="44">
        <f t="shared" si="0"/>
        <v>4.180086024965961</v>
      </c>
      <c r="G24" s="44">
        <f t="shared" si="0"/>
        <v>3.3389460697458162</v>
      </c>
      <c r="H24" s="44">
        <f t="shared" si="0"/>
        <v>3.893734389787503</v>
      </c>
      <c r="I24" s="44">
        <f t="shared" ref="I24:J24" si="2">I9</f>
        <v>4.2115456754300578</v>
      </c>
      <c r="J24" s="44">
        <f t="shared" si="2"/>
        <v>4.1311203439526167</v>
      </c>
    </row>
    <row r="25" spans="1:10" x14ac:dyDescent="0.25">
      <c r="A25" s="2"/>
      <c r="B25" s="41" t="s">
        <v>69</v>
      </c>
      <c r="C25" s="44">
        <f t="shared" si="0"/>
        <v>3.039633556341053</v>
      </c>
      <c r="D25" s="44">
        <f t="shared" si="0"/>
        <v>2.4818288000516864</v>
      </c>
      <c r="E25" s="44">
        <f t="shared" si="0"/>
        <v>2.5158708800305996</v>
      </c>
      <c r="F25" s="44">
        <f t="shared" si="0"/>
        <v>2.4462013773085505</v>
      </c>
      <c r="G25" s="44">
        <f t="shared" si="0"/>
        <v>2.7109287520752239</v>
      </c>
      <c r="H25" s="44">
        <f t="shared" si="0"/>
        <v>2.4867700371134038</v>
      </c>
      <c r="I25" s="44">
        <f t="shared" ref="I25:J25" si="3">I10</f>
        <v>3.9460776833593565</v>
      </c>
      <c r="J25" s="44">
        <f t="shared" si="3"/>
        <v>4.7474026739376747</v>
      </c>
    </row>
    <row r="26" spans="1:10" x14ac:dyDescent="0.25">
      <c r="A26" s="2"/>
      <c r="B26" s="41" t="s">
        <v>63</v>
      </c>
      <c r="C26" s="44">
        <f t="shared" si="0"/>
        <v>10.43863399031396</v>
      </c>
      <c r="D26" s="44">
        <f t="shared" si="0"/>
        <v>9.2088542155789614</v>
      </c>
      <c r="E26" s="44">
        <f t="shared" si="0"/>
        <v>8.7357254172129437</v>
      </c>
      <c r="F26" s="44">
        <f t="shared" si="0"/>
        <v>8.2352726954648361</v>
      </c>
      <c r="G26" s="44">
        <f t="shared" si="0"/>
        <v>7.457553199937804</v>
      </c>
      <c r="H26" s="44">
        <f t="shared" si="0"/>
        <v>6.7984140286828278</v>
      </c>
      <c r="I26" s="44">
        <f t="shared" ref="I26:J26" si="4">I11</f>
        <v>7.9594418189429073</v>
      </c>
      <c r="J26" s="44">
        <f t="shared" si="4"/>
        <v>7.9273045396429414</v>
      </c>
    </row>
    <row r="27" spans="1:10" x14ac:dyDescent="0.25">
      <c r="A27" s="2"/>
      <c r="B27" s="41" t="s">
        <v>64</v>
      </c>
      <c r="C27" s="44">
        <f t="shared" si="0"/>
        <v>7.0600245646060378</v>
      </c>
      <c r="D27" s="44">
        <f t="shared" si="0"/>
        <v>6.4194829753343114</v>
      </c>
      <c r="E27" s="44">
        <f t="shared" si="0"/>
        <v>5.5770392520758447</v>
      </c>
      <c r="F27" s="44">
        <f t="shared" si="0"/>
        <v>5.0265786075077461</v>
      </c>
      <c r="G27" s="44">
        <f t="shared" si="0"/>
        <v>4.4044714014290109</v>
      </c>
      <c r="H27" s="44">
        <f t="shared" si="0"/>
        <v>4.2754568427351147</v>
      </c>
      <c r="I27" s="44">
        <f t="shared" ref="I27:J27" si="5">I12</f>
        <v>5.2086520870637578</v>
      </c>
      <c r="J27" s="44">
        <f t="shared" si="5"/>
        <v>5.4045490589736582</v>
      </c>
    </row>
    <row r="28" spans="1:10" x14ac:dyDescent="0.25">
      <c r="A28" s="2"/>
      <c r="B28" s="41" t="s">
        <v>65</v>
      </c>
      <c r="C28" s="44">
        <f t="shared" si="0"/>
        <v>37.797489946101855</v>
      </c>
      <c r="D28" s="44">
        <f t="shared" si="0"/>
        <v>38.016279222704384</v>
      </c>
      <c r="E28" s="44">
        <f t="shared" si="0"/>
        <v>35.863544967797964</v>
      </c>
      <c r="F28" s="44">
        <f t="shared" si="0"/>
        <v>33.879417168595907</v>
      </c>
      <c r="G28" s="44">
        <f t="shared" si="0"/>
        <v>33.00372724390995</v>
      </c>
      <c r="H28" s="44">
        <f t="shared" si="0"/>
        <v>30.765471420363376</v>
      </c>
      <c r="I28" s="44">
        <f t="shared" ref="I28:J28" si="6">I13</f>
        <v>24.578752054967225</v>
      </c>
      <c r="J28" s="44">
        <f t="shared" si="6"/>
        <v>26.289870922784488</v>
      </c>
    </row>
    <row r="29" spans="1:10" x14ac:dyDescent="0.25">
      <c r="A29" s="2"/>
      <c r="B29" s="41" t="s">
        <v>93</v>
      </c>
      <c r="C29" s="44">
        <f t="shared" ref="C29:H29" si="7">C14+C15</f>
        <v>4.7284640403565259</v>
      </c>
      <c r="D29" s="44">
        <f t="shared" si="7"/>
        <v>4.6669103253816591</v>
      </c>
      <c r="E29" s="44">
        <f t="shared" si="7"/>
        <v>5.2339054281187574</v>
      </c>
      <c r="F29" s="44">
        <f t="shared" si="7"/>
        <v>5.58175869267777</v>
      </c>
      <c r="G29" s="44">
        <f t="shared" si="7"/>
        <v>5.7471617626959048</v>
      </c>
      <c r="H29" s="44">
        <f t="shared" si="7"/>
        <v>5.0284676699729509</v>
      </c>
      <c r="I29" s="44">
        <f t="shared" ref="I29:J29" si="8">I14+I15</f>
        <v>5.7175845106003464</v>
      </c>
      <c r="J29" s="44">
        <f t="shared" si="8"/>
        <v>4.9904873547066977</v>
      </c>
    </row>
    <row r="30" spans="1:10" x14ac:dyDescent="0.25">
      <c r="A30" s="2"/>
      <c r="B30" s="41" t="s">
        <v>142</v>
      </c>
      <c r="C30" s="44">
        <f t="shared" ref="C30:H30" si="9">C16+C17</f>
        <v>3.4624372513248973</v>
      </c>
      <c r="D30" s="44">
        <f t="shared" si="9"/>
        <v>4.2984747158506771</v>
      </c>
      <c r="E30" s="44">
        <f t="shared" si="9"/>
        <v>6.1105033656432557</v>
      </c>
      <c r="F30" s="44">
        <f t="shared" si="9"/>
        <v>7.1710887328352273</v>
      </c>
      <c r="G30" s="44">
        <f t="shared" si="9"/>
        <v>8.0613014385129844</v>
      </c>
      <c r="H30" s="44">
        <f t="shared" si="9"/>
        <v>7.3196885193209251</v>
      </c>
      <c r="I30" s="44">
        <f t="shared" ref="I30:J30" si="10">I16+I17</f>
        <v>8.2522260131361769</v>
      </c>
      <c r="J30" s="44">
        <f t="shared" si="10"/>
        <v>8.0722065120094317</v>
      </c>
    </row>
    <row r="31" spans="1:10" x14ac:dyDescent="0.25">
      <c r="A31" s="2"/>
      <c r="B31" s="41" t="s">
        <v>70</v>
      </c>
      <c r="C31" s="44">
        <f t="shared" ref="C31:H31" si="11">C18+C19</f>
        <v>20.841978813454222</v>
      </c>
      <c r="D31" s="44">
        <f t="shared" si="11"/>
        <v>22.827037144187013</v>
      </c>
      <c r="E31" s="44">
        <f t="shared" si="11"/>
        <v>25.372143088234743</v>
      </c>
      <c r="F31" s="44">
        <f t="shared" si="11"/>
        <v>27.660799447180999</v>
      </c>
      <c r="G31" s="44">
        <f t="shared" si="11"/>
        <v>29.369480260877022</v>
      </c>
      <c r="H31" s="44">
        <f t="shared" si="11"/>
        <v>30.921549544250212</v>
      </c>
      <c r="I31" s="44">
        <f t="shared" ref="I31:J31" si="12">I18+I19</f>
        <v>29.92800805054511</v>
      </c>
      <c r="J31" s="44">
        <f t="shared" si="12"/>
        <v>27.177843206889321</v>
      </c>
    </row>
    <row r="32" spans="1:10" x14ac:dyDescent="0.25">
      <c r="A32" s="2"/>
      <c r="B32" s="41" t="s">
        <v>15</v>
      </c>
      <c r="C32" s="44">
        <f t="shared" ref="C32:H32" si="13">C20</f>
        <v>5.5581519164726219</v>
      </c>
      <c r="D32" s="44">
        <f t="shared" si="13"/>
        <v>4.9188274022376213</v>
      </c>
      <c r="E32" s="44">
        <f t="shared" si="13"/>
        <v>4.2340712444561843</v>
      </c>
      <c r="F32" s="44">
        <f t="shared" si="13"/>
        <v>4.4385655302482174</v>
      </c>
      <c r="G32" s="44">
        <f t="shared" si="13"/>
        <v>4.3683819427390755</v>
      </c>
      <c r="H32" s="44">
        <f t="shared" si="13"/>
        <v>6.6942535796097085</v>
      </c>
      <c r="I32" s="44">
        <f t="shared" ref="I32:J32" si="14">I20</f>
        <v>8.5046278889446913</v>
      </c>
      <c r="J32" s="44">
        <f t="shared" si="14"/>
        <v>8.7291213946964241</v>
      </c>
    </row>
    <row r="33" spans="1:10" x14ac:dyDescent="0.25">
      <c r="A33" s="2"/>
      <c r="B33" s="41"/>
      <c r="C33" s="102">
        <f t="shared" ref="C33:H33" si="15">SUM(C23:C32)</f>
        <v>100</v>
      </c>
      <c r="D33" s="102">
        <f t="shared" si="15"/>
        <v>100</v>
      </c>
      <c r="E33" s="102">
        <f t="shared" si="15"/>
        <v>100.00000000000001</v>
      </c>
      <c r="F33" s="102">
        <f t="shared" si="15"/>
        <v>100</v>
      </c>
      <c r="G33" s="102">
        <f t="shared" si="15"/>
        <v>99.999999999999986</v>
      </c>
      <c r="H33" s="102">
        <f t="shared" si="15"/>
        <v>100.00000000000001</v>
      </c>
      <c r="I33" s="102">
        <f t="shared" ref="I33:J33" si="16">SUM(I23:I32)</f>
        <v>100</v>
      </c>
      <c r="J33" s="102">
        <f t="shared" si="16"/>
        <v>99.999999999999986</v>
      </c>
    </row>
    <row r="34" spans="1:10" x14ac:dyDescent="0.25">
      <c r="A34" s="2"/>
      <c r="B34" s="19"/>
      <c r="C34" s="94"/>
      <c r="D34" s="18"/>
      <c r="E34" s="94"/>
      <c r="F34" s="18"/>
      <c r="G34" s="18"/>
      <c r="H34" s="18"/>
      <c r="I34" s="18"/>
      <c r="J34" s="18"/>
    </row>
    <row r="35" spans="1:10" x14ac:dyDescent="0.25">
      <c r="A35" s="25" t="s">
        <v>168</v>
      </c>
      <c r="B35" s="19"/>
      <c r="C35" s="19"/>
      <c r="D35" s="19"/>
      <c r="E35" s="18"/>
      <c r="F35" s="18"/>
      <c r="G35" s="18"/>
      <c r="H35" s="18"/>
      <c r="I35" s="18"/>
      <c r="J35" s="18"/>
    </row>
    <row r="36" spans="1:10" x14ac:dyDescent="0.25">
      <c r="C36" s="93"/>
      <c r="D36" s="93"/>
      <c r="E36" s="93"/>
      <c r="F36" s="93"/>
      <c r="G36" s="93"/>
      <c r="H36" s="93"/>
      <c r="I36" s="93"/>
      <c r="J36" s="93"/>
    </row>
    <row r="38" spans="1:10" x14ac:dyDescent="0.25">
      <c r="C38" s="1"/>
      <c r="D38" s="1"/>
      <c r="E38" s="1"/>
      <c r="F38" s="1"/>
      <c r="G38" s="1"/>
      <c r="H38" s="1"/>
      <c r="I38" s="1"/>
      <c r="J38" s="1"/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zoomScaleNormal="100" workbookViewId="0">
      <selection activeCell="C6" sqref="C6:N8"/>
    </sheetView>
  </sheetViews>
  <sheetFormatPr defaultColWidth="9.140625" defaultRowHeight="15" x14ac:dyDescent="0.25"/>
  <cols>
    <col min="1" max="1" width="9.140625" style="4"/>
    <col min="2" max="2" width="22.42578125" style="3" customWidth="1"/>
    <col min="3" max="7" width="6.7109375" style="4" customWidth="1"/>
    <col min="8" max="14" width="6.7109375" style="6" customWidth="1"/>
    <col min="15" max="15" width="11.7109375" style="6" customWidth="1"/>
    <col min="16" max="17" width="8.42578125" style="6" customWidth="1"/>
    <col min="18" max="19" width="9.140625" style="6" customWidth="1"/>
    <col min="20" max="16384" width="9.140625" style="4"/>
  </cols>
  <sheetData>
    <row r="1" spans="1:19" s="5" customFormat="1" x14ac:dyDescent="0.25">
      <c r="A1" s="24" t="s">
        <v>159</v>
      </c>
      <c r="B1" s="56"/>
      <c r="C1" s="57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10"/>
      <c r="P1" s="11"/>
      <c r="Q1" s="11"/>
      <c r="R1" s="11"/>
      <c r="S1" s="11"/>
    </row>
    <row r="2" spans="1:19" s="5" customFormat="1" x14ac:dyDescent="0.25">
      <c r="A2" s="25" t="s">
        <v>90</v>
      </c>
      <c r="B2" s="56"/>
      <c r="C2" s="57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10"/>
      <c r="P2" s="11"/>
      <c r="Q2" s="11"/>
      <c r="R2" s="11"/>
      <c r="S2" s="11"/>
    </row>
    <row r="3" spans="1:19" s="5" customFormat="1" x14ac:dyDescent="0.25">
      <c r="A3" s="55"/>
      <c r="B3" s="56"/>
      <c r="C3" s="57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10"/>
      <c r="P3" s="11"/>
      <c r="Q3" s="11"/>
      <c r="R3" s="11"/>
      <c r="S3" s="11"/>
    </row>
    <row r="4" spans="1:19" s="5" customFormat="1" x14ac:dyDescent="0.25">
      <c r="A4" s="55"/>
      <c r="B4" s="48"/>
      <c r="C4" s="27">
        <v>2019</v>
      </c>
      <c r="D4" s="27">
        <v>2020</v>
      </c>
      <c r="E4" s="27"/>
      <c r="F4" s="27"/>
      <c r="G4" s="27"/>
      <c r="H4" s="27">
        <v>2021</v>
      </c>
      <c r="I4" s="27"/>
      <c r="J4" s="27"/>
      <c r="K4" s="27"/>
      <c r="L4" s="27">
        <v>2022</v>
      </c>
      <c r="M4" s="27"/>
      <c r="N4" s="27"/>
      <c r="O4" s="10"/>
      <c r="P4" s="11"/>
      <c r="Q4" s="11"/>
      <c r="R4" s="11"/>
      <c r="S4" s="11"/>
    </row>
    <row r="5" spans="1:19" s="5" customFormat="1" x14ac:dyDescent="0.25">
      <c r="A5" s="55"/>
      <c r="B5" s="53"/>
      <c r="C5" s="30" t="s">
        <v>25</v>
      </c>
      <c r="D5" s="30" t="s">
        <v>170</v>
      </c>
      <c r="E5" s="30" t="s">
        <v>171</v>
      </c>
      <c r="F5" s="30" t="s">
        <v>169</v>
      </c>
      <c r="G5" s="30" t="s">
        <v>25</v>
      </c>
      <c r="H5" s="30" t="s">
        <v>170</v>
      </c>
      <c r="I5" s="30" t="s">
        <v>171</v>
      </c>
      <c r="J5" s="30" t="s">
        <v>169</v>
      </c>
      <c r="K5" s="30" t="s">
        <v>25</v>
      </c>
      <c r="L5" s="30" t="s">
        <v>170</v>
      </c>
      <c r="M5" s="30" t="s">
        <v>171</v>
      </c>
      <c r="N5" s="30" t="s">
        <v>169</v>
      </c>
      <c r="O5" s="10"/>
      <c r="P5" s="11"/>
      <c r="Q5" s="11"/>
      <c r="R5" s="11"/>
      <c r="S5" s="11"/>
    </row>
    <row r="6" spans="1:19" s="2" customFormat="1" x14ac:dyDescent="0.25">
      <c r="A6" s="26"/>
      <c r="B6" s="59" t="s">
        <v>96</v>
      </c>
      <c r="C6" s="60">
        <v>4.6424258058464174</v>
      </c>
      <c r="D6" s="60">
        <v>6.7366256792299168</v>
      </c>
      <c r="E6" s="60">
        <v>5.580816631462401</v>
      </c>
      <c r="F6" s="60">
        <v>5.954690704050277</v>
      </c>
      <c r="G6" s="60">
        <v>7.6195542253891606</v>
      </c>
      <c r="H6" s="60">
        <v>12.57919912465098</v>
      </c>
      <c r="I6" s="60">
        <v>15.682208348984705</v>
      </c>
      <c r="J6" s="60">
        <v>15.326210780557586</v>
      </c>
      <c r="K6" s="60">
        <v>16.550950243529748</v>
      </c>
      <c r="L6" s="60">
        <v>45.875763079010127</v>
      </c>
      <c r="M6" s="60">
        <v>71.294709319054704</v>
      </c>
      <c r="N6" s="60">
        <v>57.209298825200001</v>
      </c>
      <c r="O6" s="8"/>
      <c r="P6" s="8"/>
      <c r="Q6" s="8"/>
      <c r="R6" s="8"/>
      <c r="S6" s="8"/>
    </row>
    <row r="7" spans="1:19" s="2" customFormat="1" x14ac:dyDescent="0.25">
      <c r="A7" s="26"/>
      <c r="B7" s="59" t="s">
        <v>97</v>
      </c>
      <c r="C7" s="60">
        <v>20.238001314924393</v>
      </c>
      <c r="D7" s="60">
        <v>32.700061625143057</v>
      </c>
      <c r="E7" s="60">
        <v>69.460825610783488</v>
      </c>
      <c r="F7" s="60">
        <v>22.302149691026653</v>
      </c>
      <c r="G7" s="60">
        <v>28.210580964646919</v>
      </c>
      <c r="H7" s="60">
        <v>61.961233847436439</v>
      </c>
      <c r="I7" s="60">
        <v>65.296446326643348</v>
      </c>
      <c r="J7" s="60">
        <v>54.143316301302121</v>
      </c>
      <c r="K7" s="60">
        <v>39.05003625815808</v>
      </c>
      <c r="L7" s="60">
        <v>89.340006839307364</v>
      </c>
      <c r="M7" s="60">
        <v>280.80556936847341</v>
      </c>
      <c r="N7" s="60">
        <v>298.22144288570001</v>
      </c>
      <c r="O7" s="8"/>
      <c r="P7" s="8"/>
      <c r="Q7" s="8"/>
      <c r="R7" s="8"/>
      <c r="S7" s="8"/>
    </row>
    <row r="8" spans="1:19" s="2" customFormat="1" x14ac:dyDescent="0.25">
      <c r="A8" s="26"/>
      <c r="B8" s="61" t="s">
        <v>98</v>
      </c>
      <c r="C8" s="47">
        <v>7.0028758221965708</v>
      </c>
      <c r="D8" s="47">
        <v>10.15557616508231</v>
      </c>
      <c r="E8" s="47">
        <v>7.9359040061290314</v>
      </c>
      <c r="F8" s="47">
        <v>8.3464088677430777</v>
      </c>
      <c r="G8" s="47">
        <v>10.98193615703153</v>
      </c>
      <c r="H8" s="47">
        <v>17.800780587137282</v>
      </c>
      <c r="I8" s="47">
        <v>21.578845149095525</v>
      </c>
      <c r="J8" s="47">
        <v>20.13528518371983</v>
      </c>
      <c r="K8" s="47">
        <v>20.765081397830684</v>
      </c>
      <c r="L8" s="47">
        <v>48.733741212640311</v>
      </c>
      <c r="M8" s="47">
        <v>88.250173907544422</v>
      </c>
      <c r="N8" s="47">
        <v>77.1354407571</v>
      </c>
      <c r="O8" s="8"/>
      <c r="P8" s="8"/>
      <c r="Q8" s="8"/>
      <c r="R8" s="8"/>
      <c r="S8" s="8"/>
    </row>
    <row r="9" spans="1:19" x14ac:dyDescent="0.25">
      <c r="A9" s="20"/>
      <c r="B9" s="51"/>
      <c r="C9" s="20"/>
      <c r="D9" s="20"/>
      <c r="E9" s="20"/>
      <c r="F9" s="20"/>
      <c r="G9" s="20"/>
      <c r="H9" s="25"/>
      <c r="I9" s="25"/>
      <c r="J9" s="25"/>
      <c r="K9" s="25"/>
      <c r="L9" s="25"/>
      <c r="M9" s="25"/>
      <c r="N9" s="52"/>
    </row>
    <row r="10" spans="1:19" x14ac:dyDescent="0.25">
      <c r="A10" s="20"/>
      <c r="B10" s="51"/>
      <c r="C10" s="20"/>
      <c r="D10" s="20"/>
      <c r="E10" s="20"/>
      <c r="F10" s="20"/>
      <c r="G10" s="20"/>
      <c r="H10" s="25"/>
      <c r="I10" s="25"/>
      <c r="J10" s="25"/>
      <c r="K10" s="25"/>
      <c r="L10" s="25"/>
      <c r="M10" s="25"/>
      <c r="N10" s="52"/>
    </row>
    <row r="11" spans="1:19" x14ac:dyDescent="0.25">
      <c r="A11" s="20"/>
      <c r="B11" s="51"/>
      <c r="C11" s="20"/>
      <c r="D11" s="20"/>
      <c r="E11" s="20"/>
      <c r="F11" s="20"/>
      <c r="G11" s="20"/>
      <c r="H11" s="25"/>
      <c r="I11" s="25"/>
      <c r="J11" s="25"/>
      <c r="K11" s="25"/>
      <c r="L11" s="25"/>
      <c r="M11" s="25"/>
      <c r="N11" s="52"/>
    </row>
    <row r="12" spans="1:19" x14ac:dyDescent="0.25">
      <c r="A12" s="20"/>
      <c r="B12" s="51"/>
      <c r="C12" s="20"/>
      <c r="D12" s="20"/>
      <c r="E12" s="20"/>
      <c r="F12" s="20"/>
      <c r="G12" s="20"/>
      <c r="H12" s="25"/>
      <c r="I12" s="25"/>
      <c r="J12" s="25"/>
      <c r="K12" s="25"/>
      <c r="L12" s="25"/>
      <c r="M12" s="25"/>
      <c r="N12" s="25"/>
    </row>
    <row r="13" spans="1:19" x14ac:dyDescent="0.25">
      <c r="A13" s="20"/>
      <c r="B13" s="51"/>
      <c r="C13" s="20"/>
      <c r="D13" s="20"/>
      <c r="E13" s="20"/>
      <c r="F13" s="20"/>
      <c r="G13" s="20"/>
      <c r="H13" s="25"/>
      <c r="I13" s="25"/>
      <c r="J13" s="25"/>
      <c r="K13" s="25"/>
      <c r="L13" s="25"/>
      <c r="M13" s="25"/>
      <c r="N13" s="25"/>
    </row>
    <row r="14" spans="1:19" x14ac:dyDescent="0.25">
      <c r="A14" s="20"/>
      <c r="B14" s="51"/>
      <c r="C14" s="20"/>
      <c r="D14" s="20"/>
      <c r="E14" s="20"/>
      <c r="F14" s="20"/>
      <c r="G14" s="20"/>
      <c r="H14" s="25"/>
      <c r="I14" s="25"/>
      <c r="J14" s="25"/>
      <c r="K14" s="25"/>
      <c r="L14" s="25"/>
      <c r="M14" s="25"/>
      <c r="N14" s="25"/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zoomScaleNormal="100" workbookViewId="0">
      <selection activeCell="N6" sqref="N6:N7"/>
    </sheetView>
  </sheetViews>
  <sheetFormatPr defaultColWidth="9.140625" defaultRowHeight="15" x14ac:dyDescent="0.25"/>
  <cols>
    <col min="1" max="1" width="9.140625" style="4"/>
    <col min="2" max="2" width="22.42578125" style="3" customWidth="1"/>
    <col min="3" max="7" width="6.7109375" style="4" customWidth="1"/>
    <col min="8" max="14" width="6.7109375" style="6" customWidth="1"/>
    <col min="15" max="15" width="11.7109375" style="6" customWidth="1"/>
    <col min="16" max="17" width="8.42578125" style="6" customWidth="1"/>
    <col min="18" max="19" width="9.140625" style="6" customWidth="1"/>
    <col min="20" max="16384" width="9.140625" style="4"/>
  </cols>
  <sheetData>
    <row r="1" spans="1:19" s="5" customFormat="1" x14ac:dyDescent="0.25">
      <c r="A1" s="24" t="s">
        <v>160</v>
      </c>
      <c r="B1" s="56"/>
      <c r="C1" s="57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10"/>
      <c r="P1" s="11"/>
      <c r="Q1" s="11"/>
      <c r="R1" s="11"/>
      <c r="S1" s="11"/>
    </row>
    <row r="2" spans="1:19" s="5" customFormat="1" x14ac:dyDescent="0.25">
      <c r="A2" s="25" t="s">
        <v>90</v>
      </c>
      <c r="B2" s="56"/>
      <c r="C2" s="57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10"/>
      <c r="P2" s="11"/>
      <c r="Q2" s="11"/>
      <c r="R2" s="11"/>
      <c r="S2" s="11"/>
    </row>
    <row r="3" spans="1:19" s="5" customFormat="1" x14ac:dyDescent="0.25">
      <c r="A3" s="55"/>
      <c r="B3" s="56"/>
      <c r="C3" s="57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10"/>
      <c r="P3" s="11"/>
      <c r="Q3" s="11"/>
      <c r="R3" s="11"/>
      <c r="S3" s="11"/>
    </row>
    <row r="4" spans="1:19" s="5" customFormat="1" x14ac:dyDescent="0.25">
      <c r="A4" s="55"/>
      <c r="B4" s="48"/>
      <c r="C4" s="27">
        <v>2019</v>
      </c>
      <c r="D4" s="27">
        <v>2020</v>
      </c>
      <c r="E4" s="27"/>
      <c r="F4" s="27"/>
      <c r="G4" s="27"/>
      <c r="H4" s="27">
        <v>2021</v>
      </c>
      <c r="I4" s="27"/>
      <c r="J4" s="27"/>
      <c r="K4" s="27"/>
      <c r="L4" s="27">
        <v>2022</v>
      </c>
      <c r="M4" s="27"/>
      <c r="N4" s="27"/>
      <c r="O4" s="10"/>
      <c r="P4" s="11"/>
      <c r="Q4" s="11"/>
      <c r="R4" s="11"/>
      <c r="S4" s="11"/>
    </row>
    <row r="5" spans="1:19" s="5" customFormat="1" x14ac:dyDescent="0.25">
      <c r="A5" s="55"/>
      <c r="B5" s="53"/>
      <c r="C5" s="30" t="s">
        <v>25</v>
      </c>
      <c r="D5" s="30" t="s">
        <v>170</v>
      </c>
      <c r="E5" s="30" t="s">
        <v>171</v>
      </c>
      <c r="F5" s="30" t="s">
        <v>169</v>
      </c>
      <c r="G5" s="30" t="s">
        <v>25</v>
      </c>
      <c r="H5" s="30" t="s">
        <v>170</v>
      </c>
      <c r="I5" s="30" t="s">
        <v>171</v>
      </c>
      <c r="J5" s="30" t="s">
        <v>169</v>
      </c>
      <c r="K5" s="30" t="s">
        <v>25</v>
      </c>
      <c r="L5" s="30" t="s">
        <v>170</v>
      </c>
      <c r="M5" s="30" t="s">
        <v>171</v>
      </c>
      <c r="N5" s="30" t="s">
        <v>169</v>
      </c>
      <c r="O5" s="10"/>
      <c r="P5" s="11"/>
      <c r="Q5" s="11"/>
      <c r="R5" s="11"/>
      <c r="S5" s="11"/>
    </row>
    <row r="6" spans="1:19" s="2" customFormat="1" ht="26.25" x14ac:dyDescent="0.25">
      <c r="A6" s="26"/>
      <c r="B6" s="59" t="s">
        <v>26</v>
      </c>
      <c r="C6" s="60">
        <v>92.167522367823949</v>
      </c>
      <c r="D6" s="60">
        <v>80.923025451222799</v>
      </c>
      <c r="E6" s="60">
        <v>79.548020792540768</v>
      </c>
      <c r="F6" s="60">
        <v>75.657425601015703</v>
      </c>
      <c r="G6" s="60">
        <v>88.37756799105145</v>
      </c>
      <c r="H6" s="60">
        <v>90.495563535694941</v>
      </c>
      <c r="I6" s="60">
        <v>92.830401722367981</v>
      </c>
      <c r="J6" s="60">
        <v>92.136517124213299</v>
      </c>
      <c r="K6" s="60">
        <v>98.169907612293358</v>
      </c>
      <c r="L6" s="60">
        <v>84.356468999919144</v>
      </c>
      <c r="M6" s="60">
        <v>69.946211227819731</v>
      </c>
      <c r="N6" s="60">
        <v>64.633085916360614</v>
      </c>
      <c r="O6" s="8"/>
      <c r="P6" s="8"/>
      <c r="Q6" s="8"/>
      <c r="R6" s="8"/>
      <c r="S6" s="8"/>
    </row>
    <row r="7" spans="1:19" s="2" customFormat="1" ht="26.25" x14ac:dyDescent="0.25">
      <c r="A7" s="26"/>
      <c r="B7" s="61" t="s">
        <v>27</v>
      </c>
      <c r="C7" s="47">
        <v>301.09867764739812</v>
      </c>
      <c r="D7" s="47">
        <v>284.94835252070277</v>
      </c>
      <c r="E7" s="47">
        <v>291.61325214860648</v>
      </c>
      <c r="F7" s="47">
        <v>273.6437313056594</v>
      </c>
      <c r="G7" s="47">
        <v>263.022180316711</v>
      </c>
      <c r="H7" s="47">
        <v>260.92996808450863</v>
      </c>
      <c r="I7" s="47">
        <v>257.73476763134835</v>
      </c>
      <c r="J7" s="47">
        <v>256.30229317499709</v>
      </c>
      <c r="K7" s="47">
        <v>248.13885655252895</v>
      </c>
      <c r="L7" s="47">
        <v>210.16893920394639</v>
      </c>
      <c r="M7" s="47">
        <v>210.49493256549843</v>
      </c>
      <c r="N7" s="47">
        <v>199.20423976365149</v>
      </c>
      <c r="O7" s="8"/>
      <c r="P7" s="8"/>
      <c r="Q7" s="8"/>
      <c r="R7" s="8"/>
      <c r="S7" s="8"/>
    </row>
    <row r="8" spans="1:19" x14ac:dyDescent="0.25">
      <c r="A8" s="20"/>
      <c r="B8" s="51"/>
      <c r="C8" s="20"/>
      <c r="D8" s="20"/>
      <c r="E8" s="20"/>
      <c r="F8" s="20"/>
      <c r="G8" s="20"/>
      <c r="H8" s="25"/>
      <c r="I8" s="25"/>
      <c r="J8" s="25"/>
      <c r="K8" s="25"/>
      <c r="L8" s="25"/>
      <c r="M8" s="25"/>
      <c r="N8" s="52"/>
    </row>
    <row r="9" spans="1:19" x14ac:dyDescent="0.25">
      <c r="A9" s="20"/>
      <c r="B9" s="51"/>
      <c r="C9" s="20"/>
      <c r="D9" s="20"/>
      <c r="E9" s="20"/>
      <c r="F9" s="20"/>
      <c r="G9" s="20"/>
      <c r="H9" s="25"/>
      <c r="I9" s="25"/>
      <c r="J9" s="25"/>
      <c r="K9" s="25"/>
      <c r="L9" s="25"/>
      <c r="M9" s="25"/>
      <c r="N9" s="52"/>
    </row>
    <row r="10" spans="1:19" x14ac:dyDescent="0.25">
      <c r="A10" s="20"/>
      <c r="B10" s="51"/>
      <c r="C10" s="20"/>
      <c r="D10" s="20"/>
      <c r="E10" s="20"/>
      <c r="F10" s="20"/>
      <c r="G10" s="20"/>
      <c r="H10" s="25"/>
      <c r="I10" s="25"/>
      <c r="J10" s="25"/>
      <c r="K10" s="25"/>
      <c r="L10" s="25"/>
      <c r="M10" s="25"/>
      <c r="N10" s="52"/>
    </row>
    <row r="11" spans="1:19" x14ac:dyDescent="0.25">
      <c r="A11" s="20"/>
      <c r="B11" s="51"/>
      <c r="C11" s="20"/>
      <c r="D11" s="20"/>
      <c r="E11" s="20"/>
      <c r="F11" s="20"/>
      <c r="G11" s="20"/>
      <c r="H11" s="25"/>
      <c r="I11" s="25"/>
      <c r="J11" s="25"/>
      <c r="K11" s="25"/>
      <c r="L11" s="25"/>
      <c r="M11" s="25"/>
      <c r="N11" s="25"/>
    </row>
    <row r="12" spans="1:19" x14ac:dyDescent="0.25">
      <c r="A12" s="20"/>
      <c r="B12" s="51"/>
      <c r="C12" s="20"/>
      <c r="D12" s="20"/>
      <c r="E12" s="20"/>
      <c r="F12" s="20"/>
      <c r="G12" s="20"/>
      <c r="H12" s="25"/>
      <c r="I12" s="25"/>
      <c r="J12" s="25"/>
      <c r="K12" s="25"/>
      <c r="L12" s="25"/>
      <c r="M12" s="25"/>
      <c r="N12" s="25"/>
    </row>
    <row r="13" spans="1:19" x14ac:dyDescent="0.25">
      <c r="A13" s="20"/>
      <c r="B13" s="51"/>
      <c r="C13" s="20"/>
      <c r="D13" s="20"/>
      <c r="E13" s="20"/>
      <c r="F13" s="20"/>
      <c r="G13" s="20"/>
      <c r="H13" s="25"/>
      <c r="I13" s="25"/>
      <c r="J13" s="25"/>
      <c r="K13" s="25"/>
      <c r="L13" s="25"/>
      <c r="M13" s="25"/>
      <c r="N13" s="25"/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opLeftCell="C1" zoomScaleNormal="100" workbookViewId="0">
      <selection activeCell="N18" sqref="N18"/>
    </sheetView>
  </sheetViews>
  <sheetFormatPr defaultColWidth="8.85546875" defaultRowHeight="15" x14ac:dyDescent="0.25"/>
  <cols>
    <col min="1" max="1" width="8.85546875" style="4"/>
    <col min="2" max="2" width="34.28515625" style="4" customWidth="1"/>
    <col min="3" max="14" width="7.42578125" style="4" customWidth="1"/>
    <col min="15" max="15" width="4.85546875" style="4" customWidth="1"/>
    <col min="16" max="16384" width="8.85546875" style="4"/>
  </cols>
  <sheetData>
    <row r="1" spans="1:17" x14ac:dyDescent="0.25">
      <c r="A1" s="24" t="s">
        <v>161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7" x14ac:dyDescent="0.25">
      <c r="A2" s="65" t="s">
        <v>121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7" x14ac:dyDescent="0.25">
      <c r="A3" s="25" t="s">
        <v>90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7" x14ac:dyDescent="0.25">
      <c r="A4" s="25"/>
      <c r="B4" s="43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7" x14ac:dyDescent="0.25">
      <c r="A5" s="25"/>
      <c r="B5" s="35"/>
      <c r="C5" s="27">
        <v>2019</v>
      </c>
      <c r="D5" s="27">
        <v>2020</v>
      </c>
      <c r="E5" s="27"/>
      <c r="F5" s="27"/>
      <c r="G5" s="27"/>
      <c r="H5" s="27">
        <v>2021</v>
      </c>
      <c r="I5" s="27"/>
      <c r="J5" s="27"/>
      <c r="K5" s="27"/>
      <c r="L5" s="27">
        <v>2022</v>
      </c>
      <c r="M5" s="27"/>
      <c r="N5" s="27"/>
    </row>
    <row r="6" spans="1:17" x14ac:dyDescent="0.25">
      <c r="A6" s="25"/>
      <c r="B6" s="62" t="s">
        <v>59</v>
      </c>
      <c r="C6" s="30" t="s">
        <v>25</v>
      </c>
      <c r="D6" s="30" t="s">
        <v>170</v>
      </c>
      <c r="E6" s="30" t="s">
        <v>171</v>
      </c>
      <c r="F6" s="30" t="s">
        <v>169</v>
      </c>
      <c r="G6" s="30" t="s">
        <v>25</v>
      </c>
      <c r="H6" s="30" t="s">
        <v>170</v>
      </c>
      <c r="I6" s="30" t="s">
        <v>171</v>
      </c>
      <c r="J6" s="30" t="s">
        <v>169</v>
      </c>
      <c r="K6" s="30" t="s">
        <v>25</v>
      </c>
      <c r="L6" s="30" t="s">
        <v>170</v>
      </c>
      <c r="M6" s="30" t="s">
        <v>171</v>
      </c>
      <c r="N6" s="30" t="s">
        <v>169</v>
      </c>
      <c r="O6" s="15"/>
      <c r="P6" s="14"/>
      <c r="Q6" s="14"/>
    </row>
    <row r="7" spans="1:17" x14ac:dyDescent="0.25">
      <c r="A7" s="25"/>
      <c r="B7" s="38" t="s">
        <v>20</v>
      </c>
      <c r="C7" s="50">
        <v>31.170838065615001</v>
      </c>
      <c r="D7" s="50">
        <v>28.579938064467594</v>
      </c>
      <c r="E7" s="50">
        <v>28.259506922688001</v>
      </c>
      <c r="F7" s="50">
        <v>35.074565835535999</v>
      </c>
      <c r="G7" s="50">
        <v>66.223930876948373</v>
      </c>
      <c r="H7" s="50">
        <v>53.128611987654999</v>
      </c>
      <c r="I7" s="50">
        <v>50.763859754050003</v>
      </c>
      <c r="J7" s="50">
        <v>53.704157929044001</v>
      </c>
      <c r="K7" s="50">
        <v>81.445715598356998</v>
      </c>
      <c r="L7" s="50">
        <v>65.103582584188004</v>
      </c>
      <c r="M7" s="50">
        <v>51.081004336183</v>
      </c>
      <c r="N7" s="50">
        <v>52.82793014758149</v>
      </c>
      <c r="O7" s="1"/>
      <c r="P7" s="12"/>
      <c r="Q7" s="13"/>
    </row>
    <row r="8" spans="1:17" x14ac:dyDescent="0.25">
      <c r="A8" s="25"/>
      <c r="B8" s="35" t="s">
        <v>69</v>
      </c>
      <c r="C8" s="50">
        <v>28.615829524959999</v>
      </c>
      <c r="D8" s="50">
        <v>29.623146239440008</v>
      </c>
      <c r="E8" s="50">
        <v>28.915913828040001</v>
      </c>
      <c r="F8" s="50">
        <v>28.39707734764</v>
      </c>
      <c r="G8" s="50">
        <v>31.171130538140005</v>
      </c>
      <c r="H8" s="50">
        <v>31.366326516880001</v>
      </c>
      <c r="I8" s="50">
        <v>30.095075515289999</v>
      </c>
      <c r="J8" s="50">
        <v>27.509382699260001</v>
      </c>
      <c r="K8" s="50">
        <v>28.962702952695</v>
      </c>
      <c r="L8" s="50">
        <v>34.835383506580001</v>
      </c>
      <c r="M8" s="50">
        <v>37.137794603060001</v>
      </c>
      <c r="N8" s="50">
        <v>32.137409048899997</v>
      </c>
      <c r="O8" s="1"/>
      <c r="P8" s="12"/>
      <c r="Q8" s="13"/>
    </row>
    <row r="9" spans="1:17" x14ac:dyDescent="0.25">
      <c r="A9" s="25"/>
      <c r="B9" s="35" t="s">
        <v>17</v>
      </c>
      <c r="C9" s="50">
        <v>39.166778335879997</v>
      </c>
      <c r="D9" s="50">
        <v>47.921031377710008</v>
      </c>
      <c r="E9" s="50">
        <v>52.223929244620003</v>
      </c>
      <c r="F9" s="50">
        <v>60.735891619500002</v>
      </c>
      <c r="G9" s="50">
        <v>70.089127921860012</v>
      </c>
      <c r="H9" s="50">
        <v>74.4833055247</v>
      </c>
      <c r="I9" s="50">
        <v>75.831218998769998</v>
      </c>
      <c r="J9" s="50">
        <v>79.58911791557</v>
      </c>
      <c r="K9" s="50">
        <v>82.466302240679994</v>
      </c>
      <c r="L9" s="50">
        <v>68.045530473550002</v>
      </c>
      <c r="M9" s="50">
        <v>71.691656733569999</v>
      </c>
      <c r="N9" s="50">
        <v>70.766352381880012</v>
      </c>
      <c r="O9" s="1"/>
      <c r="P9" s="12"/>
      <c r="Q9" s="13"/>
    </row>
    <row r="10" spans="1:17" x14ac:dyDescent="0.25">
      <c r="A10" s="25"/>
      <c r="B10" s="35" t="s">
        <v>18</v>
      </c>
      <c r="C10" s="50">
        <v>2.66364523268</v>
      </c>
      <c r="D10" s="50">
        <v>2.7597914689400005</v>
      </c>
      <c r="E10" s="50">
        <v>3.3165608416299999</v>
      </c>
      <c r="F10" s="50">
        <v>4.0392517685199998</v>
      </c>
      <c r="G10" s="50">
        <v>4.8876863597199991</v>
      </c>
      <c r="H10" s="50">
        <v>6.7396048760999996</v>
      </c>
      <c r="I10" s="50">
        <v>6.7772148556299996</v>
      </c>
      <c r="J10" s="50">
        <v>6.58333677231</v>
      </c>
      <c r="K10" s="50">
        <v>6.64157174169</v>
      </c>
      <c r="L10" s="50">
        <v>5.9819112520099997</v>
      </c>
      <c r="M10" s="50">
        <v>4.51274857741</v>
      </c>
      <c r="N10" s="50">
        <v>2.7574301203399996</v>
      </c>
      <c r="O10" s="1"/>
      <c r="P10" s="12"/>
      <c r="Q10" s="13"/>
    </row>
    <row r="11" spans="1:17" x14ac:dyDescent="0.25">
      <c r="A11" s="25"/>
      <c r="B11" s="35" t="s">
        <v>58</v>
      </c>
      <c r="C11" s="50">
        <v>33.89362885293</v>
      </c>
      <c r="D11" s="50">
        <v>37.36202283464997</v>
      </c>
      <c r="E11" s="50">
        <v>47.979624348489999</v>
      </c>
      <c r="F11" s="50">
        <v>53.390452103080001</v>
      </c>
      <c r="G11" s="50">
        <v>63.790154074550003</v>
      </c>
      <c r="H11" s="50">
        <v>73.616759415060002</v>
      </c>
      <c r="I11" s="50">
        <v>87.288306452620006</v>
      </c>
      <c r="J11" s="50">
        <v>102.06592636832001</v>
      </c>
      <c r="K11" s="50">
        <v>116.39879051638</v>
      </c>
      <c r="L11" s="50">
        <v>104.20428680672001</v>
      </c>
      <c r="M11" s="50">
        <v>97.328466510859997</v>
      </c>
      <c r="N11" s="50">
        <v>82.359529371330012</v>
      </c>
      <c r="O11" s="16"/>
      <c r="P11" s="12"/>
      <c r="Q11" s="13"/>
    </row>
    <row r="12" spans="1:17" x14ac:dyDescent="0.25">
      <c r="A12" s="25"/>
      <c r="B12" s="35" t="s">
        <v>57</v>
      </c>
      <c r="C12" s="50">
        <v>6.9534659554499996</v>
      </c>
      <c r="D12" s="50">
        <v>7.8595846786800028</v>
      </c>
      <c r="E12" s="50">
        <v>10.341522232200001</v>
      </c>
      <c r="F12" s="50">
        <v>12.280421627200001</v>
      </c>
      <c r="G12" s="50">
        <v>13.343047665260004</v>
      </c>
      <c r="H12" s="50">
        <v>15.407819095620001</v>
      </c>
      <c r="I12" s="50">
        <v>17.371678492819999</v>
      </c>
      <c r="J12" s="50">
        <v>19.891280122440001</v>
      </c>
      <c r="K12" s="50">
        <v>21.07782217638</v>
      </c>
      <c r="L12" s="50">
        <v>17.915806777739999</v>
      </c>
      <c r="M12" s="50">
        <v>16.891454103969998</v>
      </c>
      <c r="N12" s="50">
        <v>13.23138944746</v>
      </c>
      <c r="O12" s="16"/>
      <c r="P12" s="12"/>
      <c r="Q12" s="13"/>
    </row>
    <row r="13" spans="1:17" x14ac:dyDescent="0.25">
      <c r="A13" s="25"/>
      <c r="B13" s="35" t="s">
        <v>19</v>
      </c>
      <c r="C13" s="50">
        <v>4.4409861819499996</v>
      </c>
      <c r="D13" s="50">
        <v>6.195485361270002</v>
      </c>
      <c r="E13" s="50">
        <v>10.566307204039999</v>
      </c>
      <c r="F13" s="50">
        <v>16.420103698409999</v>
      </c>
      <c r="G13" s="50">
        <v>24.13273954524</v>
      </c>
      <c r="H13" s="50">
        <v>38.0673325988</v>
      </c>
      <c r="I13" s="50">
        <v>41.370670295410001</v>
      </c>
      <c r="J13" s="50">
        <v>44.090108369159999</v>
      </c>
      <c r="K13" s="50">
        <v>49.595251817565</v>
      </c>
      <c r="L13" s="50">
        <v>45.472745615874999</v>
      </c>
      <c r="M13" s="50">
        <v>22.402937791100001</v>
      </c>
      <c r="N13" s="50">
        <v>23.319819772510002</v>
      </c>
      <c r="O13" s="16"/>
      <c r="P13" s="12"/>
      <c r="Q13" s="13"/>
    </row>
    <row r="14" spans="1:17" x14ac:dyDescent="0.25">
      <c r="A14" s="25"/>
      <c r="B14" s="35" t="s">
        <v>68</v>
      </c>
      <c r="C14" s="50">
        <v>1.1094408064199999</v>
      </c>
      <c r="D14" s="50">
        <v>1.4814630453599993</v>
      </c>
      <c r="E14" s="50">
        <v>2.2595270478800003</v>
      </c>
      <c r="F14" s="50">
        <v>3.8240403507600007</v>
      </c>
      <c r="G14" s="50">
        <v>8.9341311677500013</v>
      </c>
      <c r="H14" s="50">
        <v>13.02301007072</v>
      </c>
      <c r="I14" s="50">
        <v>17.856863328959999</v>
      </c>
      <c r="J14" s="50">
        <v>19.251515772129999</v>
      </c>
      <c r="K14" s="50">
        <v>19.654457973100001</v>
      </c>
      <c r="L14" s="50">
        <v>16.610487499857999</v>
      </c>
      <c r="M14" s="50">
        <v>9.5742100684399993</v>
      </c>
      <c r="N14" s="50">
        <v>9.1694835928600007</v>
      </c>
      <c r="O14" s="16"/>
      <c r="P14" s="12"/>
      <c r="Q14" s="13"/>
    </row>
    <row r="15" spans="1:17" x14ac:dyDescent="0.25">
      <c r="A15" s="25"/>
      <c r="B15" s="35" t="s">
        <v>56</v>
      </c>
      <c r="C15" s="50">
        <v>44.156597740789998</v>
      </c>
      <c r="D15" s="50">
        <v>49.106242797910006</v>
      </c>
      <c r="E15" s="50">
        <v>53.096037996829999</v>
      </c>
      <c r="F15" s="50">
        <v>59.561827041539999</v>
      </c>
      <c r="G15" s="50">
        <v>75.215521904330004</v>
      </c>
      <c r="H15" s="50">
        <v>89.136867442259998</v>
      </c>
      <c r="I15" s="50">
        <v>94.056369742379999</v>
      </c>
      <c r="J15" s="50">
        <v>95.558602717490004</v>
      </c>
      <c r="K15" s="50">
        <v>109.24904666640001</v>
      </c>
      <c r="L15" s="50">
        <v>97.979611096819994</v>
      </c>
      <c r="M15" s="50">
        <v>89.796326859160004</v>
      </c>
      <c r="N15" s="50">
        <v>82.451477274440009</v>
      </c>
      <c r="O15" s="16"/>
      <c r="P15" s="12"/>
      <c r="Q15" s="13"/>
    </row>
    <row r="16" spans="1:17" x14ac:dyDescent="0.25">
      <c r="A16" s="25"/>
      <c r="B16" s="38" t="s">
        <v>55</v>
      </c>
      <c r="C16" s="50">
        <v>5.0505936686100004</v>
      </c>
      <c r="D16" s="50">
        <v>6.6311469878299985</v>
      </c>
      <c r="E16" s="50">
        <v>8.9286925988999997</v>
      </c>
      <c r="F16" s="50">
        <v>11.73678410956</v>
      </c>
      <c r="G16" s="50">
        <v>17.656831982179998</v>
      </c>
      <c r="H16" s="50">
        <v>23.03457795489</v>
      </c>
      <c r="I16" s="50">
        <v>32.000317859440003</v>
      </c>
      <c r="J16" s="50">
        <v>33.755410658119999</v>
      </c>
      <c r="K16" s="50">
        <v>29.314260547140002</v>
      </c>
      <c r="L16" s="50">
        <v>31.84372436073</v>
      </c>
      <c r="M16" s="50">
        <v>20.58913944383</v>
      </c>
      <c r="N16" s="50">
        <v>21.0871094556</v>
      </c>
      <c r="O16" s="16"/>
      <c r="P16" s="12"/>
      <c r="Q16" s="13"/>
    </row>
    <row r="17" spans="1:17" x14ac:dyDescent="0.25">
      <c r="A17" s="25"/>
      <c r="B17" s="38" t="s">
        <v>122</v>
      </c>
      <c r="C17" s="50">
        <v>4.3798999620000112E-2</v>
      </c>
      <c r="D17" s="50">
        <v>5.6651608670000853E-2</v>
      </c>
      <c r="E17" s="50">
        <v>5.5578207019999937E-2</v>
      </c>
      <c r="F17" s="50">
        <v>9.1337537879999431E-2</v>
      </c>
      <c r="G17" s="50">
        <v>0.17650701058000001</v>
      </c>
      <c r="H17" s="50">
        <v>0.10551720336000001</v>
      </c>
      <c r="I17" s="50">
        <v>0.12525207548</v>
      </c>
      <c r="J17" s="50">
        <v>0.14426495645000001</v>
      </c>
      <c r="K17" s="50">
        <v>6.3600350289899996</v>
      </c>
      <c r="L17" s="50">
        <v>5.4694815925100002</v>
      </c>
      <c r="M17" s="50">
        <v>4.6754899143099999</v>
      </c>
      <c r="N17" s="50">
        <v>4.4191604561899993</v>
      </c>
      <c r="O17" s="1"/>
      <c r="P17" s="12"/>
      <c r="Q17" s="13"/>
    </row>
    <row r="18" spans="1:17" x14ac:dyDescent="0.25">
      <c r="A18" s="25"/>
      <c r="B18" s="41" t="s">
        <v>54</v>
      </c>
      <c r="C18" s="42">
        <f t="shared" ref="C18:N18" si="0">SUM(C7:C17)</f>
        <v>197.26560336490499</v>
      </c>
      <c r="D18" s="42">
        <f t="shared" si="0"/>
        <v>217.57650446492755</v>
      </c>
      <c r="E18" s="42">
        <f t="shared" si="0"/>
        <v>245.94320047233799</v>
      </c>
      <c r="F18" s="42">
        <f t="shared" si="0"/>
        <v>285.55175303962602</v>
      </c>
      <c r="G18" s="42">
        <f t="shared" si="0"/>
        <v>375.62080904655841</v>
      </c>
      <c r="H18" s="42">
        <f t="shared" si="0"/>
        <v>418.10973268604494</v>
      </c>
      <c r="I18" s="42">
        <f t="shared" si="0"/>
        <v>453.53682737085006</v>
      </c>
      <c r="J18" s="42">
        <f t="shared" si="0"/>
        <v>482.14310428029398</v>
      </c>
      <c r="K18" s="42">
        <f t="shared" si="0"/>
        <v>551.16595725937691</v>
      </c>
      <c r="L18" s="42">
        <f t="shared" si="0"/>
        <v>493.462551566581</v>
      </c>
      <c r="M18" s="42">
        <f t="shared" si="0"/>
        <v>425.68122894189293</v>
      </c>
      <c r="N18" s="42">
        <f t="shared" si="0"/>
        <v>394.52709106909151</v>
      </c>
      <c r="O18" s="17"/>
      <c r="P18" s="12"/>
      <c r="Q18" s="13"/>
    </row>
    <row r="19" spans="1:17" x14ac:dyDescent="0.25">
      <c r="A19" s="25"/>
      <c r="B19" s="63" t="s">
        <v>59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7" x14ac:dyDescent="0.25">
      <c r="A20" s="25"/>
      <c r="B20" s="41" t="s">
        <v>20</v>
      </c>
      <c r="C20" s="44">
        <f t="shared" ref="C20:N20" si="1">C7</f>
        <v>31.170838065615001</v>
      </c>
      <c r="D20" s="44">
        <f t="shared" si="1"/>
        <v>28.579938064467594</v>
      </c>
      <c r="E20" s="44">
        <f t="shared" si="1"/>
        <v>28.259506922688001</v>
      </c>
      <c r="F20" s="44">
        <f t="shared" si="1"/>
        <v>35.074565835535999</v>
      </c>
      <c r="G20" s="44">
        <f t="shared" si="1"/>
        <v>66.223930876948373</v>
      </c>
      <c r="H20" s="44">
        <f t="shared" si="1"/>
        <v>53.128611987654999</v>
      </c>
      <c r="I20" s="44">
        <f t="shared" si="1"/>
        <v>50.763859754050003</v>
      </c>
      <c r="J20" s="44">
        <f t="shared" si="1"/>
        <v>53.704157929044001</v>
      </c>
      <c r="K20" s="44">
        <f t="shared" si="1"/>
        <v>81.445715598356998</v>
      </c>
      <c r="L20" s="44">
        <f t="shared" si="1"/>
        <v>65.103582584188004</v>
      </c>
      <c r="M20" s="44">
        <f t="shared" si="1"/>
        <v>51.081004336183</v>
      </c>
      <c r="N20" s="44">
        <f t="shared" si="1"/>
        <v>52.82793014758149</v>
      </c>
    </row>
    <row r="21" spans="1:17" x14ac:dyDescent="0.25">
      <c r="A21" s="25"/>
      <c r="B21" s="41" t="s">
        <v>69</v>
      </c>
      <c r="C21" s="44">
        <f t="shared" ref="C21:N21" si="2">C8</f>
        <v>28.615829524959999</v>
      </c>
      <c r="D21" s="44">
        <f t="shared" si="2"/>
        <v>29.623146239440008</v>
      </c>
      <c r="E21" s="44">
        <f t="shared" si="2"/>
        <v>28.915913828040001</v>
      </c>
      <c r="F21" s="44">
        <f t="shared" si="2"/>
        <v>28.39707734764</v>
      </c>
      <c r="G21" s="44">
        <f t="shared" si="2"/>
        <v>31.171130538140005</v>
      </c>
      <c r="H21" s="44">
        <f t="shared" si="2"/>
        <v>31.366326516880001</v>
      </c>
      <c r="I21" s="44">
        <f t="shared" si="2"/>
        <v>30.095075515289999</v>
      </c>
      <c r="J21" s="44">
        <f t="shared" si="2"/>
        <v>27.509382699260001</v>
      </c>
      <c r="K21" s="44">
        <f t="shared" si="2"/>
        <v>28.962702952695</v>
      </c>
      <c r="L21" s="44">
        <f t="shared" si="2"/>
        <v>34.835383506580001</v>
      </c>
      <c r="M21" s="44">
        <f t="shared" si="2"/>
        <v>37.137794603060001</v>
      </c>
      <c r="N21" s="44">
        <f t="shared" si="2"/>
        <v>32.137409048899997</v>
      </c>
    </row>
    <row r="22" spans="1:17" x14ac:dyDescent="0.25">
      <c r="A22" s="25"/>
      <c r="B22" s="41" t="s">
        <v>17</v>
      </c>
      <c r="C22" s="44">
        <f t="shared" ref="C22:N22" si="3">C9</f>
        <v>39.166778335879997</v>
      </c>
      <c r="D22" s="44">
        <f t="shared" si="3"/>
        <v>47.921031377710008</v>
      </c>
      <c r="E22" s="44">
        <f t="shared" si="3"/>
        <v>52.223929244620003</v>
      </c>
      <c r="F22" s="44">
        <f t="shared" si="3"/>
        <v>60.735891619500002</v>
      </c>
      <c r="G22" s="44">
        <f t="shared" si="3"/>
        <v>70.089127921860012</v>
      </c>
      <c r="H22" s="44">
        <f t="shared" si="3"/>
        <v>74.4833055247</v>
      </c>
      <c r="I22" s="44">
        <f t="shared" si="3"/>
        <v>75.831218998769998</v>
      </c>
      <c r="J22" s="44">
        <f t="shared" si="3"/>
        <v>79.58911791557</v>
      </c>
      <c r="K22" s="44">
        <f t="shared" si="3"/>
        <v>82.466302240679994</v>
      </c>
      <c r="L22" s="44">
        <f t="shared" si="3"/>
        <v>68.045530473550002</v>
      </c>
      <c r="M22" s="44">
        <f t="shared" si="3"/>
        <v>71.691656733569999</v>
      </c>
      <c r="N22" s="44">
        <f t="shared" si="3"/>
        <v>70.766352381880012</v>
      </c>
    </row>
    <row r="23" spans="1:17" x14ac:dyDescent="0.25">
      <c r="A23" s="25"/>
      <c r="B23" s="41" t="s">
        <v>65</v>
      </c>
      <c r="C23" s="44">
        <f t="shared" ref="C23:N23" si="4">C10</f>
        <v>2.66364523268</v>
      </c>
      <c r="D23" s="44">
        <f t="shared" si="4"/>
        <v>2.7597914689400005</v>
      </c>
      <c r="E23" s="44">
        <f t="shared" si="4"/>
        <v>3.3165608416299999</v>
      </c>
      <c r="F23" s="44">
        <f t="shared" si="4"/>
        <v>4.0392517685199998</v>
      </c>
      <c r="G23" s="44">
        <f t="shared" si="4"/>
        <v>4.8876863597199991</v>
      </c>
      <c r="H23" s="44">
        <f t="shared" si="4"/>
        <v>6.7396048760999996</v>
      </c>
      <c r="I23" s="44">
        <f t="shared" si="4"/>
        <v>6.7772148556299996</v>
      </c>
      <c r="J23" s="44">
        <f t="shared" si="4"/>
        <v>6.58333677231</v>
      </c>
      <c r="K23" s="44">
        <f t="shared" si="4"/>
        <v>6.64157174169</v>
      </c>
      <c r="L23" s="44">
        <f t="shared" si="4"/>
        <v>5.9819112520099997</v>
      </c>
      <c r="M23" s="44">
        <f t="shared" si="4"/>
        <v>4.51274857741</v>
      </c>
      <c r="N23" s="44">
        <f t="shared" si="4"/>
        <v>2.7574301203399996</v>
      </c>
    </row>
    <row r="24" spans="1:17" x14ac:dyDescent="0.25">
      <c r="A24" s="25"/>
      <c r="B24" s="41" t="s">
        <v>66</v>
      </c>
      <c r="C24" s="44">
        <f t="shared" ref="C24:N24" si="5">C11+C12</f>
        <v>40.84709480838</v>
      </c>
      <c r="D24" s="44">
        <f t="shared" si="5"/>
        <v>45.221607513329971</v>
      </c>
      <c r="E24" s="44">
        <f t="shared" si="5"/>
        <v>58.321146580689998</v>
      </c>
      <c r="F24" s="44">
        <f t="shared" si="5"/>
        <v>65.670873730280007</v>
      </c>
      <c r="G24" s="44">
        <f t="shared" si="5"/>
        <v>77.133201739810005</v>
      </c>
      <c r="H24" s="44">
        <f t="shared" si="5"/>
        <v>89.024578510680001</v>
      </c>
      <c r="I24" s="44">
        <f t="shared" si="5"/>
        <v>104.65998494544</v>
      </c>
      <c r="J24" s="44">
        <f t="shared" si="5"/>
        <v>121.95720649076</v>
      </c>
      <c r="K24" s="44">
        <f t="shared" si="5"/>
        <v>137.47661269276</v>
      </c>
      <c r="L24" s="44">
        <f t="shared" si="5"/>
        <v>122.12009358446001</v>
      </c>
      <c r="M24" s="44">
        <f t="shared" si="5"/>
        <v>114.21992061482999</v>
      </c>
      <c r="N24" s="44">
        <f t="shared" si="5"/>
        <v>95.590918818790016</v>
      </c>
    </row>
    <row r="25" spans="1:17" x14ac:dyDescent="0.25">
      <c r="A25" s="25"/>
      <c r="B25" s="41" t="s">
        <v>67</v>
      </c>
      <c r="C25" s="44">
        <f t="shared" ref="C25:N25" si="6">C13</f>
        <v>4.4409861819499996</v>
      </c>
      <c r="D25" s="44">
        <f t="shared" si="6"/>
        <v>6.195485361270002</v>
      </c>
      <c r="E25" s="44">
        <f t="shared" si="6"/>
        <v>10.566307204039999</v>
      </c>
      <c r="F25" s="44">
        <f t="shared" si="6"/>
        <v>16.420103698409999</v>
      </c>
      <c r="G25" s="44">
        <f t="shared" si="6"/>
        <v>24.13273954524</v>
      </c>
      <c r="H25" s="44">
        <f t="shared" si="6"/>
        <v>38.0673325988</v>
      </c>
      <c r="I25" s="44">
        <f t="shared" si="6"/>
        <v>41.370670295410001</v>
      </c>
      <c r="J25" s="44">
        <f t="shared" si="6"/>
        <v>44.090108369159999</v>
      </c>
      <c r="K25" s="44">
        <f t="shared" si="6"/>
        <v>49.595251817565</v>
      </c>
      <c r="L25" s="44">
        <f t="shared" si="6"/>
        <v>45.472745615874999</v>
      </c>
      <c r="M25" s="44">
        <f t="shared" si="6"/>
        <v>22.402937791100001</v>
      </c>
      <c r="N25" s="44">
        <f t="shared" si="6"/>
        <v>23.319819772510002</v>
      </c>
    </row>
    <row r="26" spans="1:17" x14ac:dyDescent="0.25">
      <c r="A26" s="25"/>
      <c r="B26" s="41" t="s">
        <v>68</v>
      </c>
      <c r="C26" s="44">
        <f t="shared" ref="C26:N26" si="7">C14</f>
        <v>1.1094408064199999</v>
      </c>
      <c r="D26" s="44">
        <f t="shared" si="7"/>
        <v>1.4814630453599993</v>
      </c>
      <c r="E26" s="44">
        <f t="shared" si="7"/>
        <v>2.2595270478800003</v>
      </c>
      <c r="F26" s="44">
        <f t="shared" si="7"/>
        <v>3.8240403507600007</v>
      </c>
      <c r="G26" s="44">
        <f t="shared" si="7"/>
        <v>8.9341311677500013</v>
      </c>
      <c r="H26" s="44">
        <f t="shared" si="7"/>
        <v>13.02301007072</v>
      </c>
      <c r="I26" s="44">
        <f t="shared" si="7"/>
        <v>17.856863328959999</v>
      </c>
      <c r="J26" s="44">
        <f t="shared" si="7"/>
        <v>19.251515772129999</v>
      </c>
      <c r="K26" s="44">
        <f t="shared" si="7"/>
        <v>19.654457973100001</v>
      </c>
      <c r="L26" s="44">
        <f t="shared" si="7"/>
        <v>16.610487499857999</v>
      </c>
      <c r="M26" s="44">
        <f t="shared" si="7"/>
        <v>9.5742100684399993</v>
      </c>
      <c r="N26" s="44">
        <f t="shared" si="7"/>
        <v>9.1694835928600007</v>
      </c>
    </row>
    <row r="27" spans="1:17" x14ac:dyDescent="0.25">
      <c r="A27" s="25"/>
      <c r="B27" s="41" t="s">
        <v>70</v>
      </c>
      <c r="C27" s="44">
        <f t="shared" ref="C27:N27" si="8">C15+C16</f>
        <v>49.207191409399996</v>
      </c>
      <c r="D27" s="44">
        <f t="shared" si="8"/>
        <v>55.737389785740007</v>
      </c>
      <c r="E27" s="44">
        <f t="shared" si="8"/>
        <v>62.024730595729999</v>
      </c>
      <c r="F27" s="44">
        <f t="shared" si="8"/>
        <v>71.298611151100005</v>
      </c>
      <c r="G27" s="44">
        <f t="shared" si="8"/>
        <v>92.872353886509998</v>
      </c>
      <c r="H27" s="44">
        <f t="shared" si="8"/>
        <v>112.17144539714999</v>
      </c>
      <c r="I27" s="44">
        <f t="shared" si="8"/>
        <v>126.05668760182</v>
      </c>
      <c r="J27" s="44">
        <f t="shared" si="8"/>
        <v>129.31401337560999</v>
      </c>
      <c r="K27" s="44">
        <f t="shared" si="8"/>
        <v>138.56330721354001</v>
      </c>
      <c r="L27" s="44">
        <f t="shared" si="8"/>
        <v>129.82333545755</v>
      </c>
      <c r="M27" s="44">
        <f t="shared" si="8"/>
        <v>110.38546630299001</v>
      </c>
      <c r="N27" s="44">
        <f t="shared" si="8"/>
        <v>103.53858673004001</v>
      </c>
    </row>
    <row r="28" spans="1:17" x14ac:dyDescent="0.25">
      <c r="A28" s="25"/>
      <c r="B28" s="41" t="s">
        <v>15</v>
      </c>
      <c r="C28" s="44">
        <f t="shared" ref="C28:N28" si="9">C17</f>
        <v>4.3798999620000112E-2</v>
      </c>
      <c r="D28" s="44">
        <f t="shared" si="9"/>
        <v>5.6651608670000853E-2</v>
      </c>
      <c r="E28" s="44">
        <f t="shared" si="9"/>
        <v>5.5578207019999937E-2</v>
      </c>
      <c r="F28" s="44">
        <f t="shared" si="9"/>
        <v>9.1337537879999431E-2</v>
      </c>
      <c r="G28" s="44">
        <f t="shared" si="9"/>
        <v>0.17650701058000001</v>
      </c>
      <c r="H28" s="44">
        <f t="shared" si="9"/>
        <v>0.10551720336000001</v>
      </c>
      <c r="I28" s="44">
        <f t="shared" si="9"/>
        <v>0.12525207548</v>
      </c>
      <c r="J28" s="44">
        <f t="shared" si="9"/>
        <v>0.14426495645000001</v>
      </c>
      <c r="K28" s="44">
        <f t="shared" si="9"/>
        <v>6.3600350289899996</v>
      </c>
      <c r="L28" s="44">
        <f t="shared" si="9"/>
        <v>5.4694815925100002</v>
      </c>
      <c r="M28" s="44">
        <f t="shared" si="9"/>
        <v>4.6754899143099999</v>
      </c>
      <c r="N28" s="44">
        <f t="shared" si="9"/>
        <v>4.4191604561899993</v>
      </c>
    </row>
    <row r="29" spans="1:17" x14ac:dyDescent="0.25">
      <c r="A29" s="25"/>
      <c r="B29" s="41" t="s">
        <v>54</v>
      </c>
      <c r="C29" s="44">
        <f t="shared" ref="C29:G29" si="10">SUM(C20:C28)</f>
        <v>197.26560336490499</v>
      </c>
      <c r="D29" s="44">
        <f t="shared" si="10"/>
        <v>217.57650446492755</v>
      </c>
      <c r="E29" s="44">
        <f t="shared" si="10"/>
        <v>245.94320047233799</v>
      </c>
      <c r="F29" s="44">
        <f t="shared" si="10"/>
        <v>285.55175303962608</v>
      </c>
      <c r="G29" s="44">
        <f t="shared" si="10"/>
        <v>375.62080904655841</v>
      </c>
      <c r="H29" s="44">
        <f t="shared" ref="H29:N29" si="11">SUM(H20:H28)</f>
        <v>418.10973268604505</v>
      </c>
      <c r="I29" s="44">
        <f t="shared" si="11"/>
        <v>453.53682737084995</v>
      </c>
      <c r="J29" s="44">
        <f t="shared" si="11"/>
        <v>482.14310428029398</v>
      </c>
      <c r="K29" s="44">
        <f t="shared" si="11"/>
        <v>551.16595725937691</v>
      </c>
      <c r="L29" s="44">
        <f t="shared" si="11"/>
        <v>493.46255156658106</v>
      </c>
      <c r="M29" s="44">
        <f t="shared" si="11"/>
        <v>425.68122894189298</v>
      </c>
      <c r="N29" s="44">
        <f t="shared" si="11"/>
        <v>394.52709106909157</v>
      </c>
    </row>
    <row r="30" spans="1:17" x14ac:dyDescent="0.25">
      <c r="A30" s="25"/>
      <c r="B30" s="63" t="s">
        <v>61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7" x14ac:dyDescent="0.25">
      <c r="A31" s="25"/>
      <c r="B31" s="41" t="s">
        <v>20</v>
      </c>
      <c r="C31" s="64">
        <f t="shared" ref="C31:M40" si="12">C20/C$29*100</f>
        <v>15.801456277177071</v>
      </c>
      <c r="D31" s="64">
        <f t="shared" si="12"/>
        <v>13.135581038381176</v>
      </c>
      <c r="E31" s="64">
        <f t="shared" si="12"/>
        <v>11.490257453109152</v>
      </c>
      <c r="F31" s="64">
        <f t="shared" si="12"/>
        <v>12.283085451998151</v>
      </c>
      <c r="G31" s="64">
        <f t="shared" si="12"/>
        <v>17.630527724234756</v>
      </c>
      <c r="H31" s="64">
        <f t="shared" si="12"/>
        <v>12.706858471421617</v>
      </c>
      <c r="I31" s="64">
        <f t="shared" si="12"/>
        <v>11.19288593350352</v>
      </c>
      <c r="J31" s="64">
        <f t="shared" si="12"/>
        <v>11.138634453604688</v>
      </c>
      <c r="K31" s="64">
        <f t="shared" si="12"/>
        <v>14.776985865262521</v>
      </c>
      <c r="L31" s="64">
        <f t="shared" si="12"/>
        <v>13.193216461412435</v>
      </c>
      <c r="M31" s="64">
        <f t="shared" si="12"/>
        <v>11.999825424098214</v>
      </c>
      <c r="N31" s="64">
        <f>N20/N$29*100</f>
        <v>13.390190773573519</v>
      </c>
    </row>
    <row r="32" spans="1:17" x14ac:dyDescent="0.25">
      <c r="A32" s="25"/>
      <c r="B32" s="41" t="s">
        <v>69</v>
      </c>
      <c r="C32" s="64">
        <f t="shared" si="12"/>
        <v>14.506243884812495</v>
      </c>
      <c r="D32" s="64">
        <f t="shared" si="12"/>
        <v>13.615048330834426</v>
      </c>
      <c r="E32" s="64">
        <f t="shared" si="12"/>
        <v>11.757151152179247</v>
      </c>
      <c r="F32" s="64">
        <f t="shared" si="12"/>
        <v>9.9446342196678206</v>
      </c>
      <c r="G32" s="64">
        <f t="shared" si="12"/>
        <v>8.2985632817473451</v>
      </c>
      <c r="H32" s="64">
        <f t="shared" si="12"/>
        <v>7.5019364690160657</v>
      </c>
      <c r="I32" s="64">
        <f t="shared" si="12"/>
        <v>6.635640966523261</v>
      </c>
      <c r="J32" s="64">
        <f t="shared" si="12"/>
        <v>5.705646820423552</v>
      </c>
      <c r="K32" s="64">
        <f t="shared" si="12"/>
        <v>5.2548062105848174</v>
      </c>
      <c r="L32" s="64">
        <f t="shared" si="12"/>
        <v>7.0593773318743498</v>
      </c>
      <c r="M32" s="64">
        <f t="shared" si="12"/>
        <v>8.7243204722399081</v>
      </c>
      <c r="N32" s="64">
        <f t="shared" ref="N32:N40" si="13">N21/N$29*100</f>
        <v>8.1458053898944875</v>
      </c>
    </row>
    <row r="33" spans="1:14" x14ac:dyDescent="0.25">
      <c r="A33" s="25"/>
      <c r="B33" s="41" t="s">
        <v>17</v>
      </c>
      <c r="C33" s="64">
        <f t="shared" si="12"/>
        <v>19.854844264678359</v>
      </c>
      <c r="D33" s="64">
        <f t="shared" si="12"/>
        <v>22.024910959737699</v>
      </c>
      <c r="E33" s="64">
        <f t="shared" si="12"/>
        <v>21.234142332182017</v>
      </c>
      <c r="F33" s="64">
        <f t="shared" si="12"/>
        <v>21.269661619297313</v>
      </c>
      <c r="G33" s="64">
        <f t="shared" si="12"/>
        <v>18.659543410219435</v>
      </c>
      <c r="H33" s="64">
        <f t="shared" si="12"/>
        <v>17.8142960332925</v>
      </c>
      <c r="I33" s="64">
        <f t="shared" si="12"/>
        <v>16.719969453938962</v>
      </c>
      <c r="J33" s="64">
        <f t="shared" si="12"/>
        <v>16.507364143343807</v>
      </c>
      <c r="K33" s="64">
        <f t="shared" si="12"/>
        <v>14.962154529778338</v>
      </c>
      <c r="L33" s="64">
        <f t="shared" si="12"/>
        <v>13.789401091841286</v>
      </c>
      <c r="M33" s="64">
        <f t="shared" si="12"/>
        <v>16.84162980636296</v>
      </c>
      <c r="N33" s="64">
        <f t="shared" si="13"/>
        <v>17.937007111505824</v>
      </c>
    </row>
    <row r="34" spans="1:14" x14ac:dyDescent="0.25">
      <c r="A34" s="25"/>
      <c r="B34" s="41" t="s">
        <v>65</v>
      </c>
      <c r="C34" s="64">
        <f t="shared" si="12"/>
        <v>1.3502836719855045</v>
      </c>
      <c r="D34" s="64">
        <f t="shared" si="12"/>
        <v>1.2684234796983183</v>
      </c>
      <c r="E34" s="64">
        <f t="shared" si="12"/>
        <v>1.3485068240392455</v>
      </c>
      <c r="F34" s="64">
        <f t="shared" si="12"/>
        <v>1.4145428019695863</v>
      </c>
      <c r="G34" s="64">
        <f t="shared" si="12"/>
        <v>1.3012288568693668</v>
      </c>
      <c r="H34" s="64">
        <f t="shared" si="12"/>
        <v>1.6119225048417396</v>
      </c>
      <c r="I34" s="64">
        <f t="shared" si="12"/>
        <v>1.4943030966013213</v>
      </c>
      <c r="J34" s="64">
        <f t="shared" si="12"/>
        <v>1.3654321121396307</v>
      </c>
      <c r="K34" s="64">
        <f t="shared" si="12"/>
        <v>1.2050039836848083</v>
      </c>
      <c r="L34" s="64">
        <f t="shared" si="12"/>
        <v>1.2122320595594138</v>
      </c>
      <c r="M34" s="64">
        <f t="shared" si="12"/>
        <v>1.0601239309112234</v>
      </c>
      <c r="N34" s="64">
        <f t="shared" si="13"/>
        <v>0.69892034863002717</v>
      </c>
    </row>
    <row r="35" spans="1:14" x14ac:dyDescent="0.25">
      <c r="A35" s="25"/>
      <c r="B35" s="41" t="s">
        <v>66</v>
      </c>
      <c r="C35" s="64">
        <f t="shared" si="12"/>
        <v>20.706648352080119</v>
      </c>
      <c r="D35" s="64">
        <f t="shared" si="12"/>
        <v>20.784232941208739</v>
      </c>
      <c r="E35" s="64">
        <f t="shared" si="12"/>
        <v>23.71325837375592</v>
      </c>
      <c r="F35" s="64">
        <f t="shared" si="12"/>
        <v>22.997888484742322</v>
      </c>
      <c r="G35" s="64">
        <f t="shared" si="12"/>
        <v>20.53485852809856</v>
      </c>
      <c r="H35" s="64">
        <f t="shared" si="12"/>
        <v>21.292156472599448</v>
      </c>
      <c r="I35" s="64">
        <f t="shared" si="12"/>
        <v>23.076402759209934</v>
      </c>
      <c r="J35" s="64">
        <f t="shared" si="12"/>
        <v>25.294815047247916</v>
      </c>
      <c r="K35" s="64">
        <f t="shared" si="12"/>
        <v>24.942870814509313</v>
      </c>
      <c r="L35" s="64">
        <f t="shared" si="12"/>
        <v>24.747590915819028</v>
      </c>
      <c r="M35" s="64">
        <f t="shared" si="12"/>
        <v>26.832266223893424</v>
      </c>
      <c r="N35" s="64">
        <f t="shared" si="13"/>
        <v>24.229240775267737</v>
      </c>
    </row>
    <row r="36" spans="1:14" x14ac:dyDescent="0.25">
      <c r="A36" s="25"/>
      <c r="B36" s="41" t="s">
        <v>67</v>
      </c>
      <c r="C36" s="64">
        <f t="shared" si="12"/>
        <v>2.2512724500352927</v>
      </c>
      <c r="D36" s="64">
        <f t="shared" si="12"/>
        <v>2.8474974246443456</v>
      </c>
      <c r="E36" s="64">
        <f t="shared" si="12"/>
        <v>4.2962387997501992</v>
      </c>
      <c r="F36" s="64">
        <f t="shared" si="12"/>
        <v>5.7503074394123495</v>
      </c>
      <c r="G36" s="64">
        <f t="shared" si="12"/>
        <v>6.4247610792640435</v>
      </c>
      <c r="H36" s="64">
        <f t="shared" si="12"/>
        <v>9.1046272360716447</v>
      </c>
      <c r="I36" s="64">
        <f t="shared" si="12"/>
        <v>9.1217885293318979</v>
      </c>
      <c r="J36" s="64">
        <f t="shared" si="12"/>
        <v>9.1446103818023712</v>
      </c>
      <c r="K36" s="64">
        <f t="shared" si="12"/>
        <v>8.9982429365146075</v>
      </c>
      <c r="L36" s="64">
        <f t="shared" si="12"/>
        <v>9.2150347521841347</v>
      </c>
      <c r="M36" s="64">
        <f t="shared" si="12"/>
        <v>5.2628437121332601</v>
      </c>
      <c r="N36" s="64">
        <f t="shared" si="13"/>
        <v>5.9108285084600487</v>
      </c>
    </row>
    <row r="37" spans="1:14" x14ac:dyDescent="0.25">
      <c r="A37" s="25"/>
      <c r="B37" s="41" t="s">
        <v>68</v>
      </c>
      <c r="C37" s="64">
        <f t="shared" si="12"/>
        <v>0.56240965860010528</v>
      </c>
      <c r="D37" s="64">
        <f t="shared" si="12"/>
        <v>0.68089293419032992</v>
      </c>
      <c r="E37" s="64">
        <f t="shared" si="12"/>
        <v>0.91871905526989206</v>
      </c>
      <c r="F37" s="64">
        <f t="shared" si="12"/>
        <v>1.3391759322273666</v>
      </c>
      <c r="G37" s="64">
        <f t="shared" si="12"/>
        <v>2.3784973975290629</v>
      </c>
      <c r="H37" s="64">
        <f t="shared" si="12"/>
        <v>3.1147349732944063</v>
      </c>
      <c r="I37" s="64">
        <f t="shared" si="12"/>
        <v>3.9372466029883659</v>
      </c>
      <c r="J37" s="64">
        <f t="shared" si="12"/>
        <v>3.9929049282716953</v>
      </c>
      <c r="K37" s="64">
        <f t="shared" si="12"/>
        <v>3.5659782165847149</v>
      </c>
      <c r="L37" s="64">
        <f t="shared" si="12"/>
        <v>3.3661090283599377</v>
      </c>
      <c r="M37" s="64">
        <f t="shared" si="12"/>
        <v>2.2491501662496174</v>
      </c>
      <c r="N37" s="64">
        <f t="shared" si="13"/>
        <v>2.3241708365355813</v>
      </c>
    </row>
    <row r="38" spans="1:14" x14ac:dyDescent="0.25">
      <c r="A38" s="25"/>
      <c r="B38" s="41" t="s">
        <v>70</v>
      </c>
      <c r="C38" s="64">
        <f t="shared" si="12"/>
        <v>24.944638380962829</v>
      </c>
      <c r="D38" s="64">
        <f t="shared" si="12"/>
        <v>25.617375333247278</v>
      </c>
      <c r="E38" s="64">
        <f t="shared" si="12"/>
        <v>25.219128024930338</v>
      </c>
      <c r="F38" s="64">
        <f t="shared" si="12"/>
        <v>24.968717716541519</v>
      </c>
      <c r="G38" s="64">
        <f t="shared" si="12"/>
        <v>24.725028978625733</v>
      </c>
      <c r="H38" s="64">
        <f t="shared" si="12"/>
        <v>26.82823111448079</v>
      </c>
      <c r="I38" s="64">
        <f t="shared" si="12"/>
        <v>27.79414592031474</v>
      </c>
      <c r="J38" s="64">
        <f t="shared" si="12"/>
        <v>26.820670507906563</v>
      </c>
      <c r="K38" s="64">
        <f t="shared" si="12"/>
        <v>25.140033666544571</v>
      </c>
      <c r="L38" s="64">
        <f t="shared" si="12"/>
        <v>26.308649976660575</v>
      </c>
      <c r="M38" s="64">
        <f t="shared" si="12"/>
        <v>25.931485533757943</v>
      </c>
      <c r="N38" s="64">
        <f t="shared" si="13"/>
        <v>26.24372041206869</v>
      </c>
    </row>
    <row r="39" spans="1:14" x14ac:dyDescent="0.25">
      <c r="A39" s="25"/>
      <c r="B39" s="41" t="s">
        <v>15</v>
      </c>
      <c r="C39" s="64">
        <f t="shared" si="12"/>
        <v>2.220305966822814E-2</v>
      </c>
      <c r="D39" s="64">
        <f t="shared" si="12"/>
        <v>2.6037558057714297E-2</v>
      </c>
      <c r="E39" s="64">
        <f t="shared" si="12"/>
        <v>2.259798478399121E-2</v>
      </c>
      <c r="F39" s="64">
        <f t="shared" si="12"/>
        <v>3.1986334143542974E-2</v>
      </c>
      <c r="G39" s="64">
        <f t="shared" si="12"/>
        <v>4.6990743411694715E-2</v>
      </c>
      <c r="H39" s="64">
        <f t="shared" si="12"/>
        <v>2.5236724981772176E-2</v>
      </c>
      <c r="I39" s="64">
        <f t="shared" si="12"/>
        <v>2.7616737588011427E-2</v>
      </c>
      <c r="J39" s="64">
        <f t="shared" si="12"/>
        <v>2.9921605259780208E-2</v>
      </c>
      <c r="K39" s="64">
        <f t="shared" si="12"/>
        <v>1.1539237765363271</v>
      </c>
      <c r="L39" s="64">
        <f t="shared" si="12"/>
        <v>1.1083883822888279</v>
      </c>
      <c r="M39" s="64">
        <f t="shared" si="12"/>
        <v>1.0983547303534544</v>
      </c>
      <c r="N39" s="64">
        <f t="shared" si="13"/>
        <v>1.1201158440640755</v>
      </c>
    </row>
    <row r="40" spans="1:14" x14ac:dyDescent="0.25">
      <c r="A40" s="25"/>
      <c r="B40" s="41" t="s">
        <v>54</v>
      </c>
      <c r="C40" s="64">
        <f t="shared" si="12"/>
        <v>100</v>
      </c>
      <c r="D40" s="64">
        <f t="shared" si="12"/>
        <v>100</v>
      </c>
      <c r="E40" s="64">
        <f t="shared" si="12"/>
        <v>100</v>
      </c>
      <c r="F40" s="64">
        <f t="shared" si="12"/>
        <v>100</v>
      </c>
      <c r="G40" s="64">
        <f t="shared" si="12"/>
        <v>100</v>
      </c>
      <c r="H40" s="64">
        <f t="shared" si="12"/>
        <v>100</v>
      </c>
      <c r="I40" s="64">
        <f t="shared" si="12"/>
        <v>100</v>
      </c>
      <c r="J40" s="64">
        <f t="shared" si="12"/>
        <v>100</v>
      </c>
      <c r="K40" s="64">
        <f t="shared" si="12"/>
        <v>100</v>
      </c>
      <c r="L40" s="64">
        <f t="shared" si="12"/>
        <v>100</v>
      </c>
      <c r="M40" s="64">
        <f t="shared" si="12"/>
        <v>100</v>
      </c>
      <c r="N40" s="64">
        <f t="shared" si="13"/>
        <v>100</v>
      </c>
    </row>
    <row r="41" spans="1:14" x14ac:dyDescent="0.25">
      <c r="B41" s="19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</sheetData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zoomScaleNormal="100" workbookViewId="0">
      <selection activeCell="P5" sqref="P5"/>
    </sheetView>
  </sheetViews>
  <sheetFormatPr defaultRowHeight="15" x14ac:dyDescent="0.25"/>
  <cols>
    <col min="2" max="2" width="26.85546875" customWidth="1"/>
    <col min="3" max="10" width="6.42578125" customWidth="1"/>
    <col min="11" max="14" width="6.42578125" style="4" customWidth="1"/>
    <col min="15" max="15" width="6.42578125" customWidth="1"/>
  </cols>
  <sheetData>
    <row r="1" spans="1:15" s="4" customFormat="1" x14ac:dyDescent="0.25">
      <c r="A1" s="24" t="s">
        <v>134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5" s="4" customFormat="1" x14ac:dyDescent="0.25">
      <c r="A2" s="25" t="s">
        <v>52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5" s="4" customFormat="1" x14ac:dyDescent="0.25">
      <c r="A3" s="25"/>
      <c r="B3" s="43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/>
    </row>
    <row r="4" spans="1:15" x14ac:dyDescent="0.25">
      <c r="A4" s="25"/>
      <c r="B4" s="27"/>
      <c r="C4" s="27">
        <v>2019</v>
      </c>
      <c r="D4" s="27">
        <v>2020</v>
      </c>
      <c r="E4" s="27"/>
      <c r="F4" s="27"/>
      <c r="G4" s="27"/>
      <c r="H4" s="27">
        <v>2021</v>
      </c>
      <c r="I4" s="27"/>
      <c r="J4" s="27"/>
      <c r="K4" s="27"/>
      <c r="L4" s="27">
        <v>2022</v>
      </c>
      <c r="M4" s="27"/>
      <c r="N4" s="27"/>
    </row>
    <row r="5" spans="1:15" x14ac:dyDescent="0.25">
      <c r="A5" s="25"/>
      <c r="B5" s="27"/>
      <c r="C5" s="30" t="s">
        <v>24</v>
      </c>
      <c r="D5" s="30" t="s">
        <v>21</v>
      </c>
      <c r="E5" s="30" t="s">
        <v>22</v>
      </c>
      <c r="F5" s="30" t="s">
        <v>23</v>
      </c>
      <c r="G5" s="30" t="s">
        <v>24</v>
      </c>
      <c r="H5" s="30" t="s">
        <v>21</v>
      </c>
      <c r="I5" s="30" t="s">
        <v>22</v>
      </c>
      <c r="J5" s="30" t="s">
        <v>23</v>
      </c>
      <c r="K5" s="30" t="s">
        <v>24</v>
      </c>
      <c r="L5" s="30" t="s">
        <v>21</v>
      </c>
      <c r="M5" s="30" t="s">
        <v>22</v>
      </c>
      <c r="N5" s="30" t="s">
        <v>23</v>
      </c>
    </row>
    <row r="6" spans="1:15" ht="39" x14ac:dyDescent="0.25">
      <c r="A6" s="25"/>
      <c r="B6" s="33" t="s">
        <v>40</v>
      </c>
      <c r="C6" s="71">
        <v>51.374000000000002</v>
      </c>
      <c r="D6" s="54">
        <v>50.655000000000001</v>
      </c>
      <c r="E6" s="54">
        <v>50.222000000000001</v>
      </c>
      <c r="F6" s="71">
        <v>49.805</v>
      </c>
      <c r="G6" s="71">
        <v>49.076000000000001</v>
      </c>
      <c r="H6" s="71">
        <v>48.688000000000002</v>
      </c>
      <c r="I6" s="71">
        <v>48.354999999999997</v>
      </c>
      <c r="J6" s="71">
        <v>48.069000000000003</v>
      </c>
      <c r="K6" s="71">
        <v>47.927999999999997</v>
      </c>
      <c r="L6" s="71">
        <v>47.698</v>
      </c>
      <c r="M6" s="71">
        <v>47.636000000000003</v>
      </c>
      <c r="N6" s="71">
        <v>47.52</v>
      </c>
    </row>
    <row r="7" spans="1:15" ht="51.75" x14ac:dyDescent="0.25">
      <c r="A7" s="25"/>
      <c r="B7" s="33" t="s">
        <v>16</v>
      </c>
      <c r="C7" s="71">
        <v>19.774000000000001</v>
      </c>
      <c r="D7" s="54">
        <v>19.738</v>
      </c>
      <c r="E7" s="54">
        <v>19.728823999999999</v>
      </c>
      <c r="F7" s="71">
        <v>19.597017999999998</v>
      </c>
      <c r="G7" s="71">
        <v>19.252825000000001</v>
      </c>
      <c r="H7" s="71">
        <v>19.11495</v>
      </c>
      <c r="I7" s="71">
        <v>18.975739000000001</v>
      </c>
      <c r="J7" s="71">
        <v>18.951930999999998</v>
      </c>
      <c r="K7" s="71">
        <v>18.981999999999999</v>
      </c>
      <c r="L7" s="71">
        <v>18.763788000000002</v>
      </c>
      <c r="M7" s="71">
        <v>18.696999999999999</v>
      </c>
      <c r="N7" s="71">
        <v>18.628</v>
      </c>
    </row>
    <row r="8" spans="1:15" ht="26.25" x14ac:dyDescent="0.25">
      <c r="A8" s="25"/>
      <c r="B8" s="33" t="s">
        <v>41</v>
      </c>
      <c r="C8" s="70">
        <v>77.521087655233814</v>
      </c>
      <c r="D8" s="70">
        <v>78.409671377490213</v>
      </c>
      <c r="E8" s="70">
        <v>79.220758734916004</v>
      </c>
      <c r="F8" s="70">
        <v>80.793251683023755</v>
      </c>
      <c r="G8" s="70">
        <v>81.372906648980276</v>
      </c>
      <c r="H8" s="70">
        <v>81.790081978228741</v>
      </c>
      <c r="I8" s="70">
        <v>82.221013075785137</v>
      </c>
      <c r="J8" s="70">
        <v>83.622984186629097</v>
      </c>
      <c r="K8" s="70">
        <v>84.34612744839238</v>
      </c>
      <c r="L8" s="70">
        <v>89.404134880320896</v>
      </c>
      <c r="M8" s="70">
        <v>90.062769416925065</v>
      </c>
      <c r="N8" s="70">
        <v>90.227277042550369</v>
      </c>
    </row>
  </sheetData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opLeftCell="G1" zoomScaleNormal="100" workbookViewId="0">
      <selection activeCell="L7" sqref="L7"/>
    </sheetView>
  </sheetViews>
  <sheetFormatPr defaultColWidth="9.140625" defaultRowHeight="15" x14ac:dyDescent="0.25"/>
  <cols>
    <col min="1" max="1" width="9.140625" style="4"/>
    <col min="2" max="2" width="25.140625" style="4" customWidth="1"/>
    <col min="3" max="12" width="6.28515625" style="4" customWidth="1"/>
    <col min="13" max="13" width="26.140625" style="4" bestFit="1" customWidth="1"/>
    <col min="14" max="14" width="28.42578125" style="4" bestFit="1" customWidth="1"/>
    <col min="15" max="15" width="16.7109375" style="4" customWidth="1"/>
    <col min="16" max="16" width="9.140625" style="4"/>
    <col min="17" max="17" width="19.85546875" style="4" customWidth="1"/>
    <col min="18" max="18" width="10.42578125" style="4" customWidth="1"/>
    <col min="19" max="16384" width="9.140625" style="4"/>
  </cols>
  <sheetData>
    <row r="1" spans="1:12" x14ac:dyDescent="0.25">
      <c r="A1" s="24" t="s">
        <v>120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65" t="s">
        <v>184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156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/>
      <c r="B4" s="4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s="9" customFormat="1" x14ac:dyDescent="0.25">
      <c r="A5" s="26"/>
      <c r="B5" s="46"/>
      <c r="C5" s="87" t="s">
        <v>105</v>
      </c>
      <c r="D5" s="88"/>
      <c r="E5" s="88"/>
      <c r="F5" s="88"/>
      <c r="G5" s="88"/>
      <c r="H5" s="87" t="s">
        <v>106</v>
      </c>
      <c r="I5" s="88"/>
      <c r="J5" s="88"/>
      <c r="K5" s="88"/>
      <c r="L5" s="89"/>
    </row>
    <row r="6" spans="1:12" s="9" customFormat="1" x14ac:dyDescent="0.25">
      <c r="A6" s="26"/>
      <c r="B6" s="46"/>
      <c r="C6" s="27">
        <v>2020</v>
      </c>
      <c r="D6" s="27">
        <v>2021</v>
      </c>
      <c r="E6" s="27">
        <v>2022</v>
      </c>
      <c r="F6" s="27"/>
      <c r="G6" s="27"/>
      <c r="H6" s="27">
        <v>2020</v>
      </c>
      <c r="I6" s="27">
        <v>2021</v>
      </c>
      <c r="J6" s="27">
        <v>2022</v>
      </c>
      <c r="K6" s="27"/>
      <c r="L6" s="27"/>
    </row>
    <row r="7" spans="1:12" s="9" customFormat="1" x14ac:dyDescent="0.25">
      <c r="A7" s="26"/>
      <c r="B7" s="46"/>
      <c r="C7" s="85" t="s">
        <v>25</v>
      </c>
      <c r="D7" s="85" t="s">
        <v>25</v>
      </c>
      <c r="E7" s="37" t="s">
        <v>170</v>
      </c>
      <c r="F7" s="85" t="s">
        <v>22</v>
      </c>
      <c r="G7" s="85" t="s">
        <v>23</v>
      </c>
      <c r="H7" s="85" t="s">
        <v>25</v>
      </c>
      <c r="I7" s="86" t="s">
        <v>25</v>
      </c>
      <c r="J7" s="37" t="s">
        <v>170</v>
      </c>
      <c r="K7" s="85" t="s">
        <v>22</v>
      </c>
      <c r="L7" s="85" t="s">
        <v>23</v>
      </c>
    </row>
    <row r="8" spans="1:12" s="9" customFormat="1" x14ac:dyDescent="0.25">
      <c r="A8" s="26"/>
      <c r="B8" s="33" t="s">
        <v>107</v>
      </c>
      <c r="C8" s="70">
        <v>60.021532930990858</v>
      </c>
      <c r="D8" s="70">
        <v>63.306580111787724</v>
      </c>
      <c r="E8" s="70">
        <v>63.396033888016191</v>
      </c>
      <c r="F8" s="70">
        <v>64.13666583069525</v>
      </c>
      <c r="G8" s="70">
        <v>65.000953913740531</v>
      </c>
      <c r="H8" s="70">
        <v>0</v>
      </c>
      <c r="I8" s="70">
        <v>0</v>
      </c>
      <c r="J8" s="70">
        <v>1.0515688841567814E-9</v>
      </c>
      <c r="K8" s="70">
        <v>2.9648221074347973E-4</v>
      </c>
      <c r="L8" s="70">
        <v>2.7866286251286062E-9</v>
      </c>
    </row>
    <row r="9" spans="1:12" s="9" customFormat="1" x14ac:dyDescent="0.25">
      <c r="A9" s="26"/>
      <c r="B9" s="33" t="s">
        <v>118</v>
      </c>
      <c r="C9" s="70">
        <v>18.370014080073187</v>
      </c>
      <c r="D9" s="70">
        <v>19.649044724562437</v>
      </c>
      <c r="E9" s="70">
        <v>20.588090321404401</v>
      </c>
      <c r="F9" s="70">
        <v>20.980150397171851</v>
      </c>
      <c r="G9" s="70">
        <v>21.491827510057224</v>
      </c>
      <c r="H9" s="70">
        <v>-7.1931689591561834E-2</v>
      </c>
      <c r="I9" s="70">
        <v>1.7381704137473083E-2</v>
      </c>
      <c r="J9" s="70">
        <v>6.0521442017675883E-2</v>
      </c>
      <c r="K9" s="70">
        <v>7.9107933696485555E-2</v>
      </c>
      <c r="L9" s="70">
        <v>8.4620560528573516E-2</v>
      </c>
    </row>
    <row r="10" spans="1:12" s="9" customFormat="1" x14ac:dyDescent="0.25">
      <c r="A10" s="26"/>
      <c r="B10" s="33" t="s">
        <v>109</v>
      </c>
      <c r="C10" s="70">
        <v>7.8704584699653797</v>
      </c>
      <c r="D10" s="70">
        <v>7.1367999352282903</v>
      </c>
      <c r="E10" s="70">
        <v>7.1931653635293014</v>
      </c>
      <c r="F10" s="70">
        <v>7.0985025673586017</v>
      </c>
      <c r="G10" s="70">
        <v>6.4678257121109457</v>
      </c>
      <c r="H10" s="70">
        <v>0.68956967732852703</v>
      </c>
      <c r="I10" s="70">
        <v>0.88383738239417209</v>
      </c>
      <c r="J10" s="70">
        <v>1.185755985431578</v>
      </c>
      <c r="K10" s="70">
        <v>1.590825708188099</v>
      </c>
      <c r="L10" s="70">
        <v>1.6019069578616116</v>
      </c>
    </row>
    <row r="11" spans="1:12" x14ac:dyDescent="0.25">
      <c r="A11" s="2"/>
      <c r="B11" s="33" t="s">
        <v>108</v>
      </c>
      <c r="C11" s="70">
        <v>9.3572108827618674</v>
      </c>
      <c r="D11" s="70">
        <v>6.8908966700191714</v>
      </c>
      <c r="E11" s="70">
        <v>6.3983046836008972</v>
      </c>
      <c r="F11" s="70">
        <v>5.8411617725632095</v>
      </c>
      <c r="G11" s="70">
        <v>5.30423961830168</v>
      </c>
      <c r="H11" s="70">
        <v>7.6717099708551011</v>
      </c>
      <c r="I11" s="70">
        <v>8.0346688599101164</v>
      </c>
      <c r="J11" s="70">
        <v>9.7228509076450109</v>
      </c>
      <c r="K11" s="70">
        <v>11.807003443519083</v>
      </c>
      <c r="L11" s="70">
        <v>11.939805701835336</v>
      </c>
    </row>
    <row r="12" spans="1:12" x14ac:dyDescent="0.25">
      <c r="A12" s="2"/>
      <c r="B12" s="33" t="s">
        <v>110</v>
      </c>
      <c r="C12" s="70">
        <v>3.3504966879376292</v>
      </c>
      <c r="D12" s="70">
        <v>2.3326869944256865</v>
      </c>
      <c r="E12" s="70">
        <v>1.9046664091459757</v>
      </c>
      <c r="F12" s="90">
        <v>1.5582144243071392</v>
      </c>
      <c r="G12" s="90">
        <v>1.3949290428547259</v>
      </c>
      <c r="H12" s="70">
        <v>16.168369338118218</v>
      </c>
      <c r="I12" s="70">
        <v>16.542194423672584</v>
      </c>
      <c r="J12" s="70">
        <v>17.800493119335332</v>
      </c>
      <c r="K12" s="70">
        <v>19.720107444412438</v>
      </c>
      <c r="L12" s="70">
        <v>19.601779190475817</v>
      </c>
    </row>
    <row r="13" spans="1:12" x14ac:dyDescent="0.25">
      <c r="A13" s="2"/>
      <c r="B13" s="33" t="s">
        <v>111</v>
      </c>
      <c r="C13" s="70">
        <v>0.37111964618352311</v>
      </c>
      <c r="D13" s="70">
        <v>0.25709281891811253</v>
      </c>
      <c r="E13" s="70">
        <v>0.1992918581015658</v>
      </c>
      <c r="F13" s="70">
        <v>0.15178427308307235</v>
      </c>
      <c r="G13" s="70">
        <v>0.13300455508904679</v>
      </c>
      <c r="H13" s="70">
        <v>6.0529213286120616</v>
      </c>
      <c r="I13" s="70">
        <v>6.1446212953317323</v>
      </c>
      <c r="J13" s="70">
        <v>6.3858990323200508</v>
      </c>
      <c r="K13" s="70">
        <v>6.6540288594697374</v>
      </c>
      <c r="L13" s="70">
        <v>6.4687006879249376</v>
      </c>
    </row>
    <row r="14" spans="1:12" x14ac:dyDescent="0.25">
      <c r="A14" s="2"/>
      <c r="B14" s="33" t="s">
        <v>112</v>
      </c>
      <c r="C14" s="70">
        <v>0.60138337050195967</v>
      </c>
      <c r="D14" s="70">
        <v>0.39061381715191107</v>
      </c>
      <c r="E14" s="70">
        <v>0.29501986362781585</v>
      </c>
      <c r="F14" s="70">
        <v>0.21745935190738233</v>
      </c>
      <c r="G14" s="70">
        <v>0.19260529690791578</v>
      </c>
      <c r="H14" s="70">
        <v>33.974925656473772</v>
      </c>
      <c r="I14" s="70">
        <v>32.122180399394836</v>
      </c>
      <c r="J14" s="70">
        <v>32.190291950549437</v>
      </c>
      <c r="K14" s="70">
        <v>31.552262882583598</v>
      </c>
      <c r="L14" s="70">
        <v>31.164601340169749</v>
      </c>
    </row>
    <row r="15" spans="1:12" x14ac:dyDescent="0.25">
      <c r="A15" s="2"/>
      <c r="B15" s="33" t="s">
        <v>113</v>
      </c>
      <c r="C15" s="70">
        <v>5.1977943426274764E-2</v>
      </c>
      <c r="D15" s="70">
        <v>3.2255013801932443E-2</v>
      </c>
      <c r="E15" s="70">
        <v>2.2725289825225942E-2</v>
      </c>
      <c r="F15" s="70">
        <v>1.4387571380753961E-2</v>
      </c>
      <c r="G15" s="70">
        <v>1.3025752501344461E-2</v>
      </c>
      <c r="H15" s="70">
        <v>20.746545009573829</v>
      </c>
      <c r="I15" s="70">
        <v>19.060690869096938</v>
      </c>
      <c r="J15" s="70">
        <v>17.730888840548346</v>
      </c>
      <c r="K15" s="70">
        <v>15.219071553802024</v>
      </c>
      <c r="L15" s="70">
        <v>15.17667366814549</v>
      </c>
    </row>
    <row r="16" spans="1:12" x14ac:dyDescent="0.25">
      <c r="A16" s="2"/>
      <c r="B16" s="33" t="s">
        <v>114</v>
      </c>
      <c r="C16" s="70">
        <v>3.9516041084320169E-3</v>
      </c>
      <c r="D16" s="70">
        <v>2.6953321609597936E-3</v>
      </c>
      <c r="E16" s="70">
        <v>1.7956223527070764E-3</v>
      </c>
      <c r="F16" s="70">
        <v>1.0411267907030422E-3</v>
      </c>
      <c r="G16" s="70">
        <v>1.041456457233798E-3</v>
      </c>
      <c r="H16" s="70">
        <v>5.6988990799336454</v>
      </c>
      <c r="I16" s="70">
        <v>5.7426354994228568</v>
      </c>
      <c r="J16" s="70">
        <v>5.0047287808665999</v>
      </c>
      <c r="K16" s="70">
        <v>4.0580982021840475</v>
      </c>
      <c r="L16" s="70">
        <v>4.5276250767669124</v>
      </c>
    </row>
    <row r="17" spans="1:12" x14ac:dyDescent="0.25">
      <c r="A17" s="2"/>
      <c r="B17" s="33" t="s">
        <v>115</v>
      </c>
      <c r="C17" s="70">
        <v>1.8543840508842984E-3</v>
      </c>
      <c r="D17" s="70">
        <v>1.3345819437762085E-3</v>
      </c>
      <c r="E17" s="70">
        <v>9.0670039592139493E-4</v>
      </c>
      <c r="F17" s="70">
        <v>6.3268474204261789E-4</v>
      </c>
      <c r="G17" s="70">
        <v>5.4714197934384323E-4</v>
      </c>
      <c r="H17" s="70">
        <v>9.0689916286964234</v>
      </c>
      <c r="I17" s="70">
        <v>11.451789566639281</v>
      </c>
      <c r="J17" s="70">
        <v>9.9185699402343896</v>
      </c>
      <c r="K17" s="70">
        <v>9.3191974899337371</v>
      </c>
      <c r="L17" s="70">
        <v>9.4342868135049383</v>
      </c>
    </row>
    <row r="19" spans="1:12" x14ac:dyDescent="0.25">
      <c r="A19" s="25"/>
    </row>
  </sheetData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opLeftCell="D1" zoomScaleNormal="100" workbookViewId="0">
      <selection activeCell="K23" sqref="K23"/>
    </sheetView>
  </sheetViews>
  <sheetFormatPr defaultColWidth="9.140625" defaultRowHeight="15" x14ac:dyDescent="0.25"/>
  <cols>
    <col min="1" max="1" width="9.140625" style="4"/>
    <col min="2" max="2" width="33.28515625" style="4" customWidth="1"/>
    <col min="3" max="12" width="7.28515625" style="4" customWidth="1"/>
    <col min="13" max="13" width="26.140625" style="4" bestFit="1" customWidth="1"/>
    <col min="14" max="14" width="28.42578125" style="4" bestFit="1" customWidth="1"/>
    <col min="15" max="15" width="16.7109375" style="4" customWidth="1"/>
    <col min="16" max="16" width="9.140625" style="4"/>
    <col min="17" max="17" width="19.85546875" style="4" customWidth="1"/>
    <col min="18" max="18" width="10.42578125" style="4" customWidth="1"/>
    <col min="19" max="16384" width="9.140625" style="4"/>
  </cols>
  <sheetData>
    <row r="1" spans="1:12" x14ac:dyDescent="0.25">
      <c r="A1" s="24" t="s">
        <v>119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65" t="s">
        <v>184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155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/>
      <c r="B4" s="4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s="9" customFormat="1" x14ac:dyDescent="0.25">
      <c r="A5" s="26"/>
      <c r="B5" s="46"/>
      <c r="C5" s="87" t="s">
        <v>105</v>
      </c>
      <c r="D5" s="88"/>
      <c r="E5" s="88"/>
      <c r="F5" s="88"/>
      <c r="G5" s="88"/>
      <c r="H5" s="87" t="s">
        <v>106</v>
      </c>
      <c r="I5" s="88"/>
      <c r="J5" s="88"/>
      <c r="K5" s="88"/>
      <c r="L5" s="89"/>
    </row>
    <row r="6" spans="1:12" s="9" customFormat="1" x14ac:dyDescent="0.25">
      <c r="A6" s="26"/>
      <c r="B6" s="46"/>
      <c r="C6" s="27">
        <v>2020</v>
      </c>
      <c r="D6" s="27">
        <v>2021</v>
      </c>
      <c r="E6" s="27">
        <v>2022</v>
      </c>
      <c r="F6" s="27"/>
      <c r="G6" s="27"/>
      <c r="H6" s="27">
        <v>2020</v>
      </c>
      <c r="I6" s="27">
        <v>2021</v>
      </c>
      <c r="J6" s="27">
        <v>2022</v>
      </c>
      <c r="K6" s="27"/>
      <c r="L6" s="27"/>
    </row>
    <row r="7" spans="1:12" s="9" customFormat="1" x14ac:dyDescent="0.25">
      <c r="A7" s="26"/>
      <c r="B7" s="46"/>
      <c r="C7" s="85" t="s">
        <v>25</v>
      </c>
      <c r="D7" s="85" t="s">
        <v>25</v>
      </c>
      <c r="E7" s="85" t="s">
        <v>170</v>
      </c>
      <c r="F7" s="85" t="s">
        <v>22</v>
      </c>
      <c r="G7" s="85" t="s">
        <v>23</v>
      </c>
      <c r="H7" s="85" t="s">
        <v>25</v>
      </c>
      <c r="I7" s="86" t="s">
        <v>25</v>
      </c>
      <c r="J7" s="85" t="s">
        <v>170</v>
      </c>
      <c r="K7" s="85" t="s">
        <v>22</v>
      </c>
      <c r="L7" s="85" t="s">
        <v>23</v>
      </c>
    </row>
    <row r="8" spans="1:12" s="9" customFormat="1" x14ac:dyDescent="0.25">
      <c r="A8" s="26"/>
      <c r="B8" s="33" t="s">
        <v>107</v>
      </c>
      <c r="C8" s="70">
        <v>0.95887365690996673</v>
      </c>
      <c r="D8" s="70">
        <v>0.20566398338376382</v>
      </c>
      <c r="E8" s="70">
        <v>9.9229970593603112E-2</v>
      </c>
      <c r="F8" s="70">
        <v>0.17811507782854485</v>
      </c>
      <c r="G8" s="70">
        <v>0.1989470808083765</v>
      </c>
      <c r="H8" s="70">
        <v>0</v>
      </c>
      <c r="I8" s="70">
        <v>0</v>
      </c>
      <c r="J8" s="70">
        <v>-1.1037189363442169E-5</v>
      </c>
      <c r="K8" s="70">
        <v>-7.0029810057297118E-7</v>
      </c>
      <c r="L8" s="70">
        <v>-1.1752853802042649E-5</v>
      </c>
    </row>
    <row r="9" spans="1:12" s="9" customFormat="1" x14ac:dyDescent="0.25">
      <c r="A9" s="26"/>
      <c r="B9" s="33" t="s">
        <v>118</v>
      </c>
      <c r="C9" s="70">
        <v>7.0586989890435614</v>
      </c>
      <c r="D9" s="70">
        <v>33.582631248419794</v>
      </c>
      <c r="E9" s="70">
        <v>35.658851953960195</v>
      </c>
      <c r="F9" s="70">
        <v>39.249359879732367</v>
      </c>
      <c r="G9" s="70">
        <v>41.121056432175031</v>
      </c>
      <c r="H9" s="70">
        <v>9.9953674656278191E-3</v>
      </c>
      <c r="I9" s="70">
        <v>2.0181641213811143E-2</v>
      </c>
      <c r="J9" s="70">
        <v>2.7625952365312456E-2</v>
      </c>
      <c r="K9" s="70">
        <v>3.1333313552448061E-2</v>
      </c>
      <c r="L9" s="70">
        <v>3.1549150405897522E-2</v>
      </c>
    </row>
    <row r="10" spans="1:12" s="9" customFormat="1" x14ac:dyDescent="0.25">
      <c r="A10" s="26"/>
      <c r="B10" s="33" t="s">
        <v>109</v>
      </c>
      <c r="C10" s="70">
        <v>19.497168263377969</v>
      </c>
      <c r="D10" s="70">
        <v>18.180125219868799</v>
      </c>
      <c r="E10" s="70">
        <v>19.745313770968526</v>
      </c>
      <c r="F10" s="70">
        <v>17.505307190120945</v>
      </c>
      <c r="G10" s="70">
        <v>17.298393785922695</v>
      </c>
      <c r="H10" s="70">
        <v>0.91587410686873261</v>
      </c>
      <c r="I10" s="70">
        <v>1.0692242135287851</v>
      </c>
      <c r="J10" s="70">
        <v>1.3359435275945508</v>
      </c>
      <c r="K10" s="70">
        <v>1.5012847531861715</v>
      </c>
      <c r="L10" s="70">
        <v>1.3568046601281196</v>
      </c>
    </row>
    <row r="11" spans="1:12" x14ac:dyDescent="0.25">
      <c r="A11" s="2"/>
      <c r="B11" s="33" t="s">
        <v>108</v>
      </c>
      <c r="C11" s="70">
        <v>59.141692690414438</v>
      </c>
      <c r="D11" s="70">
        <v>38.732522639349924</v>
      </c>
      <c r="E11" s="70">
        <v>36.183042431992419</v>
      </c>
      <c r="F11" s="70">
        <v>35.772489640684483</v>
      </c>
      <c r="G11" s="70">
        <v>33.574606984981997</v>
      </c>
      <c r="H11" s="70">
        <v>12.880319113467225</v>
      </c>
      <c r="I11" s="70">
        <v>10.508350413766818</v>
      </c>
      <c r="J11" s="70">
        <v>12.025613324915858</v>
      </c>
      <c r="K11" s="70">
        <v>14.758135644249684</v>
      </c>
      <c r="L11" s="70">
        <v>13.197348813831864</v>
      </c>
    </row>
    <row r="12" spans="1:12" x14ac:dyDescent="0.25">
      <c r="A12" s="2"/>
      <c r="B12" s="33" t="s">
        <v>110</v>
      </c>
      <c r="C12" s="70">
        <v>10.609220346159953</v>
      </c>
      <c r="D12" s="70">
        <v>6.9305907844048793</v>
      </c>
      <c r="E12" s="70">
        <v>6.2482247987903854</v>
      </c>
      <c r="F12" s="70">
        <v>5.7140644533194678</v>
      </c>
      <c r="G12" s="70">
        <v>6.0713623544795414</v>
      </c>
      <c r="H12" s="70">
        <v>12.613351932623299</v>
      </c>
      <c r="I12" s="70">
        <v>10.894285961719282</v>
      </c>
      <c r="J12" s="70">
        <v>11.534475527817225</v>
      </c>
      <c r="K12" s="70">
        <v>12.868032685866366</v>
      </c>
      <c r="L12" s="70">
        <v>13.194710352337882</v>
      </c>
    </row>
    <row r="13" spans="1:12" x14ac:dyDescent="0.25">
      <c r="A13" s="2"/>
      <c r="B13" s="33" t="s">
        <v>111</v>
      </c>
      <c r="C13" s="70">
        <v>0.80156671783200117</v>
      </c>
      <c r="D13" s="70">
        <v>0.72002783872028875</v>
      </c>
      <c r="E13" s="70">
        <v>0.64674734792493338</v>
      </c>
      <c r="F13" s="70">
        <v>0.47349846776780874</v>
      </c>
      <c r="G13" s="70">
        <v>0.52560574567951834</v>
      </c>
      <c r="H13" s="70">
        <v>3.729283554969228</v>
      </c>
      <c r="I13" s="70">
        <v>4.1582417995079561</v>
      </c>
      <c r="J13" s="70">
        <v>4.4083329993074543</v>
      </c>
      <c r="K13" s="70">
        <v>4.0764553848017178</v>
      </c>
      <c r="L13" s="70">
        <v>4.2094076629342743</v>
      </c>
    </row>
    <row r="14" spans="1:12" x14ac:dyDescent="0.25">
      <c r="A14" s="2"/>
      <c r="B14" s="33" t="s">
        <v>112</v>
      </c>
      <c r="C14" s="70">
        <v>1.6893029164240725</v>
      </c>
      <c r="D14" s="70">
        <v>1.4494349337878873</v>
      </c>
      <c r="E14" s="70">
        <v>1.2567518078346958</v>
      </c>
      <c r="F14" s="70">
        <v>0.99088036050786776</v>
      </c>
      <c r="G14" s="70">
        <v>1.0851215394673925</v>
      </c>
      <c r="H14" s="70">
        <v>30.232321823297259</v>
      </c>
      <c r="I14" s="70">
        <v>31.492989917828755</v>
      </c>
      <c r="J14" s="70">
        <v>32.053081838650243</v>
      </c>
      <c r="K14" s="70">
        <v>31.578430171299104</v>
      </c>
      <c r="L14" s="70">
        <v>31.931450042908775</v>
      </c>
    </row>
    <row r="15" spans="1:12" x14ac:dyDescent="0.25">
      <c r="A15" s="2"/>
      <c r="B15" s="33" t="s">
        <v>113</v>
      </c>
      <c r="C15" s="70">
        <v>0.22188111999153123</v>
      </c>
      <c r="D15" s="70">
        <v>0.17739028309042418</v>
      </c>
      <c r="E15" s="70">
        <v>0.14805933492955398</v>
      </c>
      <c r="F15" s="70">
        <v>0.10706572311156839</v>
      </c>
      <c r="G15" s="70">
        <v>0.11417196053748646</v>
      </c>
      <c r="H15" s="70">
        <v>26.435606714626225</v>
      </c>
      <c r="I15" s="70">
        <v>25.573129628320533</v>
      </c>
      <c r="J15" s="70">
        <v>25.675859702423367</v>
      </c>
      <c r="K15" s="70">
        <v>22.441765164235076</v>
      </c>
      <c r="L15" s="70">
        <v>22.685948641299781</v>
      </c>
    </row>
    <row r="16" spans="1:12" x14ac:dyDescent="0.25">
      <c r="A16" s="2"/>
      <c r="B16" s="33" t="s">
        <v>114</v>
      </c>
      <c r="C16" s="70">
        <v>1.4185147938389882E-2</v>
      </c>
      <c r="D16" s="70">
        <v>1.5088368906541826E-2</v>
      </c>
      <c r="E16" s="70">
        <v>8.9439924773771374E-3</v>
      </c>
      <c r="F16" s="70">
        <v>5.7773696742178119E-3</v>
      </c>
      <c r="G16" s="70">
        <v>6.8308010577983348E-3</v>
      </c>
      <c r="H16" s="70">
        <v>5.9841630609287852</v>
      </c>
      <c r="I16" s="70">
        <v>7.4260764566629947</v>
      </c>
      <c r="J16" s="70">
        <v>5.3268417237622847</v>
      </c>
      <c r="K16" s="70">
        <v>4.5200689638735856</v>
      </c>
      <c r="L16" s="70">
        <v>4.8339342722597287</v>
      </c>
    </row>
    <row r="17" spans="1:12" x14ac:dyDescent="0.25">
      <c r="A17" s="2"/>
      <c r="B17" s="33" t="s">
        <v>115</v>
      </c>
      <c r="C17" s="70">
        <v>7.4101519081141163E-3</v>
      </c>
      <c r="D17" s="70">
        <v>6.5247000676937625E-3</v>
      </c>
      <c r="E17" s="70">
        <v>4.8345905283119668E-3</v>
      </c>
      <c r="F17" s="70">
        <v>3.4418372527255051E-3</v>
      </c>
      <c r="G17" s="70">
        <v>3.903314890170477E-3</v>
      </c>
      <c r="H17" s="70">
        <v>7.199084325753609</v>
      </c>
      <c r="I17" s="70">
        <v>8.8575199674510738</v>
      </c>
      <c r="J17" s="70">
        <v>7.612236440353068</v>
      </c>
      <c r="K17" s="70">
        <v>8.2244946192339512</v>
      </c>
      <c r="L17" s="70">
        <v>8.5588581567474655</v>
      </c>
    </row>
    <row r="18" spans="1:12" x14ac:dyDescent="0.25">
      <c r="A18" s="2"/>
    </row>
    <row r="19" spans="1:12" x14ac:dyDescent="0.25">
      <c r="A19" s="25"/>
    </row>
  </sheetData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>
      <selection activeCell="A2" sqref="A2"/>
    </sheetView>
  </sheetViews>
  <sheetFormatPr defaultRowHeight="15" x14ac:dyDescent="0.25"/>
  <cols>
    <col min="1" max="1" width="33.140625" customWidth="1"/>
    <col min="2" max="2" width="14.7109375" style="2" customWidth="1"/>
    <col min="3" max="3" width="13.28515625" style="2" customWidth="1"/>
    <col min="4" max="4" width="27.140625" style="2" customWidth="1"/>
    <col min="14" max="14" width="9.140625" style="4"/>
  </cols>
  <sheetData>
    <row r="1" spans="1:4" s="4" customFormat="1" x14ac:dyDescent="0.25">
      <c r="A1" s="24" t="s">
        <v>116</v>
      </c>
      <c r="B1" s="26"/>
      <c r="C1" s="26"/>
      <c r="D1" s="2"/>
    </row>
    <row r="2" spans="1:4" s="4" customFormat="1" x14ac:dyDescent="0.25">
      <c r="A2" s="65" t="s">
        <v>185</v>
      </c>
      <c r="B2" s="26"/>
      <c r="C2" s="26"/>
      <c r="D2" s="2"/>
    </row>
    <row r="3" spans="1:4" s="4" customFormat="1" x14ac:dyDescent="0.25">
      <c r="A3" s="25" t="s">
        <v>53</v>
      </c>
      <c r="B3" s="26"/>
      <c r="C3" s="26"/>
      <c r="D3" s="2"/>
    </row>
    <row r="4" spans="1:4" x14ac:dyDescent="0.25">
      <c r="A4" s="25"/>
      <c r="B4" s="26"/>
      <c r="C4" s="26"/>
    </row>
    <row r="5" spans="1:4" x14ac:dyDescent="0.25">
      <c r="A5" s="73" t="s">
        <v>34</v>
      </c>
      <c r="B5" s="74" t="s">
        <v>38</v>
      </c>
      <c r="C5" s="74" t="s">
        <v>39</v>
      </c>
    </row>
    <row r="6" spans="1:4" x14ac:dyDescent="0.25">
      <c r="A6" s="48" t="s">
        <v>37</v>
      </c>
      <c r="B6" s="47">
        <v>-22.466997497907158</v>
      </c>
      <c r="C6" s="47">
        <v>38.357058178539987</v>
      </c>
    </row>
    <row r="7" spans="1:4" x14ac:dyDescent="0.25">
      <c r="A7" s="48" t="s">
        <v>37</v>
      </c>
      <c r="B7" s="47">
        <v>-36.707244447192565</v>
      </c>
      <c r="C7" s="47">
        <v>52.505141656835278</v>
      </c>
    </row>
    <row r="8" spans="1:4" x14ac:dyDescent="0.25">
      <c r="A8" s="48" t="s">
        <v>37</v>
      </c>
      <c r="B8" s="47">
        <v>-35.213469404380938</v>
      </c>
      <c r="C8" s="47">
        <v>37.399875202205699</v>
      </c>
    </row>
    <row r="9" spans="1:4" x14ac:dyDescent="0.25">
      <c r="A9" s="48" t="s">
        <v>73</v>
      </c>
      <c r="B9" s="47">
        <v>-32.18202651825176</v>
      </c>
      <c r="C9" s="47">
        <v>34.888870876662317</v>
      </c>
    </row>
    <row r="10" spans="1:4" x14ac:dyDescent="0.25">
      <c r="A10" s="48" t="s">
        <v>73</v>
      </c>
      <c r="B10" s="47">
        <v>-32.222855746517844</v>
      </c>
      <c r="C10" s="47">
        <v>34.888697796331478</v>
      </c>
    </row>
    <row r="11" spans="1:4" x14ac:dyDescent="0.25">
      <c r="A11" s="48" t="s">
        <v>73</v>
      </c>
      <c r="B11" s="47">
        <v>-45.787799365619563</v>
      </c>
      <c r="C11" s="47">
        <v>34.362226440732677</v>
      </c>
    </row>
    <row r="12" spans="1:4" x14ac:dyDescent="0.25">
      <c r="A12" s="48" t="s">
        <v>73</v>
      </c>
      <c r="B12" s="47">
        <v>-23.279116537960277</v>
      </c>
      <c r="C12" s="47">
        <v>71.749512420241274</v>
      </c>
    </row>
    <row r="13" spans="1:4" x14ac:dyDescent="0.25">
      <c r="A13" s="48" t="s">
        <v>73</v>
      </c>
      <c r="B13" s="47">
        <v>-24.751544453397813</v>
      </c>
      <c r="C13" s="47">
        <v>38.884568558845693</v>
      </c>
    </row>
    <row r="14" spans="1:4" x14ac:dyDescent="0.25">
      <c r="A14" s="48" t="s">
        <v>73</v>
      </c>
      <c r="B14" s="47">
        <v>-38.661657333238828</v>
      </c>
      <c r="C14" s="47">
        <v>31.136794879431633</v>
      </c>
    </row>
    <row r="15" spans="1:4" x14ac:dyDescent="0.25">
      <c r="A15" s="48" t="s">
        <v>73</v>
      </c>
      <c r="B15" s="47">
        <v>-40.236756044025014</v>
      </c>
      <c r="C15" s="47">
        <v>143.58148389712611</v>
      </c>
    </row>
    <row r="16" spans="1:4" x14ac:dyDescent="0.25">
      <c r="A16" s="48" t="s">
        <v>81</v>
      </c>
      <c r="B16" s="47">
        <v>-5.4840244830668077</v>
      </c>
      <c r="C16" s="47">
        <v>14.341656441474388</v>
      </c>
    </row>
    <row r="17" spans="1:3" x14ac:dyDescent="0.25">
      <c r="A17" s="48" t="s">
        <v>81</v>
      </c>
      <c r="B17" s="47">
        <v>5.3660295708618744</v>
      </c>
      <c r="C17" s="47">
        <v>7.949374001948935</v>
      </c>
    </row>
    <row r="18" spans="1:3" x14ac:dyDescent="0.25">
      <c r="A18" s="48" t="s">
        <v>81</v>
      </c>
      <c r="B18" s="47">
        <v>1.9151012442059079</v>
      </c>
      <c r="C18" s="47">
        <v>9.1186763742902475</v>
      </c>
    </row>
    <row r="19" spans="1:3" x14ac:dyDescent="0.25">
      <c r="A19" s="48" t="s">
        <v>81</v>
      </c>
      <c r="B19" s="47">
        <v>4.8749159494519745</v>
      </c>
      <c r="C19" s="47">
        <v>0.39967031868324121</v>
      </c>
    </row>
    <row r="20" spans="1:3" x14ac:dyDescent="0.25">
      <c r="A20" s="48" t="s">
        <v>81</v>
      </c>
      <c r="B20" s="47">
        <v>6.4956656566899085</v>
      </c>
      <c r="C20" s="47">
        <v>0.11293602372381209</v>
      </c>
    </row>
    <row r="21" spans="1:3" x14ac:dyDescent="0.25">
      <c r="A21" s="48" t="s">
        <v>36</v>
      </c>
      <c r="B21" s="47">
        <v>-52.378085490668248</v>
      </c>
      <c r="C21" s="47">
        <v>41.441365851857846</v>
      </c>
    </row>
    <row r="22" spans="1:3" x14ac:dyDescent="0.25">
      <c r="A22" s="48" t="s">
        <v>36</v>
      </c>
      <c r="B22" s="47">
        <v>-51.897989734816072</v>
      </c>
      <c r="C22" s="47">
        <v>37.19894888273803</v>
      </c>
    </row>
    <row r="23" spans="1:3" x14ac:dyDescent="0.25">
      <c r="A23" s="48" t="s">
        <v>35</v>
      </c>
      <c r="B23" s="47">
        <v>-12.16669327798181</v>
      </c>
      <c r="C23" s="47">
        <v>6.3472439118342372</v>
      </c>
    </row>
    <row r="24" spans="1:3" x14ac:dyDescent="0.25">
      <c r="A24" s="48" t="s">
        <v>35</v>
      </c>
      <c r="B24" s="47">
        <v>-23.276991326490659</v>
      </c>
      <c r="C24" s="47">
        <v>41.171748031800277</v>
      </c>
    </row>
    <row r="25" spans="1:3" x14ac:dyDescent="0.25">
      <c r="A25" s="48" t="s">
        <v>35</v>
      </c>
      <c r="B25" s="47">
        <v>-46.435008616974613</v>
      </c>
      <c r="C25" s="47">
        <v>36.799657004970065</v>
      </c>
    </row>
    <row r="26" spans="1:3" x14ac:dyDescent="0.25">
      <c r="A26" s="48" t="s">
        <v>35</v>
      </c>
      <c r="B26" s="47">
        <v>6.6020892395821429</v>
      </c>
      <c r="C26" s="47">
        <v>5.2936579012497464</v>
      </c>
    </row>
    <row r="27" spans="1:3" x14ac:dyDescent="0.25">
      <c r="A27" s="48" t="s">
        <v>35</v>
      </c>
      <c r="B27" s="47">
        <v>-22.789054005074259</v>
      </c>
      <c r="C27" s="47">
        <v>36.482557036172587</v>
      </c>
    </row>
    <row r="28" spans="1:3" x14ac:dyDescent="0.25">
      <c r="A28" s="48" t="s">
        <v>35</v>
      </c>
      <c r="B28" s="47">
        <v>-34.048629872636049</v>
      </c>
      <c r="C28" s="47">
        <v>42.634198417208182</v>
      </c>
    </row>
    <row r="29" spans="1:3" x14ac:dyDescent="0.25">
      <c r="A29" s="48" t="s">
        <v>35</v>
      </c>
      <c r="B29" s="47">
        <v>-14.077812726120776</v>
      </c>
      <c r="C29" s="47">
        <v>13.089166582261141</v>
      </c>
    </row>
    <row r="30" spans="1:3" x14ac:dyDescent="0.25">
      <c r="A30" s="48" t="s">
        <v>35</v>
      </c>
      <c r="B30" s="47">
        <v>21.829770594873921</v>
      </c>
      <c r="C30" s="47">
        <v>4.2500513365883421</v>
      </c>
    </row>
    <row r="31" spans="1:3" x14ac:dyDescent="0.25">
      <c r="A31" s="48" t="s">
        <v>35</v>
      </c>
      <c r="B31" s="47">
        <v>-3.2626742029783662</v>
      </c>
      <c r="C31" s="47">
        <v>42.886857039436805</v>
      </c>
    </row>
    <row r="32" spans="1:3" x14ac:dyDescent="0.25">
      <c r="A32" s="48" t="s">
        <v>35</v>
      </c>
      <c r="B32" s="47">
        <v>-11.82369619213115</v>
      </c>
      <c r="C32" s="47">
        <v>13.049518277420329</v>
      </c>
    </row>
    <row r="33" spans="1:3" x14ac:dyDescent="0.25">
      <c r="A33" s="48" t="s">
        <v>35</v>
      </c>
      <c r="B33" s="47">
        <v>16.473260567820923</v>
      </c>
      <c r="C33" s="47">
        <v>4.5752218028697316</v>
      </c>
    </row>
    <row r="34" spans="1:3" x14ac:dyDescent="0.25">
      <c r="A34" s="48" t="s">
        <v>35</v>
      </c>
      <c r="B34" s="47">
        <v>-60.193388081814938</v>
      </c>
      <c r="C34" s="47">
        <v>31.02634185365789</v>
      </c>
    </row>
    <row r="35" spans="1:3" x14ac:dyDescent="0.25">
      <c r="A35" s="48" t="s">
        <v>35</v>
      </c>
      <c r="B35" s="47">
        <v>6.7226190557120313</v>
      </c>
      <c r="C35" s="47">
        <v>27.012996926605492</v>
      </c>
    </row>
    <row r="36" spans="1:3" s="2" customFormat="1" x14ac:dyDescent="0.25">
      <c r="A36" s="75" t="s">
        <v>47</v>
      </c>
      <c r="B36" s="47">
        <v>-4.7367555116814781</v>
      </c>
      <c r="C36" s="47">
        <v>22.772798253396314</v>
      </c>
    </row>
    <row r="37" spans="1:3" s="2" customFormat="1" x14ac:dyDescent="0.25">
      <c r="A37" s="75" t="s">
        <v>46</v>
      </c>
      <c r="B37" s="47">
        <v>2.4434290687554316</v>
      </c>
      <c r="C37" s="47">
        <v>12.22324142116039</v>
      </c>
    </row>
    <row r="38" spans="1:3" s="2" customFormat="1" x14ac:dyDescent="0.25">
      <c r="A38" s="75" t="s">
        <v>45</v>
      </c>
      <c r="B38" s="47">
        <v>-50.503748737722653</v>
      </c>
      <c r="C38" s="47">
        <v>37.87398841754711</v>
      </c>
    </row>
    <row r="39" spans="1:3" s="2" customFormat="1" x14ac:dyDescent="0.25">
      <c r="B39" s="7"/>
      <c r="C39" s="7"/>
    </row>
    <row r="40" spans="1:3" s="2" customFormat="1" x14ac:dyDescent="0.25">
      <c r="B40" s="7"/>
      <c r="C40" s="7"/>
    </row>
  </sheetData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selection activeCell="A5" sqref="A5"/>
    </sheetView>
  </sheetViews>
  <sheetFormatPr defaultColWidth="9.140625" defaultRowHeight="15" x14ac:dyDescent="0.25"/>
  <cols>
    <col min="1" max="1" width="33.140625" style="4" customWidth="1"/>
    <col min="2" max="2" width="14.7109375" style="2" customWidth="1"/>
    <col min="3" max="3" width="13.28515625" style="2" customWidth="1"/>
    <col min="4" max="4" width="27.140625" style="2" customWidth="1"/>
    <col min="5" max="16384" width="9.140625" style="4"/>
  </cols>
  <sheetData>
    <row r="1" spans="1:4" x14ac:dyDescent="0.25">
      <c r="A1" s="24" t="s">
        <v>117</v>
      </c>
      <c r="B1" s="26"/>
      <c r="C1" s="26"/>
      <c r="D1" s="26"/>
    </row>
    <row r="2" spans="1:4" x14ac:dyDescent="0.25">
      <c r="A2" s="65" t="s">
        <v>185</v>
      </c>
      <c r="B2" s="26"/>
      <c r="C2" s="26"/>
      <c r="D2" s="26"/>
    </row>
    <row r="3" spans="1:4" x14ac:dyDescent="0.25">
      <c r="A3" s="25" t="s">
        <v>62</v>
      </c>
      <c r="B3" s="26"/>
      <c r="C3" s="26"/>
      <c r="D3" s="26"/>
    </row>
    <row r="4" spans="1:4" x14ac:dyDescent="0.25">
      <c r="A4" s="25"/>
      <c r="B4" s="26"/>
      <c r="C4" s="26"/>
      <c r="D4" s="26"/>
    </row>
    <row r="5" spans="1:4" x14ac:dyDescent="0.25">
      <c r="A5" s="76" t="s">
        <v>34</v>
      </c>
      <c r="B5" s="74" t="s">
        <v>38</v>
      </c>
      <c r="C5" s="74" t="s">
        <v>39</v>
      </c>
      <c r="D5" s="74" t="s">
        <v>60</v>
      </c>
    </row>
    <row r="6" spans="1:4" x14ac:dyDescent="0.25">
      <c r="A6" s="48" t="s">
        <v>81</v>
      </c>
      <c r="B6" s="47">
        <v>-5.4840244830668077</v>
      </c>
      <c r="C6" s="47">
        <v>14.341656441474388</v>
      </c>
      <c r="D6" s="46" t="s">
        <v>42</v>
      </c>
    </row>
    <row r="7" spans="1:4" x14ac:dyDescent="0.25">
      <c r="A7" s="48" t="s">
        <v>81</v>
      </c>
      <c r="B7" s="47">
        <v>1.9151012442059079</v>
      </c>
      <c r="C7" s="47">
        <v>9.1186763742902475</v>
      </c>
      <c r="D7" s="46" t="s">
        <v>42</v>
      </c>
    </row>
    <row r="8" spans="1:4" x14ac:dyDescent="0.25">
      <c r="A8" s="48" t="s">
        <v>81</v>
      </c>
      <c r="B8" s="47">
        <v>4.8749159494519745</v>
      </c>
      <c r="C8" s="47">
        <v>0.39967031868324121</v>
      </c>
      <c r="D8" s="46" t="s">
        <v>42</v>
      </c>
    </row>
    <row r="9" spans="1:4" x14ac:dyDescent="0.25">
      <c r="A9" s="48" t="s">
        <v>81</v>
      </c>
      <c r="B9" s="47">
        <v>6.4956656566899085</v>
      </c>
      <c r="C9" s="47">
        <v>0.11293602372381209</v>
      </c>
      <c r="D9" s="46" t="s">
        <v>42</v>
      </c>
    </row>
    <row r="10" spans="1:4" x14ac:dyDescent="0.25">
      <c r="A10" s="48" t="s">
        <v>36</v>
      </c>
      <c r="B10" s="47">
        <v>-51.897989734816072</v>
      </c>
      <c r="C10" s="47">
        <v>37.19894888273803</v>
      </c>
      <c r="D10" s="46" t="s">
        <v>42</v>
      </c>
    </row>
    <row r="11" spans="1:4" x14ac:dyDescent="0.25">
      <c r="A11" s="48" t="s">
        <v>35</v>
      </c>
      <c r="B11" s="47">
        <v>6.6020892395821429</v>
      </c>
      <c r="C11" s="47">
        <v>5.2936579012497464</v>
      </c>
      <c r="D11" s="46" t="s">
        <v>42</v>
      </c>
    </row>
    <row r="12" spans="1:4" x14ac:dyDescent="0.25">
      <c r="A12" s="48" t="s">
        <v>35</v>
      </c>
      <c r="B12" s="47">
        <v>-14.077812726120776</v>
      </c>
      <c r="C12" s="47">
        <v>13.089166582261141</v>
      </c>
      <c r="D12" s="46" t="s">
        <v>42</v>
      </c>
    </row>
    <row r="13" spans="1:4" x14ac:dyDescent="0.25">
      <c r="A13" s="48" t="s">
        <v>35</v>
      </c>
      <c r="B13" s="47">
        <v>6.7226190557120313</v>
      </c>
      <c r="C13" s="47">
        <v>27.012996926605492</v>
      </c>
      <c r="D13" s="46" t="s">
        <v>42</v>
      </c>
    </row>
    <row r="14" spans="1:4" x14ac:dyDescent="0.25">
      <c r="A14" s="48" t="s">
        <v>37</v>
      </c>
      <c r="B14" s="47">
        <v>-22.466997497907158</v>
      </c>
      <c r="C14" s="47">
        <v>38.357058178539987</v>
      </c>
      <c r="D14" s="46" t="s">
        <v>43</v>
      </c>
    </row>
    <row r="15" spans="1:4" x14ac:dyDescent="0.25">
      <c r="A15" s="48" t="s">
        <v>37</v>
      </c>
      <c r="B15" s="47">
        <v>-35.213469404380938</v>
      </c>
      <c r="C15" s="47">
        <v>37.399875202205699</v>
      </c>
      <c r="D15" s="46" t="s">
        <v>43</v>
      </c>
    </row>
    <row r="16" spans="1:4" x14ac:dyDescent="0.25">
      <c r="A16" s="48" t="s">
        <v>73</v>
      </c>
      <c r="B16" s="47">
        <v>-32.18202651825176</v>
      </c>
      <c r="C16" s="47">
        <v>34.888870876662317</v>
      </c>
      <c r="D16" s="46" t="s">
        <v>43</v>
      </c>
    </row>
    <row r="17" spans="1:4" x14ac:dyDescent="0.25">
      <c r="A17" s="48" t="s">
        <v>73</v>
      </c>
      <c r="B17" s="47">
        <v>-32.222855746517844</v>
      </c>
      <c r="C17" s="47">
        <v>34.888697796331478</v>
      </c>
      <c r="D17" s="46" t="s">
        <v>43</v>
      </c>
    </row>
    <row r="18" spans="1:4" x14ac:dyDescent="0.25">
      <c r="A18" s="48" t="s">
        <v>73</v>
      </c>
      <c r="B18" s="47">
        <v>-23.279116537960277</v>
      </c>
      <c r="C18" s="47">
        <v>71.749512420241274</v>
      </c>
      <c r="D18" s="46" t="s">
        <v>43</v>
      </c>
    </row>
    <row r="19" spans="1:4" x14ac:dyDescent="0.25">
      <c r="A19" s="48" t="s">
        <v>73</v>
      </c>
      <c r="B19" s="47">
        <v>-38.661657333238828</v>
      </c>
      <c r="C19" s="47">
        <v>31.136794879431633</v>
      </c>
      <c r="D19" s="46" t="s">
        <v>43</v>
      </c>
    </row>
    <row r="20" spans="1:4" x14ac:dyDescent="0.25">
      <c r="A20" s="48" t="s">
        <v>73</v>
      </c>
      <c r="B20" s="47">
        <v>-40.236756044025014</v>
      </c>
      <c r="C20" s="47">
        <v>143.58148389712611</v>
      </c>
      <c r="D20" s="46" t="s">
        <v>43</v>
      </c>
    </row>
    <row r="21" spans="1:4" x14ac:dyDescent="0.25">
      <c r="A21" s="48" t="s">
        <v>81</v>
      </c>
      <c r="B21" s="47">
        <v>5.3660295708618744</v>
      </c>
      <c r="C21" s="47">
        <v>7.949374001948935</v>
      </c>
      <c r="D21" s="46" t="s">
        <v>43</v>
      </c>
    </row>
    <row r="22" spans="1:4" x14ac:dyDescent="0.25">
      <c r="A22" s="48" t="s">
        <v>35</v>
      </c>
      <c r="B22" s="47">
        <v>-12.16669327798181</v>
      </c>
      <c r="C22" s="47">
        <v>6.3472439118342372</v>
      </c>
      <c r="D22" s="46" t="s">
        <v>43</v>
      </c>
    </row>
    <row r="23" spans="1:4" x14ac:dyDescent="0.25">
      <c r="A23" s="48" t="s">
        <v>35</v>
      </c>
      <c r="B23" s="47">
        <v>-11.82369619213115</v>
      </c>
      <c r="C23" s="47">
        <v>13.049518277420329</v>
      </c>
      <c r="D23" s="46" t="s">
        <v>43</v>
      </c>
    </row>
    <row r="24" spans="1:4" x14ac:dyDescent="0.25">
      <c r="A24" s="48" t="s">
        <v>35</v>
      </c>
      <c r="B24" s="47">
        <v>16.473260567820923</v>
      </c>
      <c r="C24" s="47">
        <v>4.5752218028697316</v>
      </c>
      <c r="D24" s="46" t="s">
        <v>43</v>
      </c>
    </row>
    <row r="25" spans="1:4" x14ac:dyDescent="0.25">
      <c r="A25" s="48" t="s">
        <v>37</v>
      </c>
      <c r="B25" s="47">
        <v>-36.707244447192565</v>
      </c>
      <c r="C25" s="47">
        <v>52.505141656835278</v>
      </c>
      <c r="D25" s="46" t="s">
        <v>44</v>
      </c>
    </row>
    <row r="26" spans="1:4" x14ac:dyDescent="0.25">
      <c r="A26" s="48" t="s">
        <v>73</v>
      </c>
      <c r="B26" s="47">
        <v>-45.787799365619563</v>
      </c>
      <c r="C26" s="47">
        <v>34.362226440732677</v>
      </c>
      <c r="D26" s="46" t="s">
        <v>44</v>
      </c>
    </row>
    <row r="27" spans="1:4" x14ac:dyDescent="0.25">
      <c r="A27" s="48" t="s">
        <v>73</v>
      </c>
      <c r="B27" s="47">
        <v>-24.751544453397813</v>
      </c>
      <c r="C27" s="47">
        <v>38.884568558845693</v>
      </c>
      <c r="D27" s="46" t="s">
        <v>44</v>
      </c>
    </row>
    <row r="28" spans="1:4" x14ac:dyDescent="0.25">
      <c r="A28" s="48" t="s">
        <v>36</v>
      </c>
      <c r="B28" s="47">
        <v>-52.378085490668248</v>
      </c>
      <c r="C28" s="47">
        <v>41.441365851857846</v>
      </c>
      <c r="D28" s="46" t="s">
        <v>44</v>
      </c>
    </row>
    <row r="29" spans="1:4" x14ac:dyDescent="0.25">
      <c r="A29" s="48" t="s">
        <v>35</v>
      </c>
      <c r="B29" s="47">
        <v>-23.276991326490659</v>
      </c>
      <c r="C29" s="47">
        <v>41.171748031800277</v>
      </c>
      <c r="D29" s="46" t="s">
        <v>44</v>
      </c>
    </row>
    <row r="30" spans="1:4" x14ac:dyDescent="0.25">
      <c r="A30" s="48" t="s">
        <v>35</v>
      </c>
      <c r="B30" s="47">
        <v>-46.435008616974613</v>
      </c>
      <c r="C30" s="47">
        <v>36.799657004970065</v>
      </c>
      <c r="D30" s="46" t="s">
        <v>44</v>
      </c>
    </row>
    <row r="31" spans="1:4" x14ac:dyDescent="0.25">
      <c r="A31" s="48" t="s">
        <v>35</v>
      </c>
      <c r="B31" s="47">
        <v>-22.789054005074259</v>
      </c>
      <c r="C31" s="47">
        <v>36.482557036172587</v>
      </c>
      <c r="D31" s="46" t="s">
        <v>44</v>
      </c>
    </row>
    <row r="32" spans="1:4" x14ac:dyDescent="0.25">
      <c r="A32" s="48" t="s">
        <v>35</v>
      </c>
      <c r="B32" s="47">
        <v>-34.048629872636049</v>
      </c>
      <c r="C32" s="47">
        <v>42.634198417208182</v>
      </c>
      <c r="D32" s="46" t="s">
        <v>44</v>
      </c>
    </row>
    <row r="33" spans="1:4" x14ac:dyDescent="0.25">
      <c r="A33" s="48" t="s">
        <v>35</v>
      </c>
      <c r="B33" s="47">
        <v>21.829770594873921</v>
      </c>
      <c r="C33" s="47">
        <v>4.2500513365883421</v>
      </c>
      <c r="D33" s="46" t="s">
        <v>44</v>
      </c>
    </row>
    <row r="34" spans="1:4" x14ac:dyDescent="0.25">
      <c r="A34" s="48" t="s">
        <v>35</v>
      </c>
      <c r="B34" s="47">
        <v>-3.2626742029783662</v>
      </c>
      <c r="C34" s="47">
        <v>42.886857039436805</v>
      </c>
      <c r="D34" s="46" t="s">
        <v>44</v>
      </c>
    </row>
    <row r="35" spans="1:4" x14ac:dyDescent="0.25">
      <c r="A35" s="48" t="s">
        <v>35</v>
      </c>
      <c r="B35" s="47">
        <v>-60.193388081814938</v>
      </c>
      <c r="C35" s="47">
        <v>31.02634185365789</v>
      </c>
      <c r="D35" s="46" t="s">
        <v>44</v>
      </c>
    </row>
  </sheetData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opLeftCell="C1" zoomScaleNormal="100" workbookViewId="0">
      <selection activeCell="P21" sqref="P21"/>
    </sheetView>
  </sheetViews>
  <sheetFormatPr defaultColWidth="8.85546875" defaultRowHeight="15" x14ac:dyDescent="0.25"/>
  <cols>
    <col min="1" max="1" width="8.85546875" style="4"/>
    <col min="2" max="2" width="34.28515625" style="4" customWidth="1"/>
    <col min="3" max="14" width="7.42578125" style="4" customWidth="1"/>
    <col min="15" max="15" width="4.85546875" style="4" customWidth="1"/>
    <col min="16" max="16384" width="8.85546875" style="4"/>
  </cols>
  <sheetData>
    <row r="1" spans="1:17" x14ac:dyDescent="0.25">
      <c r="A1" s="24" t="s">
        <v>162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7" x14ac:dyDescent="0.25">
      <c r="A2" s="65" t="s">
        <v>121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7" x14ac:dyDescent="0.25">
      <c r="A3" s="25" t="s">
        <v>50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7" x14ac:dyDescent="0.25">
      <c r="A4" s="25"/>
      <c r="B4" s="43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7" x14ac:dyDescent="0.25">
      <c r="A5" s="25"/>
      <c r="B5" s="35"/>
      <c r="C5" s="36">
        <v>2019</v>
      </c>
      <c r="D5" s="36">
        <v>2020</v>
      </c>
      <c r="E5" s="36"/>
      <c r="F5" s="36"/>
      <c r="G5" s="36"/>
      <c r="H5" s="36">
        <v>2021</v>
      </c>
      <c r="I5" s="36"/>
      <c r="J5" s="36"/>
      <c r="K5" s="36"/>
      <c r="L5" s="36">
        <v>2022</v>
      </c>
      <c r="M5" s="36"/>
      <c r="N5" s="36"/>
    </row>
    <row r="6" spans="1:17" x14ac:dyDescent="0.25">
      <c r="A6" s="25"/>
      <c r="B6" s="62" t="s">
        <v>59</v>
      </c>
      <c r="C6" s="37" t="s">
        <v>32</v>
      </c>
      <c r="D6" s="37" t="s">
        <v>33</v>
      </c>
      <c r="E6" s="37" t="s">
        <v>30</v>
      </c>
      <c r="F6" s="37" t="s">
        <v>31</v>
      </c>
      <c r="G6" s="37" t="s">
        <v>32</v>
      </c>
      <c r="H6" s="37" t="s">
        <v>33</v>
      </c>
      <c r="I6" s="37" t="s">
        <v>30</v>
      </c>
      <c r="J6" s="37" t="s">
        <v>31</v>
      </c>
      <c r="K6" s="37" t="s">
        <v>32</v>
      </c>
      <c r="L6" s="37" t="s">
        <v>33</v>
      </c>
      <c r="M6" s="37" t="s">
        <v>30</v>
      </c>
      <c r="N6" s="37" t="s">
        <v>31</v>
      </c>
      <c r="O6" s="15"/>
      <c r="P6" s="14"/>
      <c r="Q6" s="14"/>
    </row>
    <row r="7" spans="1:17" x14ac:dyDescent="0.25">
      <c r="A7" s="25"/>
      <c r="B7" s="38" t="s">
        <v>20</v>
      </c>
      <c r="C7" s="50">
        <v>24.699089611672807</v>
      </c>
      <c r="D7" s="50">
        <v>24.723489126530545</v>
      </c>
      <c r="E7" s="50">
        <v>26.019541311446982</v>
      </c>
      <c r="F7" s="50">
        <v>28.688314352040081</v>
      </c>
      <c r="G7" s="50">
        <v>59.152593324125924</v>
      </c>
      <c r="H7" s="50">
        <v>47.824492287554001</v>
      </c>
      <c r="I7" s="50">
        <v>47.333104040694998</v>
      </c>
      <c r="J7" s="50">
        <v>48.411643139951998</v>
      </c>
      <c r="K7" s="50">
        <v>74.539615272524998</v>
      </c>
      <c r="L7" s="50">
        <v>62.150478590959999</v>
      </c>
      <c r="M7" s="50">
        <v>48.568429879404</v>
      </c>
      <c r="N7" s="50">
        <v>49.529617778861251</v>
      </c>
      <c r="O7" s="1"/>
      <c r="P7" s="12"/>
      <c r="Q7" s="13"/>
    </row>
    <row r="8" spans="1:17" x14ac:dyDescent="0.25">
      <c r="A8" s="25"/>
      <c r="B8" s="35" t="s">
        <v>69</v>
      </c>
      <c r="C8" s="50">
        <v>20.932186546650005</v>
      </c>
      <c r="D8" s="50">
        <v>20.660892394540003</v>
      </c>
      <c r="E8" s="50">
        <v>19.458185189269997</v>
      </c>
      <c r="F8" s="50">
        <v>19.010514168930005</v>
      </c>
      <c r="G8" s="50">
        <v>21.437088268420002</v>
      </c>
      <c r="H8" s="50">
        <v>22.540210233980002</v>
      </c>
      <c r="I8" s="50">
        <v>21.810091310450002</v>
      </c>
      <c r="J8" s="50">
        <v>21.354494211700001</v>
      </c>
      <c r="K8" s="50">
        <v>22.853364049734999</v>
      </c>
      <c r="L8" s="50">
        <v>28.417744696860002</v>
      </c>
      <c r="M8" s="50">
        <v>30.468413996990002</v>
      </c>
      <c r="N8" s="50">
        <v>26.999356596379997</v>
      </c>
      <c r="O8" s="1"/>
      <c r="P8" s="12"/>
      <c r="Q8" s="13"/>
    </row>
    <row r="9" spans="1:17" x14ac:dyDescent="0.25">
      <c r="A9" s="25"/>
      <c r="B9" s="35" t="s">
        <v>17</v>
      </c>
      <c r="C9" s="50">
        <v>31.046967996430002</v>
      </c>
      <c r="D9" s="50">
        <v>34.685170508600002</v>
      </c>
      <c r="E9" s="50">
        <v>37.829619881580001</v>
      </c>
      <c r="F9" s="50">
        <v>42.583108917569973</v>
      </c>
      <c r="G9" s="50">
        <v>50.881475530110009</v>
      </c>
      <c r="H9" s="50">
        <v>55.33490826901</v>
      </c>
      <c r="I9" s="50">
        <v>57.237223251979998</v>
      </c>
      <c r="J9" s="50">
        <v>62.078518919430003</v>
      </c>
      <c r="K9" s="50">
        <v>66.052597747169997</v>
      </c>
      <c r="L9" s="50">
        <v>53.354202359840002</v>
      </c>
      <c r="M9" s="50">
        <v>57.750899159980001</v>
      </c>
      <c r="N9" s="50">
        <v>57.475756321030012</v>
      </c>
      <c r="O9" s="1"/>
      <c r="P9" s="12"/>
      <c r="Q9" s="13"/>
    </row>
    <row r="10" spans="1:17" x14ac:dyDescent="0.25">
      <c r="A10" s="25"/>
      <c r="B10" s="35" t="s">
        <v>18</v>
      </c>
      <c r="C10" s="50">
        <v>2.6578731670899995</v>
      </c>
      <c r="D10" s="50">
        <v>2.7483973620200004</v>
      </c>
      <c r="E10" s="50">
        <v>3.3119441440299999</v>
      </c>
      <c r="F10" s="50">
        <v>4.0214114279199995</v>
      </c>
      <c r="G10" s="50">
        <v>4.8269396089699992</v>
      </c>
      <c r="H10" s="50">
        <v>6.6426806238699996</v>
      </c>
      <c r="I10" s="50">
        <v>6.6723698592499998</v>
      </c>
      <c r="J10" s="50">
        <v>6.4874538125700001</v>
      </c>
      <c r="K10" s="50">
        <v>6.5488141756899996</v>
      </c>
      <c r="L10" s="50">
        <v>5.9068340900300003</v>
      </c>
      <c r="M10" s="50">
        <v>4.4380704041600003</v>
      </c>
      <c r="N10" s="50">
        <v>2.6888438593999999</v>
      </c>
      <c r="O10" s="1"/>
      <c r="P10" s="12"/>
      <c r="Q10" s="13"/>
    </row>
    <row r="11" spans="1:17" x14ac:dyDescent="0.25">
      <c r="A11" s="25"/>
      <c r="B11" s="35" t="s">
        <v>58</v>
      </c>
      <c r="C11" s="50">
        <v>31.27099215350999</v>
      </c>
      <c r="D11" s="50">
        <v>35.011980678879979</v>
      </c>
      <c r="E11" s="50">
        <v>45.494217786589999</v>
      </c>
      <c r="F11" s="50">
        <v>50.779257281069988</v>
      </c>
      <c r="G11" s="50">
        <v>60.465394040150002</v>
      </c>
      <c r="H11" s="50">
        <v>70.398633870159998</v>
      </c>
      <c r="I11" s="50">
        <v>83.682294355400003</v>
      </c>
      <c r="J11" s="50">
        <v>98.206437055319995</v>
      </c>
      <c r="K11" s="50">
        <v>112.61802413117</v>
      </c>
      <c r="L11" s="50">
        <v>101.65115233018</v>
      </c>
      <c r="M11" s="50">
        <v>95.170767627550006</v>
      </c>
      <c r="N11" s="50">
        <v>80.528461041660009</v>
      </c>
      <c r="O11" s="16"/>
      <c r="P11" s="12"/>
      <c r="Q11" s="13"/>
    </row>
    <row r="12" spans="1:17" x14ac:dyDescent="0.25">
      <c r="A12" s="25"/>
      <c r="B12" s="35" t="s">
        <v>57</v>
      </c>
      <c r="C12" s="50">
        <v>6.8062171906900009</v>
      </c>
      <c r="D12" s="50">
        <v>7.704912904350004</v>
      </c>
      <c r="E12" s="50">
        <v>10.220547844380004</v>
      </c>
      <c r="F12" s="50">
        <v>12.017210515060006</v>
      </c>
      <c r="G12" s="50">
        <v>13.050195309770002</v>
      </c>
      <c r="H12" s="50">
        <v>15.1214841003</v>
      </c>
      <c r="I12" s="50">
        <v>17.099268561519999</v>
      </c>
      <c r="J12" s="50">
        <v>19.77317414254</v>
      </c>
      <c r="K12" s="50">
        <v>20.960238403320002</v>
      </c>
      <c r="L12" s="50">
        <v>17.832816593219999</v>
      </c>
      <c r="M12" s="50">
        <v>16.810556974410002</v>
      </c>
      <c r="N12" s="50">
        <v>13.1897839623</v>
      </c>
      <c r="O12" s="16"/>
      <c r="P12" s="12"/>
      <c r="Q12" s="13"/>
    </row>
    <row r="13" spans="1:17" x14ac:dyDescent="0.25">
      <c r="A13" s="25"/>
      <c r="B13" s="35" t="s">
        <v>19</v>
      </c>
      <c r="C13" s="50">
        <v>4.1667817903599982</v>
      </c>
      <c r="D13" s="50">
        <v>5.8921647054200026</v>
      </c>
      <c r="E13" s="50">
        <v>10.23985339787</v>
      </c>
      <c r="F13" s="50">
        <v>16.062892815409999</v>
      </c>
      <c r="G13" s="50">
        <v>23.757903798899999</v>
      </c>
      <c r="H13" s="50">
        <v>37.72761804081</v>
      </c>
      <c r="I13" s="50">
        <v>40.994517517630001</v>
      </c>
      <c r="J13" s="50">
        <v>44.066255512950001</v>
      </c>
      <c r="K13" s="50">
        <v>49.574914527164999</v>
      </c>
      <c r="L13" s="50">
        <v>45.430802529955002</v>
      </c>
      <c r="M13" s="50">
        <v>22.376769920459999</v>
      </c>
      <c r="N13" s="50">
        <v>23.294692033840001</v>
      </c>
      <c r="O13" s="16"/>
      <c r="P13" s="12"/>
      <c r="Q13" s="13"/>
    </row>
    <row r="14" spans="1:17" x14ac:dyDescent="0.25">
      <c r="A14" s="25"/>
      <c r="B14" s="35" t="s">
        <v>68</v>
      </c>
      <c r="C14" s="50">
        <v>1.10497597351</v>
      </c>
      <c r="D14" s="50">
        <v>1.4618192577799993</v>
      </c>
      <c r="E14" s="50">
        <v>2.2310918993700004</v>
      </c>
      <c r="F14" s="50">
        <v>3.7590265904900009</v>
      </c>
      <c r="G14" s="50">
        <v>8.8437403435300013</v>
      </c>
      <c r="H14" s="50">
        <v>12.98782996666</v>
      </c>
      <c r="I14" s="50">
        <v>17.82190222677</v>
      </c>
      <c r="J14" s="50">
        <v>19.24787660354</v>
      </c>
      <c r="K14" s="50">
        <v>19.651051763630001</v>
      </c>
      <c r="L14" s="50">
        <v>16.583703877668</v>
      </c>
      <c r="M14" s="50">
        <v>9.5565448278900007</v>
      </c>
      <c r="N14" s="50">
        <v>9.1476158975199997</v>
      </c>
      <c r="O14" s="16"/>
      <c r="P14" s="12"/>
      <c r="Q14" s="13"/>
    </row>
    <row r="15" spans="1:17" x14ac:dyDescent="0.25">
      <c r="A15" s="25"/>
      <c r="B15" s="35" t="s">
        <v>56</v>
      </c>
      <c r="C15" s="50">
        <v>3.5421044566699997</v>
      </c>
      <c r="D15" s="50">
        <v>4.05301537281</v>
      </c>
      <c r="E15" s="50">
        <v>5.2418809929800005</v>
      </c>
      <c r="F15" s="50">
        <v>7.4331443754199986</v>
      </c>
      <c r="G15" s="50">
        <v>11.304978662460002</v>
      </c>
      <c r="H15" s="50">
        <v>18.618644791240001</v>
      </c>
      <c r="I15" s="50">
        <v>21.125860102019999</v>
      </c>
      <c r="J15" s="50">
        <v>18.649996694159999</v>
      </c>
      <c r="K15" s="50">
        <v>23.642713155340001</v>
      </c>
      <c r="L15" s="50">
        <v>23.749706860340002</v>
      </c>
      <c r="M15" s="50">
        <v>18.695412430179999</v>
      </c>
      <c r="N15" s="50">
        <v>19.086960299100003</v>
      </c>
      <c r="O15" s="16"/>
      <c r="P15" s="12"/>
      <c r="Q15" s="13"/>
    </row>
    <row r="16" spans="1:17" x14ac:dyDescent="0.25">
      <c r="A16" s="25"/>
      <c r="B16" s="38" t="s">
        <v>55</v>
      </c>
      <c r="C16" s="50">
        <v>4.8466360053899988</v>
      </c>
      <c r="D16" s="50">
        <v>6.4001525141099984</v>
      </c>
      <c r="E16" s="50">
        <v>8.6593545760800019</v>
      </c>
      <c r="F16" s="50">
        <v>10.864649007050001</v>
      </c>
      <c r="G16" s="50">
        <v>16.125545650100001</v>
      </c>
      <c r="H16" s="50">
        <v>21.291153275780001</v>
      </c>
      <c r="I16" s="50">
        <v>27.574180413280001</v>
      </c>
      <c r="J16" s="50">
        <v>27.149457217359998</v>
      </c>
      <c r="K16" s="50">
        <v>26.735363302660001</v>
      </c>
      <c r="L16" s="50">
        <v>29.38261682397</v>
      </c>
      <c r="M16" s="50">
        <v>18.073490847230001</v>
      </c>
      <c r="N16" s="50">
        <v>18.740001663070004</v>
      </c>
      <c r="O16" s="16"/>
      <c r="P16" s="12"/>
      <c r="Q16" s="13"/>
    </row>
    <row r="17" spans="1:17" x14ac:dyDescent="0.25">
      <c r="A17" s="25"/>
      <c r="B17" s="38" t="s">
        <v>122</v>
      </c>
      <c r="C17" s="50">
        <v>4.37985906199998E-2</v>
      </c>
      <c r="D17" s="50">
        <v>5.4759873230000533E-2</v>
      </c>
      <c r="E17" s="50">
        <v>5.3505216260000044E-2</v>
      </c>
      <c r="F17" s="50">
        <v>8.671015390999999E-2</v>
      </c>
      <c r="G17" s="50">
        <v>0.16944493542</v>
      </c>
      <c r="H17" s="50">
        <v>9.5157543400000003E-2</v>
      </c>
      <c r="I17" s="50">
        <v>0.11366031410999999</v>
      </c>
      <c r="J17" s="50">
        <v>0.12614010776000001</v>
      </c>
      <c r="K17" s="50">
        <v>0.62588642329999999</v>
      </c>
      <c r="L17" s="50">
        <v>0.42375442837999999</v>
      </c>
      <c r="M17" s="50">
        <v>0.37781447213000002</v>
      </c>
      <c r="N17" s="50">
        <v>0.72638735192999992</v>
      </c>
      <c r="O17" s="1"/>
      <c r="P17" s="12"/>
      <c r="Q17" s="13"/>
    </row>
    <row r="18" spans="1:17" x14ac:dyDescent="0.25">
      <c r="A18" s="25"/>
      <c r="B18" s="41" t="s">
        <v>54</v>
      </c>
      <c r="C18" s="42">
        <f t="shared" ref="C18:N18" si="0">SUM(C7:C17)</f>
        <v>131.11762348259282</v>
      </c>
      <c r="D18" s="42">
        <f t="shared" si="0"/>
        <v>143.39675469827057</v>
      </c>
      <c r="E18" s="42">
        <f t="shared" si="0"/>
        <v>168.75974223985696</v>
      </c>
      <c r="F18" s="42">
        <f t="shared" si="0"/>
        <v>195.30623960487006</v>
      </c>
      <c r="G18" s="42">
        <f t="shared" si="0"/>
        <v>270.01529947195598</v>
      </c>
      <c r="H18" s="42">
        <f t="shared" si="0"/>
        <v>308.582813002764</v>
      </c>
      <c r="I18" s="42">
        <f t="shared" si="0"/>
        <v>341.46447195310498</v>
      </c>
      <c r="J18" s="42">
        <f t="shared" si="0"/>
        <v>365.55144741728202</v>
      </c>
      <c r="K18" s="42">
        <f t="shared" si="0"/>
        <v>423.80258295170501</v>
      </c>
      <c r="L18" s="42">
        <f t="shared" si="0"/>
        <v>384.88381318140296</v>
      </c>
      <c r="M18" s="42">
        <f t="shared" si="0"/>
        <v>322.28717054038401</v>
      </c>
      <c r="N18" s="42">
        <f t="shared" si="0"/>
        <v>301.40747680509128</v>
      </c>
      <c r="O18" s="17"/>
      <c r="P18" s="12"/>
      <c r="Q18" s="13"/>
    </row>
    <row r="19" spans="1:17" x14ac:dyDescent="0.25">
      <c r="A19" s="25"/>
      <c r="B19" s="63" t="s">
        <v>59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7" x14ac:dyDescent="0.25">
      <c r="A20" s="25"/>
      <c r="B20" s="41" t="s">
        <v>20</v>
      </c>
      <c r="C20" s="44">
        <f t="shared" ref="C20:N23" si="1">C7</f>
        <v>24.699089611672807</v>
      </c>
      <c r="D20" s="44">
        <f t="shared" si="1"/>
        <v>24.723489126530545</v>
      </c>
      <c r="E20" s="44">
        <f t="shared" si="1"/>
        <v>26.019541311446982</v>
      </c>
      <c r="F20" s="44">
        <f t="shared" si="1"/>
        <v>28.688314352040081</v>
      </c>
      <c r="G20" s="44">
        <f t="shared" si="1"/>
        <v>59.152593324125924</v>
      </c>
      <c r="H20" s="44">
        <f t="shared" si="1"/>
        <v>47.824492287554001</v>
      </c>
      <c r="I20" s="44">
        <f t="shared" si="1"/>
        <v>47.333104040694998</v>
      </c>
      <c r="J20" s="44">
        <f t="shared" si="1"/>
        <v>48.411643139951998</v>
      </c>
      <c r="K20" s="44">
        <f t="shared" si="1"/>
        <v>74.539615272524998</v>
      </c>
      <c r="L20" s="44">
        <f t="shared" si="1"/>
        <v>62.150478590959999</v>
      </c>
      <c r="M20" s="44">
        <f t="shared" si="1"/>
        <v>48.568429879404</v>
      </c>
      <c r="N20" s="44">
        <f t="shared" si="1"/>
        <v>49.529617778861251</v>
      </c>
    </row>
    <row r="21" spans="1:17" x14ac:dyDescent="0.25">
      <c r="A21" s="25"/>
      <c r="B21" s="41" t="s">
        <v>69</v>
      </c>
      <c r="C21" s="44">
        <f t="shared" si="1"/>
        <v>20.932186546650005</v>
      </c>
      <c r="D21" s="44">
        <f t="shared" si="1"/>
        <v>20.660892394540003</v>
      </c>
      <c r="E21" s="44">
        <f t="shared" si="1"/>
        <v>19.458185189269997</v>
      </c>
      <c r="F21" s="44">
        <f t="shared" si="1"/>
        <v>19.010514168930005</v>
      </c>
      <c r="G21" s="44">
        <f t="shared" si="1"/>
        <v>21.437088268420002</v>
      </c>
      <c r="H21" s="44">
        <f t="shared" si="1"/>
        <v>22.540210233980002</v>
      </c>
      <c r="I21" s="44">
        <f t="shared" si="1"/>
        <v>21.810091310450002</v>
      </c>
      <c r="J21" s="44">
        <f t="shared" si="1"/>
        <v>21.354494211700001</v>
      </c>
      <c r="K21" s="44">
        <f t="shared" si="1"/>
        <v>22.853364049734999</v>
      </c>
      <c r="L21" s="44">
        <f t="shared" si="1"/>
        <v>28.417744696860002</v>
      </c>
      <c r="M21" s="44">
        <f t="shared" si="1"/>
        <v>30.468413996990002</v>
      </c>
      <c r="N21" s="44">
        <f t="shared" si="1"/>
        <v>26.999356596379997</v>
      </c>
    </row>
    <row r="22" spans="1:17" x14ac:dyDescent="0.25">
      <c r="A22" s="25"/>
      <c r="B22" s="41" t="s">
        <v>17</v>
      </c>
      <c r="C22" s="44">
        <f t="shared" si="1"/>
        <v>31.046967996430002</v>
      </c>
      <c r="D22" s="44">
        <f t="shared" si="1"/>
        <v>34.685170508600002</v>
      </c>
      <c r="E22" s="44">
        <f t="shared" si="1"/>
        <v>37.829619881580001</v>
      </c>
      <c r="F22" s="44">
        <f t="shared" si="1"/>
        <v>42.583108917569973</v>
      </c>
      <c r="G22" s="44">
        <f t="shared" si="1"/>
        <v>50.881475530110009</v>
      </c>
      <c r="H22" s="44">
        <f t="shared" si="1"/>
        <v>55.33490826901</v>
      </c>
      <c r="I22" s="44">
        <f t="shared" si="1"/>
        <v>57.237223251979998</v>
      </c>
      <c r="J22" s="44">
        <f t="shared" si="1"/>
        <v>62.078518919430003</v>
      </c>
      <c r="K22" s="44">
        <f t="shared" si="1"/>
        <v>66.052597747169997</v>
      </c>
      <c r="L22" s="44">
        <f t="shared" si="1"/>
        <v>53.354202359840002</v>
      </c>
      <c r="M22" s="44">
        <f t="shared" si="1"/>
        <v>57.750899159980001</v>
      </c>
      <c r="N22" s="44">
        <f t="shared" si="1"/>
        <v>57.475756321030012</v>
      </c>
    </row>
    <row r="23" spans="1:17" x14ac:dyDescent="0.25">
      <c r="A23" s="25"/>
      <c r="B23" s="41" t="s">
        <v>65</v>
      </c>
      <c r="C23" s="44">
        <f t="shared" si="1"/>
        <v>2.6578731670899995</v>
      </c>
      <c r="D23" s="44">
        <f t="shared" si="1"/>
        <v>2.7483973620200004</v>
      </c>
      <c r="E23" s="44">
        <f t="shared" si="1"/>
        <v>3.3119441440299999</v>
      </c>
      <c r="F23" s="44">
        <f t="shared" si="1"/>
        <v>4.0214114279199995</v>
      </c>
      <c r="G23" s="44">
        <f t="shared" si="1"/>
        <v>4.8269396089699992</v>
      </c>
      <c r="H23" s="44">
        <f t="shared" si="1"/>
        <v>6.6426806238699996</v>
      </c>
      <c r="I23" s="44">
        <f t="shared" si="1"/>
        <v>6.6723698592499998</v>
      </c>
      <c r="J23" s="44">
        <f t="shared" si="1"/>
        <v>6.4874538125700001</v>
      </c>
      <c r="K23" s="44">
        <f t="shared" si="1"/>
        <v>6.5488141756899996</v>
      </c>
      <c r="L23" s="44">
        <f t="shared" si="1"/>
        <v>5.9068340900300003</v>
      </c>
      <c r="M23" s="44">
        <f t="shared" si="1"/>
        <v>4.4380704041600003</v>
      </c>
      <c r="N23" s="44">
        <f t="shared" si="1"/>
        <v>2.6888438593999999</v>
      </c>
    </row>
    <row r="24" spans="1:17" x14ac:dyDescent="0.25">
      <c r="A24" s="25"/>
      <c r="B24" s="41" t="s">
        <v>66</v>
      </c>
      <c r="C24" s="44">
        <f t="shared" ref="C24:N24" si="2">C11+C12</f>
        <v>38.077209344199993</v>
      </c>
      <c r="D24" s="44">
        <f t="shared" si="2"/>
        <v>42.716893583229982</v>
      </c>
      <c r="E24" s="44">
        <f t="shared" si="2"/>
        <v>55.714765630970007</v>
      </c>
      <c r="F24" s="44">
        <f t="shared" si="2"/>
        <v>62.796467796129996</v>
      </c>
      <c r="G24" s="44">
        <f t="shared" si="2"/>
        <v>73.515589349920006</v>
      </c>
      <c r="H24" s="44">
        <f t="shared" si="2"/>
        <v>85.520117970459992</v>
      </c>
      <c r="I24" s="44">
        <f t="shared" si="2"/>
        <v>100.78156291692</v>
      </c>
      <c r="J24" s="44">
        <f t="shared" si="2"/>
        <v>117.97961119786</v>
      </c>
      <c r="K24" s="44">
        <f t="shared" si="2"/>
        <v>133.57826253448999</v>
      </c>
      <c r="L24" s="44">
        <f t="shared" si="2"/>
        <v>119.4839689234</v>
      </c>
      <c r="M24" s="44">
        <f t="shared" si="2"/>
        <v>111.98132460196001</v>
      </c>
      <c r="N24" s="44">
        <f t="shared" si="2"/>
        <v>93.718245003960007</v>
      </c>
    </row>
    <row r="25" spans="1:17" x14ac:dyDescent="0.25">
      <c r="A25" s="25"/>
      <c r="B25" s="41" t="s">
        <v>67</v>
      </c>
      <c r="C25" s="44">
        <f t="shared" ref="C25:N26" si="3">C13</f>
        <v>4.1667817903599982</v>
      </c>
      <c r="D25" s="44">
        <f t="shared" si="3"/>
        <v>5.8921647054200026</v>
      </c>
      <c r="E25" s="44">
        <f t="shared" si="3"/>
        <v>10.23985339787</v>
      </c>
      <c r="F25" s="44">
        <f t="shared" si="3"/>
        <v>16.062892815409999</v>
      </c>
      <c r="G25" s="44">
        <f t="shared" si="3"/>
        <v>23.757903798899999</v>
      </c>
      <c r="H25" s="44">
        <f t="shared" si="3"/>
        <v>37.72761804081</v>
      </c>
      <c r="I25" s="44">
        <f t="shared" si="3"/>
        <v>40.994517517630001</v>
      </c>
      <c r="J25" s="44">
        <f t="shared" si="3"/>
        <v>44.066255512950001</v>
      </c>
      <c r="K25" s="44">
        <f t="shared" si="3"/>
        <v>49.574914527164999</v>
      </c>
      <c r="L25" s="44">
        <f t="shared" si="3"/>
        <v>45.430802529955002</v>
      </c>
      <c r="M25" s="44">
        <f t="shared" si="3"/>
        <v>22.376769920459999</v>
      </c>
      <c r="N25" s="44">
        <f t="shared" si="3"/>
        <v>23.294692033840001</v>
      </c>
    </row>
    <row r="26" spans="1:17" x14ac:dyDescent="0.25">
      <c r="A26" s="25"/>
      <c r="B26" s="41" t="s">
        <v>68</v>
      </c>
      <c r="C26" s="44">
        <f t="shared" si="3"/>
        <v>1.10497597351</v>
      </c>
      <c r="D26" s="44">
        <f t="shared" si="3"/>
        <v>1.4618192577799993</v>
      </c>
      <c r="E26" s="44">
        <f t="shared" si="3"/>
        <v>2.2310918993700004</v>
      </c>
      <c r="F26" s="44">
        <f t="shared" si="3"/>
        <v>3.7590265904900009</v>
      </c>
      <c r="G26" s="44">
        <f t="shared" si="3"/>
        <v>8.8437403435300013</v>
      </c>
      <c r="H26" s="44">
        <f t="shared" si="3"/>
        <v>12.98782996666</v>
      </c>
      <c r="I26" s="44">
        <f t="shared" si="3"/>
        <v>17.82190222677</v>
      </c>
      <c r="J26" s="44">
        <f t="shared" si="3"/>
        <v>19.24787660354</v>
      </c>
      <c r="K26" s="44">
        <f t="shared" si="3"/>
        <v>19.651051763630001</v>
      </c>
      <c r="L26" s="44">
        <f t="shared" si="3"/>
        <v>16.583703877668</v>
      </c>
      <c r="M26" s="44">
        <f t="shared" si="3"/>
        <v>9.5565448278900007</v>
      </c>
      <c r="N26" s="44">
        <f t="shared" si="3"/>
        <v>9.1476158975199997</v>
      </c>
    </row>
    <row r="27" spans="1:17" x14ac:dyDescent="0.25">
      <c r="A27" s="25"/>
      <c r="B27" s="41" t="s">
        <v>70</v>
      </c>
      <c r="C27" s="44">
        <f t="shared" ref="C27:N27" si="4">C15+C16</f>
        <v>8.3887404620599995</v>
      </c>
      <c r="D27" s="44">
        <f t="shared" si="4"/>
        <v>10.453167886919999</v>
      </c>
      <c r="E27" s="44">
        <f t="shared" si="4"/>
        <v>13.901235569060002</v>
      </c>
      <c r="F27" s="44">
        <f t="shared" si="4"/>
        <v>18.297793382470001</v>
      </c>
      <c r="G27" s="44">
        <f t="shared" si="4"/>
        <v>27.430524312560003</v>
      </c>
      <c r="H27" s="44">
        <f t="shared" si="4"/>
        <v>39.909798067020006</v>
      </c>
      <c r="I27" s="44">
        <f t="shared" si="4"/>
        <v>48.700040515300003</v>
      </c>
      <c r="J27" s="44">
        <f t="shared" si="4"/>
        <v>45.799453911519997</v>
      </c>
      <c r="K27" s="44">
        <f t="shared" si="4"/>
        <v>50.378076458000002</v>
      </c>
      <c r="L27" s="44">
        <f t="shared" si="4"/>
        <v>53.132323684310002</v>
      </c>
      <c r="M27" s="44">
        <f t="shared" si="4"/>
        <v>36.768903277410004</v>
      </c>
      <c r="N27" s="44">
        <f t="shared" si="4"/>
        <v>37.826961962170003</v>
      </c>
    </row>
    <row r="28" spans="1:17" x14ac:dyDescent="0.25">
      <c r="A28" s="25"/>
      <c r="B28" s="41" t="s">
        <v>15</v>
      </c>
      <c r="C28" s="44">
        <f t="shared" ref="C28:N28" si="5">C17</f>
        <v>4.37985906199998E-2</v>
      </c>
      <c r="D28" s="44">
        <f t="shared" si="5"/>
        <v>5.4759873230000533E-2</v>
      </c>
      <c r="E28" s="44">
        <f t="shared" si="5"/>
        <v>5.3505216260000044E-2</v>
      </c>
      <c r="F28" s="44">
        <f t="shared" si="5"/>
        <v>8.671015390999999E-2</v>
      </c>
      <c r="G28" s="44">
        <f t="shared" si="5"/>
        <v>0.16944493542</v>
      </c>
      <c r="H28" s="44">
        <f t="shared" si="5"/>
        <v>9.5157543400000003E-2</v>
      </c>
      <c r="I28" s="44">
        <f t="shared" si="5"/>
        <v>0.11366031410999999</v>
      </c>
      <c r="J28" s="44">
        <f t="shared" si="5"/>
        <v>0.12614010776000001</v>
      </c>
      <c r="K28" s="44">
        <f t="shared" si="5"/>
        <v>0.62588642329999999</v>
      </c>
      <c r="L28" s="44">
        <f t="shared" si="5"/>
        <v>0.42375442837999999</v>
      </c>
      <c r="M28" s="44">
        <f t="shared" si="5"/>
        <v>0.37781447213000002</v>
      </c>
      <c r="N28" s="44">
        <f t="shared" si="5"/>
        <v>0.72638735192999992</v>
      </c>
    </row>
    <row r="29" spans="1:17" x14ac:dyDescent="0.25">
      <c r="A29" s="25"/>
      <c r="B29" s="41" t="s">
        <v>54</v>
      </c>
      <c r="C29" s="44">
        <f t="shared" ref="C29:G29" si="6">SUM(C20:C28)</f>
        <v>131.11762348259282</v>
      </c>
      <c r="D29" s="44">
        <f t="shared" si="6"/>
        <v>143.39675469827057</v>
      </c>
      <c r="E29" s="44">
        <f t="shared" si="6"/>
        <v>168.75974223985696</v>
      </c>
      <c r="F29" s="44">
        <f t="shared" si="6"/>
        <v>195.30623960487006</v>
      </c>
      <c r="G29" s="44">
        <f t="shared" si="6"/>
        <v>270.01529947195598</v>
      </c>
      <c r="H29" s="44">
        <f t="shared" ref="H29:N29" si="7">SUM(H20:H28)</f>
        <v>308.582813002764</v>
      </c>
      <c r="I29" s="44">
        <f t="shared" si="7"/>
        <v>341.46447195310498</v>
      </c>
      <c r="J29" s="44">
        <f t="shared" si="7"/>
        <v>365.55144741728208</v>
      </c>
      <c r="K29" s="44">
        <f t="shared" si="7"/>
        <v>423.80258295170501</v>
      </c>
      <c r="L29" s="44">
        <f t="shared" si="7"/>
        <v>384.88381318140296</v>
      </c>
      <c r="M29" s="44">
        <f t="shared" si="7"/>
        <v>322.28717054038401</v>
      </c>
      <c r="N29" s="44">
        <f t="shared" si="7"/>
        <v>301.40747680509128</v>
      </c>
    </row>
    <row r="30" spans="1:17" x14ac:dyDescent="0.25">
      <c r="A30" s="25"/>
      <c r="B30" s="63" t="s">
        <v>61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7" x14ac:dyDescent="0.25">
      <c r="A31" s="25"/>
      <c r="B31" s="41" t="s">
        <v>20</v>
      </c>
      <c r="C31" s="64">
        <f t="shared" ref="C31:N40" si="8">C20/C$29*100</f>
        <v>18.837353023677903</v>
      </c>
      <c r="D31" s="64">
        <f t="shared" si="8"/>
        <v>17.241317056688398</v>
      </c>
      <c r="E31" s="64">
        <f t="shared" si="8"/>
        <v>15.418097329436305</v>
      </c>
      <c r="F31" s="64">
        <f t="shared" si="8"/>
        <v>14.688887774440937</v>
      </c>
      <c r="G31" s="64">
        <f t="shared" si="8"/>
        <v>21.907126536831502</v>
      </c>
      <c r="H31" s="64">
        <f t="shared" si="8"/>
        <v>15.498106269167245</v>
      </c>
      <c r="I31" s="64">
        <f t="shared" si="8"/>
        <v>13.861794689784151</v>
      </c>
      <c r="J31" s="64">
        <f t="shared" si="8"/>
        <v>13.243455464885475</v>
      </c>
      <c r="K31" s="64">
        <f t="shared" si="8"/>
        <v>17.588287157990081</v>
      </c>
      <c r="L31" s="64">
        <f t="shared" si="8"/>
        <v>16.147854615456978</v>
      </c>
      <c r="M31" s="64">
        <f t="shared" si="8"/>
        <v>15.069923446834247</v>
      </c>
      <c r="N31" s="64">
        <f>N20/N$29*100</f>
        <v>16.432776752545582</v>
      </c>
    </row>
    <row r="32" spans="1:17" x14ac:dyDescent="0.25">
      <c r="A32" s="25"/>
      <c r="B32" s="41" t="s">
        <v>69</v>
      </c>
      <c r="C32" s="64">
        <f t="shared" si="8"/>
        <v>15.964434063609279</v>
      </c>
      <c r="D32" s="64">
        <f t="shared" si="8"/>
        <v>14.408200825753543</v>
      </c>
      <c r="E32" s="64">
        <f t="shared" si="8"/>
        <v>11.53011075450342</v>
      </c>
      <c r="F32" s="64">
        <f t="shared" si="8"/>
        <v>9.733695250797286</v>
      </c>
      <c r="G32" s="64">
        <f t="shared" si="8"/>
        <v>7.9392124484584912</v>
      </c>
      <c r="H32" s="64">
        <f t="shared" si="8"/>
        <v>7.3044282715052269</v>
      </c>
      <c r="I32" s="64">
        <f t="shared" si="8"/>
        <v>6.3872212490221498</v>
      </c>
      <c r="J32" s="64">
        <f t="shared" si="8"/>
        <v>5.8417206011835452</v>
      </c>
      <c r="K32" s="64">
        <f t="shared" si="8"/>
        <v>5.3924551121339643</v>
      </c>
      <c r="L32" s="64">
        <f t="shared" si="8"/>
        <v>7.3834605986576483</v>
      </c>
      <c r="M32" s="64">
        <f t="shared" si="8"/>
        <v>9.4538091435359117</v>
      </c>
      <c r="N32" s="64">
        <f t="shared" si="8"/>
        <v>8.9577594035065857</v>
      </c>
    </row>
    <row r="33" spans="1:14" x14ac:dyDescent="0.25">
      <c r="A33" s="25"/>
      <c r="B33" s="41" t="s">
        <v>17</v>
      </c>
      <c r="C33" s="64">
        <f t="shared" si="8"/>
        <v>23.678714708058905</v>
      </c>
      <c r="D33" s="64">
        <f t="shared" si="8"/>
        <v>24.188253480061721</v>
      </c>
      <c r="E33" s="64">
        <f t="shared" si="8"/>
        <v>22.416258391656608</v>
      </c>
      <c r="F33" s="64">
        <f t="shared" si="8"/>
        <v>21.803250630251828</v>
      </c>
      <c r="G33" s="64">
        <f t="shared" si="8"/>
        <v>18.843923151619265</v>
      </c>
      <c r="H33" s="64">
        <f t="shared" si="8"/>
        <v>17.931947580150666</v>
      </c>
      <c r="I33" s="64">
        <f t="shared" si="8"/>
        <v>16.762277763362938</v>
      </c>
      <c r="J33" s="64">
        <f t="shared" si="8"/>
        <v>16.982156508483609</v>
      </c>
      <c r="K33" s="64">
        <f t="shared" si="8"/>
        <v>15.585699664010097</v>
      </c>
      <c r="L33" s="64">
        <f t="shared" si="8"/>
        <v>13.862417834312291</v>
      </c>
      <c r="M33" s="64">
        <f t="shared" si="8"/>
        <v>17.919081005659692</v>
      </c>
      <c r="N33" s="64">
        <f t="shared" si="8"/>
        <v>19.06912095554862</v>
      </c>
    </row>
    <row r="34" spans="1:14" x14ac:dyDescent="0.25">
      <c r="A34" s="25"/>
      <c r="B34" s="41" t="s">
        <v>65</v>
      </c>
      <c r="C34" s="64">
        <f t="shared" si="8"/>
        <v>2.0270907117553567</v>
      </c>
      <c r="D34" s="64">
        <f t="shared" si="8"/>
        <v>1.9166384677275736</v>
      </c>
      <c r="E34" s="64">
        <f t="shared" si="8"/>
        <v>1.9625202670212414</v>
      </c>
      <c r="F34" s="64">
        <f t="shared" si="8"/>
        <v>2.059028649599643</v>
      </c>
      <c r="G34" s="64">
        <f t="shared" si="8"/>
        <v>1.787654113825994</v>
      </c>
      <c r="H34" s="64">
        <f t="shared" si="8"/>
        <v>2.1526411530283447</v>
      </c>
      <c r="I34" s="64">
        <f t="shared" si="8"/>
        <v>1.9540451224941346</v>
      </c>
      <c r="J34" s="64">
        <f t="shared" si="8"/>
        <v>1.7747033580103655</v>
      </c>
      <c r="K34" s="64">
        <f t="shared" si="8"/>
        <v>1.5452511237847455</v>
      </c>
      <c r="L34" s="64">
        <f t="shared" si="8"/>
        <v>1.5347057703478943</v>
      </c>
      <c r="M34" s="64">
        <f t="shared" si="8"/>
        <v>1.3770546301047657</v>
      </c>
      <c r="N34" s="64">
        <f t="shared" si="8"/>
        <v>0.89209593866139314</v>
      </c>
    </row>
    <row r="35" spans="1:14" x14ac:dyDescent="0.25">
      <c r="A35" s="25"/>
      <c r="B35" s="41" t="s">
        <v>66</v>
      </c>
      <c r="C35" s="64">
        <f t="shared" si="8"/>
        <v>29.040496870548544</v>
      </c>
      <c r="D35" s="64">
        <f t="shared" si="8"/>
        <v>29.789302884234083</v>
      </c>
      <c r="E35" s="64">
        <f t="shared" si="8"/>
        <v>33.014251439056494</v>
      </c>
      <c r="F35" s="64">
        <f t="shared" si="8"/>
        <v>32.152822113197935</v>
      </c>
      <c r="G35" s="64">
        <f t="shared" si="8"/>
        <v>27.226453276420877</v>
      </c>
      <c r="H35" s="64">
        <f t="shared" si="8"/>
        <v>27.713830572182253</v>
      </c>
      <c r="I35" s="64">
        <f t="shared" si="8"/>
        <v>29.514509178794107</v>
      </c>
      <c r="J35" s="64">
        <f t="shared" si="8"/>
        <v>32.274420476629821</v>
      </c>
      <c r="K35" s="64">
        <f t="shared" si="8"/>
        <v>31.518982636713211</v>
      </c>
      <c r="L35" s="64">
        <f t="shared" si="8"/>
        <v>31.044165753753063</v>
      </c>
      <c r="M35" s="64">
        <f t="shared" si="8"/>
        <v>34.745821378554773</v>
      </c>
      <c r="N35" s="64">
        <f t="shared" si="8"/>
        <v>31.093536894761247</v>
      </c>
    </row>
    <row r="36" spans="1:14" x14ac:dyDescent="0.25">
      <c r="A36" s="25"/>
      <c r="B36" s="41" t="s">
        <v>67</v>
      </c>
      <c r="C36" s="64">
        <f t="shared" si="8"/>
        <v>3.1778960598025026</v>
      </c>
      <c r="D36" s="64">
        <f t="shared" si="8"/>
        <v>4.1089944593362997</v>
      </c>
      <c r="E36" s="64">
        <f t="shared" si="8"/>
        <v>6.0677109729855916</v>
      </c>
      <c r="F36" s="64">
        <f t="shared" si="8"/>
        <v>8.2244647420928914</v>
      </c>
      <c r="G36" s="64">
        <f t="shared" si="8"/>
        <v>8.7987250520104379</v>
      </c>
      <c r="H36" s="64">
        <f t="shared" si="8"/>
        <v>12.226091814281332</v>
      </c>
      <c r="I36" s="64">
        <f t="shared" si="8"/>
        <v>12.005500098780404</v>
      </c>
      <c r="J36" s="64">
        <f t="shared" si="8"/>
        <v>12.054734244465392</v>
      </c>
      <c r="K36" s="64">
        <f t="shared" si="8"/>
        <v>11.697643318236778</v>
      </c>
      <c r="L36" s="64">
        <f t="shared" si="8"/>
        <v>11.803770637800923</v>
      </c>
      <c r="M36" s="64">
        <f t="shared" si="8"/>
        <v>6.9431153225679179</v>
      </c>
      <c r="N36" s="64">
        <f t="shared" si="8"/>
        <v>7.728637750052826</v>
      </c>
    </row>
    <row r="37" spans="1:14" x14ac:dyDescent="0.25">
      <c r="A37" s="25"/>
      <c r="B37" s="41" t="s">
        <v>68</v>
      </c>
      <c r="C37" s="64">
        <f t="shared" si="8"/>
        <v>0.84273642563136952</v>
      </c>
      <c r="D37" s="64">
        <f t="shared" si="8"/>
        <v>1.0194228320270553</v>
      </c>
      <c r="E37" s="64">
        <f t="shared" si="8"/>
        <v>1.3220522085172222</v>
      </c>
      <c r="F37" s="64">
        <f t="shared" si="8"/>
        <v>1.9246833066342381</v>
      </c>
      <c r="G37" s="64">
        <f t="shared" si="8"/>
        <v>3.2752737940497774</v>
      </c>
      <c r="H37" s="64">
        <f t="shared" si="8"/>
        <v>4.2088636889001556</v>
      </c>
      <c r="I37" s="64">
        <f t="shared" si="8"/>
        <v>5.2192552053314554</v>
      </c>
      <c r="J37" s="64">
        <f t="shared" si="8"/>
        <v>5.2654357518022028</v>
      </c>
      <c r="K37" s="64">
        <f t="shared" si="8"/>
        <v>4.6368409618374979</v>
      </c>
      <c r="L37" s="64">
        <f t="shared" si="8"/>
        <v>4.308755865981766</v>
      </c>
      <c r="M37" s="64">
        <f t="shared" si="8"/>
        <v>2.9652265747551758</v>
      </c>
      <c r="N37" s="64">
        <f t="shared" si="8"/>
        <v>3.0349664827443594</v>
      </c>
    </row>
    <row r="38" spans="1:14" x14ac:dyDescent="0.25">
      <c r="A38" s="25"/>
      <c r="B38" s="41" t="s">
        <v>70</v>
      </c>
      <c r="C38" s="64">
        <f t="shared" si="8"/>
        <v>6.3978740914059422</v>
      </c>
      <c r="D38" s="64">
        <f t="shared" si="8"/>
        <v>7.2896823285262746</v>
      </c>
      <c r="E38" s="64">
        <f t="shared" si="8"/>
        <v>8.2372936723867944</v>
      </c>
      <c r="F38" s="64">
        <f t="shared" si="8"/>
        <v>9.3687705111156809</v>
      </c>
      <c r="G38" s="64">
        <f t="shared" si="8"/>
        <v>10.158877799222248</v>
      </c>
      <c r="H38" s="64">
        <f t="shared" si="8"/>
        <v>12.933253695714587</v>
      </c>
      <c r="I38" s="64">
        <f t="shared" si="8"/>
        <v>14.262110560652477</v>
      </c>
      <c r="J38" s="64">
        <f t="shared" si="8"/>
        <v>12.528866794292645</v>
      </c>
      <c r="K38" s="64">
        <f t="shared" si="8"/>
        <v>11.887156540464243</v>
      </c>
      <c r="L38" s="64">
        <f t="shared" si="8"/>
        <v>13.804769612191444</v>
      </c>
      <c r="M38" s="64">
        <f t="shared" si="8"/>
        <v>11.408739359918982</v>
      </c>
      <c r="N38" s="64">
        <f t="shared" si="8"/>
        <v>12.550107370638075</v>
      </c>
    </row>
    <row r="39" spans="1:14" x14ac:dyDescent="0.25">
      <c r="A39" s="25"/>
      <c r="B39" s="41" t="s">
        <v>15</v>
      </c>
      <c r="C39" s="64">
        <f t="shared" si="8"/>
        <v>3.340404551018613E-2</v>
      </c>
      <c r="D39" s="64">
        <f t="shared" si="8"/>
        <v>3.8187665645030781E-2</v>
      </c>
      <c r="E39" s="64">
        <f t="shared" si="8"/>
        <v>3.1704964436336643E-2</v>
      </c>
      <c r="F39" s="64">
        <f t="shared" si="8"/>
        <v>4.4397021869565415E-2</v>
      </c>
      <c r="G39" s="64">
        <f t="shared" si="8"/>
        <v>6.2753827561389239E-2</v>
      </c>
      <c r="H39" s="64">
        <f t="shared" si="8"/>
        <v>3.0836955070192993E-2</v>
      </c>
      <c r="I39" s="64">
        <f t="shared" si="8"/>
        <v>3.3286131778186734E-2</v>
      </c>
      <c r="J39" s="64">
        <f t="shared" si="8"/>
        <v>3.4506800246918268E-2</v>
      </c>
      <c r="K39" s="64">
        <f t="shared" si="8"/>
        <v>0.14768348482937957</v>
      </c>
      <c r="L39" s="64">
        <f t="shared" si="8"/>
        <v>0.11009931149800695</v>
      </c>
      <c r="M39" s="64">
        <f t="shared" si="8"/>
        <v>0.1172291380685469</v>
      </c>
      <c r="N39" s="64">
        <f t="shared" si="8"/>
        <v>0.24099845154130894</v>
      </c>
    </row>
    <row r="40" spans="1:14" x14ac:dyDescent="0.25">
      <c r="A40" s="25"/>
      <c r="B40" s="41" t="s">
        <v>54</v>
      </c>
      <c r="C40" s="64">
        <f t="shared" si="8"/>
        <v>100</v>
      </c>
      <c r="D40" s="64">
        <f t="shared" si="8"/>
        <v>100</v>
      </c>
      <c r="E40" s="64">
        <f t="shared" si="8"/>
        <v>100</v>
      </c>
      <c r="F40" s="64">
        <f t="shared" si="8"/>
        <v>100</v>
      </c>
      <c r="G40" s="64">
        <f t="shared" si="8"/>
        <v>100</v>
      </c>
      <c r="H40" s="64">
        <f t="shared" si="8"/>
        <v>100</v>
      </c>
      <c r="I40" s="64">
        <f t="shared" si="8"/>
        <v>100</v>
      </c>
      <c r="J40" s="64">
        <f t="shared" si="8"/>
        <v>100</v>
      </c>
      <c r="K40" s="64">
        <f t="shared" si="8"/>
        <v>100</v>
      </c>
      <c r="L40" s="64">
        <f t="shared" si="8"/>
        <v>100</v>
      </c>
      <c r="M40" s="64">
        <f t="shared" si="8"/>
        <v>100</v>
      </c>
      <c r="N40" s="64">
        <f t="shared" si="8"/>
        <v>100</v>
      </c>
    </row>
    <row r="41" spans="1:14" x14ac:dyDescent="0.25">
      <c r="B41" s="19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</sheetData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opLeftCell="H1" zoomScaleNormal="100" workbookViewId="0">
      <selection activeCell="T22" sqref="T22"/>
    </sheetView>
  </sheetViews>
  <sheetFormatPr defaultColWidth="8.85546875" defaultRowHeight="15" x14ac:dyDescent="0.25"/>
  <cols>
    <col min="1" max="1" width="8.85546875" style="4"/>
    <col min="2" max="2" width="34.28515625" style="4" customWidth="1"/>
    <col min="3" max="14" width="7.42578125" style="4" customWidth="1"/>
    <col min="15" max="15" width="4.85546875" style="4" customWidth="1"/>
    <col min="16" max="16384" width="8.85546875" style="4"/>
  </cols>
  <sheetData>
    <row r="1" spans="1:17" x14ac:dyDescent="0.25">
      <c r="A1" s="24" t="s">
        <v>163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7" x14ac:dyDescent="0.25">
      <c r="A2" s="65" t="s">
        <v>121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7" x14ac:dyDescent="0.25">
      <c r="A3" s="25" t="s">
        <v>50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7" x14ac:dyDescent="0.25">
      <c r="A4" s="25"/>
      <c r="B4" s="43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7" x14ac:dyDescent="0.25">
      <c r="A5" s="25"/>
      <c r="B5" s="35"/>
      <c r="C5" s="36">
        <v>2019</v>
      </c>
      <c r="D5" s="36">
        <v>2020</v>
      </c>
      <c r="E5" s="36"/>
      <c r="F5" s="36"/>
      <c r="G5" s="36"/>
      <c r="H5" s="36">
        <v>2021</v>
      </c>
      <c r="I5" s="36"/>
      <c r="J5" s="36"/>
      <c r="K5" s="36"/>
      <c r="L5" s="36">
        <v>2022</v>
      </c>
      <c r="M5" s="36"/>
      <c r="N5" s="36"/>
    </row>
    <row r="6" spans="1:17" x14ac:dyDescent="0.25">
      <c r="A6" s="25"/>
      <c r="B6" s="62" t="s">
        <v>59</v>
      </c>
      <c r="C6" s="37" t="s">
        <v>32</v>
      </c>
      <c r="D6" s="37" t="s">
        <v>33</v>
      </c>
      <c r="E6" s="37" t="s">
        <v>30</v>
      </c>
      <c r="F6" s="37" t="s">
        <v>31</v>
      </c>
      <c r="G6" s="37" t="s">
        <v>32</v>
      </c>
      <c r="H6" s="37" t="s">
        <v>33</v>
      </c>
      <c r="I6" s="37" t="s">
        <v>30</v>
      </c>
      <c r="J6" s="37" t="s">
        <v>31</v>
      </c>
      <c r="K6" s="37" t="s">
        <v>32</v>
      </c>
      <c r="L6" s="37" t="s">
        <v>33</v>
      </c>
      <c r="M6" s="37" t="s">
        <v>30</v>
      </c>
      <c r="N6" s="37" t="s">
        <v>31</v>
      </c>
      <c r="O6" s="15"/>
      <c r="P6" s="14"/>
      <c r="Q6" s="14"/>
    </row>
    <row r="7" spans="1:17" x14ac:dyDescent="0.25">
      <c r="A7" s="25"/>
      <c r="B7" s="38" t="s">
        <v>20</v>
      </c>
      <c r="C7" s="50">
        <v>6.4796862564517115</v>
      </c>
      <c r="D7" s="50">
        <v>3.8564489379370501</v>
      </c>
      <c r="E7" s="50">
        <v>2.2432371233002302</v>
      </c>
      <c r="F7" s="50">
        <v>6.3862514834965216</v>
      </c>
      <c r="G7" s="50">
        <v>7.0713375528224542</v>
      </c>
      <c r="H7" s="50">
        <v>5.3041197001000002</v>
      </c>
      <c r="I7" s="50">
        <v>3.4307557133539999</v>
      </c>
      <c r="J7" s="50">
        <v>5.2925147890920003</v>
      </c>
      <c r="K7" s="50">
        <v>6.906100325832</v>
      </c>
      <c r="L7" s="50">
        <v>2.9531039932269998</v>
      </c>
      <c r="M7" s="50">
        <v>2.5125744567789998</v>
      </c>
      <c r="N7" s="50">
        <v>3.2983136161569999</v>
      </c>
      <c r="O7" s="1"/>
      <c r="P7" s="12"/>
      <c r="Q7" s="13"/>
    </row>
    <row r="8" spans="1:17" x14ac:dyDescent="0.25">
      <c r="A8" s="25"/>
      <c r="B8" s="35" t="s">
        <v>69</v>
      </c>
      <c r="C8" s="50">
        <v>7.6836149793100015</v>
      </c>
      <c r="D8" s="50">
        <v>8.9622538449000011</v>
      </c>
      <c r="E8" s="50">
        <v>9.4577286387700017</v>
      </c>
      <c r="F8" s="50">
        <v>9.3865631787099968</v>
      </c>
      <c r="G8" s="50">
        <v>9.7340422697200015</v>
      </c>
      <c r="H8" s="50">
        <v>8.8261162828999993</v>
      </c>
      <c r="I8" s="50">
        <v>8.2849842048400006</v>
      </c>
      <c r="J8" s="50">
        <v>6.1548884875600001</v>
      </c>
      <c r="K8" s="50">
        <v>6.1093389029600003</v>
      </c>
      <c r="L8" s="50">
        <v>6.4176388097199997</v>
      </c>
      <c r="M8" s="50">
        <v>6.6693806060699998</v>
      </c>
      <c r="N8" s="50">
        <v>5.1380524525200002</v>
      </c>
      <c r="O8" s="1"/>
      <c r="P8" s="12"/>
      <c r="Q8" s="13"/>
    </row>
    <row r="9" spans="1:17" x14ac:dyDescent="0.25">
      <c r="A9" s="25"/>
      <c r="B9" s="35" t="s">
        <v>17</v>
      </c>
      <c r="C9" s="50">
        <v>8.1198024802800006</v>
      </c>
      <c r="D9" s="50">
        <v>13.235860869109999</v>
      </c>
      <c r="E9" s="50">
        <v>14.394309363039998</v>
      </c>
      <c r="F9" s="50">
        <v>18.152782701930001</v>
      </c>
      <c r="G9" s="50">
        <v>19.207652391749996</v>
      </c>
      <c r="H9" s="50">
        <v>19.14839725569</v>
      </c>
      <c r="I9" s="50">
        <v>18.59399574679</v>
      </c>
      <c r="J9" s="50">
        <v>17.510598996140001</v>
      </c>
      <c r="K9" s="50">
        <v>16.41370449351</v>
      </c>
      <c r="L9" s="50">
        <v>14.69132811371</v>
      </c>
      <c r="M9" s="50">
        <v>13.94075757359</v>
      </c>
      <c r="N9" s="50">
        <v>13.29059606085</v>
      </c>
      <c r="O9" s="1"/>
      <c r="P9" s="12"/>
      <c r="Q9" s="13"/>
    </row>
    <row r="10" spans="1:17" x14ac:dyDescent="0.25">
      <c r="A10" s="25"/>
      <c r="B10" s="35" t="s">
        <v>18</v>
      </c>
      <c r="C10" s="50">
        <v>5.7720545900000007E-3</v>
      </c>
      <c r="D10" s="50">
        <v>1.1394106920000001E-2</v>
      </c>
      <c r="E10" s="50">
        <v>4.6166975999999997E-3</v>
      </c>
      <c r="F10" s="50">
        <v>1.7840340600000001E-2</v>
      </c>
      <c r="G10" s="50">
        <v>6.0746750750000009E-2</v>
      </c>
      <c r="H10" s="50">
        <v>9.6924252229999994E-2</v>
      </c>
      <c r="I10" s="50">
        <v>0.10484499638</v>
      </c>
      <c r="J10" s="50">
        <v>9.5882959739999996E-2</v>
      </c>
      <c r="K10" s="50">
        <v>9.2757566E-2</v>
      </c>
      <c r="L10" s="50">
        <v>7.5077161980000001E-2</v>
      </c>
      <c r="M10" s="50">
        <v>7.4678173249999993E-2</v>
      </c>
      <c r="N10" s="50">
        <v>6.8586260940000005E-2</v>
      </c>
      <c r="O10" s="1"/>
      <c r="P10" s="12"/>
      <c r="Q10" s="13"/>
    </row>
    <row r="11" spans="1:17" x14ac:dyDescent="0.25">
      <c r="A11" s="25"/>
      <c r="B11" s="35" t="s">
        <v>58</v>
      </c>
      <c r="C11" s="50">
        <v>2.6225947514200003</v>
      </c>
      <c r="D11" s="50">
        <v>2.3500421557699993</v>
      </c>
      <c r="E11" s="50">
        <v>2.4854065619000005</v>
      </c>
      <c r="F11" s="50">
        <v>2.6111948220099999</v>
      </c>
      <c r="G11" s="50">
        <v>3.3247600344000001</v>
      </c>
      <c r="H11" s="50">
        <v>3.2181255448999999</v>
      </c>
      <c r="I11" s="50">
        <v>3.6060120972199998</v>
      </c>
      <c r="J11" s="50">
        <v>3.8594893130000001</v>
      </c>
      <c r="K11" s="50">
        <v>3.7807663852100002</v>
      </c>
      <c r="L11" s="50">
        <v>2.5531344765399999</v>
      </c>
      <c r="M11" s="50">
        <v>2.1576988833100001</v>
      </c>
      <c r="N11" s="50">
        <v>1.8310683296700001</v>
      </c>
      <c r="O11" s="16"/>
      <c r="P11" s="12"/>
      <c r="Q11" s="13"/>
    </row>
    <row r="12" spans="1:17" x14ac:dyDescent="0.25">
      <c r="A12" s="25"/>
      <c r="B12" s="35" t="s">
        <v>57</v>
      </c>
      <c r="C12" s="50">
        <v>0.14724192176000001</v>
      </c>
      <c r="D12" s="50">
        <v>0.15467177433000001</v>
      </c>
      <c r="E12" s="50">
        <v>0.12097438782000004</v>
      </c>
      <c r="F12" s="50">
        <v>0.26321111214000004</v>
      </c>
      <c r="G12" s="50">
        <v>0.2928523554900001</v>
      </c>
      <c r="H12" s="50">
        <v>0.28633499532000001</v>
      </c>
      <c r="I12" s="50">
        <v>0.27240993130000002</v>
      </c>
      <c r="J12" s="50">
        <v>0.1181059799</v>
      </c>
      <c r="K12" s="50">
        <v>0.11758377305999999</v>
      </c>
      <c r="L12" s="50">
        <v>8.2990184519999996E-2</v>
      </c>
      <c r="M12" s="50">
        <v>8.0897129560000003E-2</v>
      </c>
      <c r="N12" s="50">
        <v>4.1605485159999997E-2</v>
      </c>
      <c r="O12" s="16"/>
      <c r="P12" s="12"/>
      <c r="Q12" s="13"/>
    </row>
    <row r="13" spans="1:17" x14ac:dyDescent="0.25">
      <c r="A13" s="25"/>
      <c r="B13" s="35" t="s">
        <v>19</v>
      </c>
      <c r="C13" s="50">
        <v>0.27420188358999997</v>
      </c>
      <c r="D13" s="50">
        <v>0.30332065584999995</v>
      </c>
      <c r="E13" s="50">
        <v>0.32645380616999986</v>
      </c>
      <c r="F13" s="50">
        <v>0.35721088300000003</v>
      </c>
      <c r="G13" s="50">
        <v>0.37483574634</v>
      </c>
      <c r="H13" s="50">
        <v>0.33971455799</v>
      </c>
      <c r="I13" s="50">
        <v>0.37615277778</v>
      </c>
      <c r="J13" s="50">
        <v>2.3852856209999999E-2</v>
      </c>
      <c r="K13" s="50">
        <v>2.0337290399999999E-2</v>
      </c>
      <c r="L13" s="50">
        <v>4.1943085919999998E-2</v>
      </c>
      <c r="M13" s="50">
        <v>2.616787064E-2</v>
      </c>
      <c r="N13" s="50">
        <v>2.512773867E-2</v>
      </c>
      <c r="O13" s="16"/>
      <c r="P13" s="12"/>
      <c r="Q13" s="13"/>
    </row>
    <row r="14" spans="1:17" x14ac:dyDescent="0.25">
      <c r="A14" s="25"/>
      <c r="B14" s="35" t="s">
        <v>68</v>
      </c>
      <c r="C14" s="50">
        <v>4.4648329099999991E-3</v>
      </c>
      <c r="D14" s="50">
        <v>1.9643787579999999E-2</v>
      </c>
      <c r="E14" s="50">
        <v>2.8435148509999997E-2</v>
      </c>
      <c r="F14" s="50">
        <v>6.5013760269999998E-2</v>
      </c>
      <c r="G14" s="50">
        <v>9.0390824219999999E-2</v>
      </c>
      <c r="H14" s="50">
        <v>3.5180104060000002E-2</v>
      </c>
      <c r="I14" s="50">
        <v>3.4961102190000003E-2</v>
      </c>
      <c r="J14" s="50">
        <v>3.6391685900000002E-3</v>
      </c>
      <c r="K14" s="50">
        <v>3.4062094700000002E-3</v>
      </c>
      <c r="L14" s="50">
        <v>2.6783622189999998E-2</v>
      </c>
      <c r="M14" s="50">
        <v>1.7665240549999999E-2</v>
      </c>
      <c r="N14" s="50">
        <v>2.186769534E-2</v>
      </c>
      <c r="O14" s="16"/>
      <c r="P14" s="12"/>
      <c r="Q14" s="13"/>
    </row>
    <row r="15" spans="1:17" x14ac:dyDescent="0.25">
      <c r="A15" s="25"/>
      <c r="B15" s="35" t="s">
        <v>56</v>
      </c>
      <c r="C15" s="50">
        <v>40.614493284119995</v>
      </c>
      <c r="D15" s="50">
        <v>45.053227425099998</v>
      </c>
      <c r="E15" s="50">
        <v>47.854157003849998</v>
      </c>
      <c r="F15" s="50">
        <v>52.12868266612</v>
      </c>
      <c r="G15" s="50">
        <v>63.910543241870002</v>
      </c>
      <c r="H15" s="50">
        <v>70.518222651019997</v>
      </c>
      <c r="I15" s="50">
        <v>72.93050964036</v>
      </c>
      <c r="J15" s="50">
        <v>76.908606023329995</v>
      </c>
      <c r="K15" s="50">
        <v>85.606333511060001</v>
      </c>
      <c r="L15" s="50">
        <v>74.229904236479996</v>
      </c>
      <c r="M15" s="50">
        <v>71.100914428980005</v>
      </c>
      <c r="N15" s="50">
        <v>63.364516975340003</v>
      </c>
      <c r="O15" s="16"/>
      <c r="P15" s="12"/>
      <c r="Q15" s="13"/>
    </row>
    <row r="16" spans="1:17" x14ac:dyDescent="0.25">
      <c r="A16" s="25"/>
      <c r="B16" s="38" t="s">
        <v>55</v>
      </c>
      <c r="C16" s="50">
        <v>0.20395734422</v>
      </c>
      <c r="D16" s="50">
        <v>0.23099447372000001</v>
      </c>
      <c r="E16" s="50">
        <v>0.26933802281999997</v>
      </c>
      <c r="F16" s="50">
        <v>0.87213510251000015</v>
      </c>
      <c r="G16" s="50">
        <v>1.5312863320800001</v>
      </c>
      <c r="H16" s="50">
        <v>1.7434246791100001</v>
      </c>
      <c r="I16" s="50">
        <v>4.4261374461600003</v>
      </c>
      <c r="J16" s="50">
        <v>6.6059534407599996</v>
      </c>
      <c r="K16" s="50">
        <v>2.5788972444799998</v>
      </c>
      <c r="L16" s="50">
        <v>2.4611075367600002</v>
      </c>
      <c r="M16" s="50">
        <v>2.5156485966000002</v>
      </c>
      <c r="N16" s="50">
        <v>2.3471077925300001</v>
      </c>
      <c r="O16" s="16"/>
      <c r="P16" s="12"/>
      <c r="Q16" s="13"/>
    </row>
    <row r="17" spans="1:17" x14ac:dyDescent="0.25">
      <c r="A17" s="25"/>
      <c r="B17" s="38" t="s">
        <v>122</v>
      </c>
      <c r="C17" s="50">
        <v>0</v>
      </c>
      <c r="D17" s="50">
        <v>1.8917354400000003E-3</v>
      </c>
      <c r="E17" s="50">
        <v>2.0729907600000007E-3</v>
      </c>
      <c r="F17" s="50">
        <v>4.6273839700000001E-3</v>
      </c>
      <c r="G17" s="50">
        <v>7.0620751600000004E-3</v>
      </c>
      <c r="H17" s="50">
        <v>1.035965996E-2</v>
      </c>
      <c r="I17" s="50">
        <v>1.159176137E-2</v>
      </c>
      <c r="J17" s="50">
        <v>1.8124848690000001E-2</v>
      </c>
      <c r="K17" s="50">
        <v>5.7341486056899997</v>
      </c>
      <c r="L17" s="50">
        <v>5.0457271641299997</v>
      </c>
      <c r="M17" s="50">
        <v>4.2976754421800001</v>
      </c>
      <c r="N17" s="50">
        <v>3.69277310426</v>
      </c>
      <c r="O17" s="1"/>
      <c r="P17" s="12"/>
      <c r="Q17" s="13"/>
    </row>
    <row r="18" spans="1:17" x14ac:dyDescent="0.25">
      <c r="A18" s="25"/>
      <c r="B18" s="41" t="s">
        <v>54</v>
      </c>
      <c r="C18" s="42">
        <f t="shared" ref="C18:N18" si="0">SUM(C7:C17)</f>
        <v>66.155829788651701</v>
      </c>
      <c r="D18" s="42">
        <f t="shared" si="0"/>
        <v>74.179749766657054</v>
      </c>
      <c r="E18" s="42">
        <f t="shared" si="0"/>
        <v>77.186729744540216</v>
      </c>
      <c r="F18" s="42">
        <f t="shared" si="0"/>
        <v>90.245513434756532</v>
      </c>
      <c r="G18" s="42">
        <f t="shared" si="0"/>
        <v>105.60550957460245</v>
      </c>
      <c r="H18" s="42">
        <f t="shared" si="0"/>
        <v>109.52691968327998</v>
      </c>
      <c r="I18" s="42">
        <f t="shared" si="0"/>
        <v>112.07235541774401</v>
      </c>
      <c r="J18" s="42">
        <f t="shared" si="0"/>
        <v>116.59165686301199</v>
      </c>
      <c r="K18" s="42">
        <f t="shared" si="0"/>
        <v>127.36337430767199</v>
      </c>
      <c r="L18" s="42">
        <f t="shared" si="0"/>
        <v>108.57873838517699</v>
      </c>
      <c r="M18" s="42">
        <f t="shared" si="0"/>
        <v>103.394058401509</v>
      </c>
      <c r="N18" s="42">
        <f t="shared" si="0"/>
        <v>93.119615511437004</v>
      </c>
      <c r="O18" s="17"/>
      <c r="P18" s="12"/>
      <c r="Q18" s="13"/>
    </row>
    <row r="19" spans="1:17" x14ac:dyDescent="0.25">
      <c r="A19" s="25"/>
      <c r="B19" s="63" t="s">
        <v>59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7" x14ac:dyDescent="0.25">
      <c r="A20" s="25"/>
      <c r="B20" s="41" t="s">
        <v>20</v>
      </c>
      <c r="C20" s="44">
        <f t="shared" ref="C20:N23" si="1">C7</f>
        <v>6.4796862564517115</v>
      </c>
      <c r="D20" s="44">
        <f t="shared" si="1"/>
        <v>3.8564489379370501</v>
      </c>
      <c r="E20" s="44">
        <f t="shared" si="1"/>
        <v>2.2432371233002302</v>
      </c>
      <c r="F20" s="44">
        <f t="shared" si="1"/>
        <v>6.3862514834965216</v>
      </c>
      <c r="G20" s="44">
        <f t="shared" si="1"/>
        <v>7.0713375528224542</v>
      </c>
      <c r="H20" s="44">
        <f t="shared" si="1"/>
        <v>5.3041197001000002</v>
      </c>
      <c r="I20" s="44">
        <f t="shared" si="1"/>
        <v>3.4307557133539999</v>
      </c>
      <c r="J20" s="44">
        <f t="shared" si="1"/>
        <v>5.2925147890920003</v>
      </c>
      <c r="K20" s="44">
        <f t="shared" si="1"/>
        <v>6.906100325832</v>
      </c>
      <c r="L20" s="44">
        <f t="shared" si="1"/>
        <v>2.9531039932269998</v>
      </c>
      <c r="M20" s="44">
        <f t="shared" si="1"/>
        <v>2.5125744567789998</v>
      </c>
      <c r="N20" s="44">
        <f t="shared" si="1"/>
        <v>3.2983136161569999</v>
      </c>
    </row>
    <row r="21" spans="1:17" x14ac:dyDescent="0.25">
      <c r="A21" s="25"/>
      <c r="B21" s="41" t="s">
        <v>69</v>
      </c>
      <c r="C21" s="44">
        <f t="shared" si="1"/>
        <v>7.6836149793100015</v>
      </c>
      <c r="D21" s="44">
        <f t="shared" si="1"/>
        <v>8.9622538449000011</v>
      </c>
      <c r="E21" s="44">
        <f t="shared" si="1"/>
        <v>9.4577286387700017</v>
      </c>
      <c r="F21" s="44">
        <f t="shared" si="1"/>
        <v>9.3865631787099968</v>
      </c>
      <c r="G21" s="44">
        <f t="shared" si="1"/>
        <v>9.7340422697200015</v>
      </c>
      <c r="H21" s="44">
        <f t="shared" si="1"/>
        <v>8.8261162828999993</v>
      </c>
      <c r="I21" s="44">
        <f t="shared" si="1"/>
        <v>8.2849842048400006</v>
      </c>
      <c r="J21" s="44">
        <f t="shared" si="1"/>
        <v>6.1548884875600001</v>
      </c>
      <c r="K21" s="44">
        <f t="shared" si="1"/>
        <v>6.1093389029600003</v>
      </c>
      <c r="L21" s="44">
        <f t="shared" si="1"/>
        <v>6.4176388097199997</v>
      </c>
      <c r="M21" s="44">
        <f t="shared" si="1"/>
        <v>6.6693806060699998</v>
      </c>
      <c r="N21" s="44">
        <f t="shared" si="1"/>
        <v>5.1380524525200002</v>
      </c>
    </row>
    <row r="22" spans="1:17" x14ac:dyDescent="0.25">
      <c r="A22" s="25"/>
      <c r="B22" s="41" t="s">
        <v>17</v>
      </c>
      <c r="C22" s="44">
        <f t="shared" si="1"/>
        <v>8.1198024802800006</v>
      </c>
      <c r="D22" s="44">
        <f t="shared" si="1"/>
        <v>13.235860869109999</v>
      </c>
      <c r="E22" s="44">
        <f t="shared" si="1"/>
        <v>14.394309363039998</v>
      </c>
      <c r="F22" s="44">
        <f t="shared" si="1"/>
        <v>18.152782701930001</v>
      </c>
      <c r="G22" s="44">
        <f t="shared" si="1"/>
        <v>19.207652391749996</v>
      </c>
      <c r="H22" s="44">
        <f t="shared" si="1"/>
        <v>19.14839725569</v>
      </c>
      <c r="I22" s="44">
        <f t="shared" si="1"/>
        <v>18.59399574679</v>
      </c>
      <c r="J22" s="44">
        <f t="shared" si="1"/>
        <v>17.510598996140001</v>
      </c>
      <c r="K22" s="44">
        <f t="shared" si="1"/>
        <v>16.41370449351</v>
      </c>
      <c r="L22" s="44">
        <f t="shared" si="1"/>
        <v>14.69132811371</v>
      </c>
      <c r="M22" s="44">
        <f t="shared" si="1"/>
        <v>13.94075757359</v>
      </c>
      <c r="N22" s="44">
        <f t="shared" si="1"/>
        <v>13.29059606085</v>
      </c>
    </row>
    <row r="23" spans="1:17" x14ac:dyDescent="0.25">
      <c r="A23" s="25"/>
      <c r="B23" s="41" t="s">
        <v>65</v>
      </c>
      <c r="C23" s="44">
        <f t="shared" si="1"/>
        <v>5.7720545900000007E-3</v>
      </c>
      <c r="D23" s="44">
        <f t="shared" si="1"/>
        <v>1.1394106920000001E-2</v>
      </c>
      <c r="E23" s="44">
        <f t="shared" si="1"/>
        <v>4.6166975999999997E-3</v>
      </c>
      <c r="F23" s="44">
        <f t="shared" si="1"/>
        <v>1.7840340600000001E-2</v>
      </c>
      <c r="G23" s="44">
        <f t="shared" si="1"/>
        <v>6.0746750750000009E-2</v>
      </c>
      <c r="H23" s="44">
        <f t="shared" si="1"/>
        <v>9.6924252229999994E-2</v>
      </c>
      <c r="I23" s="44">
        <f t="shared" si="1"/>
        <v>0.10484499638</v>
      </c>
      <c r="J23" s="44">
        <f t="shared" si="1"/>
        <v>9.5882959739999996E-2</v>
      </c>
      <c r="K23" s="44">
        <f t="shared" si="1"/>
        <v>9.2757566E-2</v>
      </c>
      <c r="L23" s="44">
        <f t="shared" si="1"/>
        <v>7.5077161980000001E-2</v>
      </c>
      <c r="M23" s="44">
        <f t="shared" si="1"/>
        <v>7.4678173249999993E-2</v>
      </c>
      <c r="N23" s="44">
        <f t="shared" si="1"/>
        <v>6.8586260940000005E-2</v>
      </c>
    </row>
    <row r="24" spans="1:17" x14ac:dyDescent="0.25">
      <c r="A24" s="25"/>
      <c r="B24" s="41" t="s">
        <v>66</v>
      </c>
      <c r="C24" s="44">
        <f t="shared" ref="C24:N24" si="2">C11+C12</f>
        <v>2.7698366731800004</v>
      </c>
      <c r="D24" s="44">
        <f t="shared" si="2"/>
        <v>2.5047139300999994</v>
      </c>
      <c r="E24" s="44">
        <f t="shared" si="2"/>
        <v>2.6063809497200006</v>
      </c>
      <c r="F24" s="44">
        <f t="shared" si="2"/>
        <v>2.8744059341499999</v>
      </c>
      <c r="G24" s="44">
        <f t="shared" si="2"/>
        <v>3.6176123898900001</v>
      </c>
      <c r="H24" s="44">
        <f t="shared" si="2"/>
        <v>3.5044605402199998</v>
      </c>
      <c r="I24" s="44">
        <f t="shared" si="2"/>
        <v>3.8784220285199997</v>
      </c>
      <c r="J24" s="44">
        <f t="shared" si="2"/>
        <v>3.9775952929000002</v>
      </c>
      <c r="K24" s="44">
        <f t="shared" si="2"/>
        <v>3.89835015827</v>
      </c>
      <c r="L24" s="44">
        <f t="shared" si="2"/>
        <v>2.6361246610599998</v>
      </c>
      <c r="M24" s="44">
        <f t="shared" si="2"/>
        <v>2.23859601287</v>
      </c>
      <c r="N24" s="44">
        <f t="shared" si="2"/>
        <v>1.8726738148300002</v>
      </c>
    </row>
    <row r="25" spans="1:17" x14ac:dyDescent="0.25">
      <c r="A25" s="25"/>
      <c r="B25" s="41" t="s">
        <v>67</v>
      </c>
      <c r="C25" s="44">
        <f t="shared" ref="C25:N26" si="3">C13</f>
        <v>0.27420188358999997</v>
      </c>
      <c r="D25" s="44">
        <f t="shared" si="3"/>
        <v>0.30332065584999995</v>
      </c>
      <c r="E25" s="44">
        <f t="shared" si="3"/>
        <v>0.32645380616999986</v>
      </c>
      <c r="F25" s="44">
        <f t="shared" si="3"/>
        <v>0.35721088300000003</v>
      </c>
      <c r="G25" s="44">
        <f t="shared" si="3"/>
        <v>0.37483574634</v>
      </c>
      <c r="H25" s="44">
        <f t="shared" si="3"/>
        <v>0.33971455799</v>
      </c>
      <c r="I25" s="44">
        <f t="shared" si="3"/>
        <v>0.37615277778</v>
      </c>
      <c r="J25" s="44">
        <f t="shared" si="3"/>
        <v>2.3852856209999999E-2</v>
      </c>
      <c r="K25" s="44">
        <f t="shared" si="3"/>
        <v>2.0337290399999999E-2</v>
      </c>
      <c r="L25" s="44">
        <f t="shared" si="3"/>
        <v>4.1943085919999998E-2</v>
      </c>
      <c r="M25" s="44">
        <f t="shared" si="3"/>
        <v>2.616787064E-2</v>
      </c>
      <c r="N25" s="44">
        <f t="shared" si="3"/>
        <v>2.512773867E-2</v>
      </c>
    </row>
    <row r="26" spans="1:17" x14ac:dyDescent="0.25">
      <c r="A26" s="25"/>
      <c r="B26" s="41" t="s">
        <v>68</v>
      </c>
      <c r="C26" s="44">
        <f t="shared" si="3"/>
        <v>4.4648329099999991E-3</v>
      </c>
      <c r="D26" s="44">
        <f t="shared" si="3"/>
        <v>1.9643787579999999E-2</v>
      </c>
      <c r="E26" s="44">
        <f t="shared" si="3"/>
        <v>2.8435148509999997E-2</v>
      </c>
      <c r="F26" s="44">
        <f t="shared" si="3"/>
        <v>6.5013760269999998E-2</v>
      </c>
      <c r="G26" s="44">
        <f t="shared" si="3"/>
        <v>9.0390824219999999E-2</v>
      </c>
      <c r="H26" s="44">
        <f t="shared" si="3"/>
        <v>3.5180104060000002E-2</v>
      </c>
      <c r="I26" s="44">
        <f t="shared" si="3"/>
        <v>3.4961102190000003E-2</v>
      </c>
      <c r="J26" s="44">
        <f t="shared" si="3"/>
        <v>3.6391685900000002E-3</v>
      </c>
      <c r="K26" s="44">
        <f t="shared" si="3"/>
        <v>3.4062094700000002E-3</v>
      </c>
      <c r="L26" s="44">
        <f t="shared" si="3"/>
        <v>2.6783622189999998E-2</v>
      </c>
      <c r="M26" s="44">
        <f t="shared" si="3"/>
        <v>1.7665240549999999E-2</v>
      </c>
      <c r="N26" s="44">
        <f t="shared" si="3"/>
        <v>2.186769534E-2</v>
      </c>
    </row>
    <row r="27" spans="1:17" x14ac:dyDescent="0.25">
      <c r="A27" s="25"/>
      <c r="B27" s="41" t="s">
        <v>70</v>
      </c>
      <c r="C27" s="44">
        <f t="shared" ref="C27:N27" si="4">C15+C16</f>
        <v>40.818450628339995</v>
      </c>
      <c r="D27" s="44">
        <f t="shared" si="4"/>
        <v>45.28422189882</v>
      </c>
      <c r="E27" s="44">
        <f t="shared" si="4"/>
        <v>48.12349502667</v>
      </c>
      <c r="F27" s="44">
        <f t="shared" si="4"/>
        <v>53.00081776863</v>
      </c>
      <c r="G27" s="44">
        <f t="shared" si="4"/>
        <v>65.441829573950002</v>
      </c>
      <c r="H27" s="44">
        <f t="shared" si="4"/>
        <v>72.261647330130003</v>
      </c>
      <c r="I27" s="44">
        <f t="shared" si="4"/>
        <v>77.356647086519999</v>
      </c>
      <c r="J27" s="44">
        <f t="shared" si="4"/>
        <v>83.514559464089999</v>
      </c>
      <c r="K27" s="44">
        <f t="shared" si="4"/>
        <v>88.185230755540005</v>
      </c>
      <c r="L27" s="44">
        <f t="shared" si="4"/>
        <v>76.691011773239993</v>
      </c>
      <c r="M27" s="44">
        <f t="shared" si="4"/>
        <v>73.616563025580007</v>
      </c>
      <c r="N27" s="44">
        <f t="shared" si="4"/>
        <v>65.711624767870006</v>
      </c>
    </row>
    <row r="28" spans="1:17" x14ac:dyDescent="0.25">
      <c r="A28" s="25"/>
      <c r="B28" s="41" t="s">
        <v>15</v>
      </c>
      <c r="C28" s="44">
        <f t="shared" ref="C28:N28" si="5">C17</f>
        <v>0</v>
      </c>
      <c r="D28" s="44">
        <f t="shared" si="5"/>
        <v>1.8917354400000003E-3</v>
      </c>
      <c r="E28" s="44">
        <f t="shared" si="5"/>
        <v>2.0729907600000007E-3</v>
      </c>
      <c r="F28" s="44">
        <f t="shared" si="5"/>
        <v>4.6273839700000001E-3</v>
      </c>
      <c r="G28" s="44">
        <f t="shared" si="5"/>
        <v>7.0620751600000004E-3</v>
      </c>
      <c r="H28" s="44">
        <f t="shared" si="5"/>
        <v>1.035965996E-2</v>
      </c>
      <c r="I28" s="44">
        <f t="shared" si="5"/>
        <v>1.159176137E-2</v>
      </c>
      <c r="J28" s="44">
        <f t="shared" si="5"/>
        <v>1.8124848690000001E-2</v>
      </c>
      <c r="K28" s="44">
        <f t="shared" si="5"/>
        <v>5.7341486056899997</v>
      </c>
      <c r="L28" s="44">
        <f t="shared" si="5"/>
        <v>5.0457271641299997</v>
      </c>
      <c r="M28" s="44">
        <f t="shared" si="5"/>
        <v>4.2976754421800001</v>
      </c>
      <c r="N28" s="44">
        <f t="shared" si="5"/>
        <v>3.69277310426</v>
      </c>
    </row>
    <row r="29" spans="1:17" x14ac:dyDescent="0.25">
      <c r="A29" s="25"/>
      <c r="B29" s="41" t="s">
        <v>54</v>
      </c>
      <c r="C29" s="44">
        <f t="shared" ref="C29:G29" si="6">SUM(C20:C28)</f>
        <v>66.155829788651715</v>
      </c>
      <c r="D29" s="44">
        <f t="shared" si="6"/>
        <v>74.179749766657054</v>
      </c>
      <c r="E29" s="44">
        <f t="shared" si="6"/>
        <v>77.18672974454023</v>
      </c>
      <c r="F29" s="44">
        <f t="shared" si="6"/>
        <v>90.245513434756518</v>
      </c>
      <c r="G29" s="44">
        <f t="shared" si="6"/>
        <v>105.60550957460244</v>
      </c>
      <c r="H29" s="44">
        <f t="shared" ref="H29:N29" si="7">SUM(H20:H28)</f>
        <v>109.52691968328</v>
      </c>
      <c r="I29" s="44">
        <f t="shared" si="7"/>
        <v>112.07235541774401</v>
      </c>
      <c r="J29" s="44">
        <f t="shared" si="7"/>
        <v>116.59165686301199</v>
      </c>
      <c r="K29" s="44">
        <f t="shared" si="7"/>
        <v>127.363374307672</v>
      </c>
      <c r="L29" s="44">
        <f t="shared" si="7"/>
        <v>108.57873838517699</v>
      </c>
      <c r="M29" s="44">
        <f t="shared" si="7"/>
        <v>103.394058401509</v>
      </c>
      <c r="N29" s="44">
        <f t="shared" si="7"/>
        <v>93.119615511437004</v>
      </c>
    </row>
    <row r="30" spans="1:17" x14ac:dyDescent="0.25">
      <c r="A30" s="25"/>
      <c r="B30" s="63" t="s">
        <v>61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7" x14ac:dyDescent="0.25">
      <c r="A31" s="25"/>
      <c r="B31" s="41" t="s">
        <v>20</v>
      </c>
      <c r="C31" s="64">
        <f t="shared" ref="C31:N40" si="8">C20/C$29*100</f>
        <v>9.7945808814618314</v>
      </c>
      <c r="D31" s="64">
        <f t="shared" si="8"/>
        <v>5.198789359721566</v>
      </c>
      <c r="E31" s="64">
        <f t="shared" si="8"/>
        <v>2.90624713694248</v>
      </c>
      <c r="F31" s="64">
        <f t="shared" si="8"/>
        <v>7.076530722065753</v>
      </c>
      <c r="G31" s="64">
        <f t="shared" si="8"/>
        <v>6.6959930228139095</v>
      </c>
      <c r="H31" s="64">
        <f t="shared" si="8"/>
        <v>4.8427543798711508</v>
      </c>
      <c r="I31" s="64">
        <f t="shared" si="8"/>
        <v>3.0611971173141068</v>
      </c>
      <c r="J31" s="64">
        <f t="shared" si="8"/>
        <v>4.5393597891059905</v>
      </c>
      <c r="K31" s="64">
        <f t="shared" si="8"/>
        <v>5.4223597351848714</v>
      </c>
      <c r="L31" s="64">
        <f t="shared" si="8"/>
        <v>2.7197810889559508</v>
      </c>
      <c r="M31" s="64">
        <f t="shared" si="8"/>
        <v>2.4300955931354848</v>
      </c>
      <c r="N31" s="64">
        <f>N20/N$29*100</f>
        <v>3.5420180786205022</v>
      </c>
    </row>
    <row r="32" spans="1:17" x14ac:dyDescent="0.25">
      <c r="A32" s="25"/>
      <c r="B32" s="41" t="s">
        <v>69</v>
      </c>
      <c r="C32" s="64">
        <f t="shared" si="8"/>
        <v>11.614418568789594</v>
      </c>
      <c r="D32" s="64">
        <f t="shared" si="8"/>
        <v>12.081806521445602</v>
      </c>
      <c r="E32" s="64">
        <f t="shared" si="8"/>
        <v>12.253050064527432</v>
      </c>
      <c r="F32" s="64">
        <f t="shared" si="8"/>
        <v>10.40114108885431</v>
      </c>
      <c r="G32" s="64">
        <f t="shared" si="8"/>
        <v>9.2173621517763937</v>
      </c>
      <c r="H32" s="64">
        <f t="shared" si="8"/>
        <v>8.0583990752433845</v>
      </c>
      <c r="I32" s="64">
        <f t="shared" si="8"/>
        <v>7.3925315247976577</v>
      </c>
      <c r="J32" s="64">
        <f t="shared" si="8"/>
        <v>5.27901279830993</v>
      </c>
      <c r="K32" s="64">
        <f t="shared" si="8"/>
        <v>4.7967784586184532</v>
      </c>
      <c r="L32" s="64">
        <f t="shared" si="8"/>
        <v>5.9105851708773649</v>
      </c>
      <c r="M32" s="64">
        <f t="shared" si="8"/>
        <v>6.4504486129859302</v>
      </c>
      <c r="N32" s="64">
        <f t="shared" si="8"/>
        <v>5.5176907940399964</v>
      </c>
    </row>
    <row r="33" spans="1:14" x14ac:dyDescent="0.25">
      <c r="A33" s="25"/>
      <c r="B33" s="41" t="s">
        <v>17</v>
      </c>
      <c r="C33" s="64">
        <f t="shared" si="8"/>
        <v>12.273751997700527</v>
      </c>
      <c r="D33" s="64">
        <f t="shared" si="8"/>
        <v>17.84295702094612</v>
      </c>
      <c r="E33" s="64">
        <f t="shared" si="8"/>
        <v>18.648684055769536</v>
      </c>
      <c r="F33" s="64">
        <f t="shared" si="8"/>
        <v>20.114886614339728</v>
      </c>
      <c r="G33" s="64">
        <f t="shared" si="8"/>
        <v>18.188115818125205</v>
      </c>
      <c r="H33" s="64">
        <f t="shared" si="8"/>
        <v>17.482822771846042</v>
      </c>
      <c r="I33" s="64">
        <f t="shared" si="8"/>
        <v>16.591063583416112</v>
      </c>
      <c r="J33" s="64">
        <f t="shared" si="8"/>
        <v>15.018741020820961</v>
      </c>
      <c r="K33" s="64">
        <f t="shared" si="8"/>
        <v>12.887303420416121</v>
      </c>
      <c r="L33" s="64">
        <f t="shared" si="8"/>
        <v>13.530575444331777</v>
      </c>
      <c r="M33" s="64">
        <f t="shared" si="8"/>
        <v>13.483132192619824</v>
      </c>
      <c r="N33" s="64">
        <f t="shared" si="8"/>
        <v>14.272606247195727</v>
      </c>
    </row>
    <row r="34" spans="1:14" x14ac:dyDescent="0.25">
      <c r="A34" s="25"/>
      <c r="B34" s="41" t="s">
        <v>65</v>
      </c>
      <c r="C34" s="64">
        <f t="shared" si="8"/>
        <v>8.7249371800489934E-3</v>
      </c>
      <c r="D34" s="64">
        <f t="shared" si="8"/>
        <v>1.5360131243151645E-2</v>
      </c>
      <c r="E34" s="64">
        <f t="shared" si="8"/>
        <v>5.9812063748257973E-3</v>
      </c>
      <c r="F34" s="64">
        <f t="shared" si="8"/>
        <v>1.9768673168331821E-2</v>
      </c>
      <c r="G34" s="64">
        <f t="shared" si="8"/>
        <v>5.7522330979414428E-2</v>
      </c>
      <c r="H34" s="64">
        <f t="shared" si="8"/>
        <v>8.8493543423184676E-2</v>
      </c>
      <c r="I34" s="64">
        <f t="shared" si="8"/>
        <v>9.3551167002063632E-2</v>
      </c>
      <c r="J34" s="64">
        <f t="shared" si="8"/>
        <v>8.2238268431725395E-2</v>
      </c>
      <c r="K34" s="64">
        <f t="shared" si="8"/>
        <v>7.2829073903087183E-2</v>
      </c>
      <c r="L34" s="64">
        <f t="shared" si="8"/>
        <v>6.9145362247319528E-2</v>
      </c>
      <c r="M34" s="64">
        <f t="shared" si="8"/>
        <v>7.2226755003660922E-2</v>
      </c>
      <c r="N34" s="64">
        <f t="shared" si="8"/>
        <v>7.3653934848534885E-2</v>
      </c>
    </row>
    <row r="35" spans="1:14" x14ac:dyDescent="0.25">
      <c r="A35" s="25"/>
      <c r="B35" s="41" t="s">
        <v>66</v>
      </c>
      <c r="C35" s="64">
        <f t="shared" si="8"/>
        <v>4.1868368699006693</v>
      </c>
      <c r="D35" s="64">
        <f t="shared" si="8"/>
        <v>3.3765467502639646</v>
      </c>
      <c r="E35" s="64">
        <f t="shared" si="8"/>
        <v>3.37672156644823</v>
      </c>
      <c r="F35" s="64">
        <f t="shared" si="8"/>
        <v>3.1850956626537084</v>
      </c>
      <c r="G35" s="64">
        <f t="shared" si="8"/>
        <v>3.425590581838371</v>
      </c>
      <c r="H35" s="64">
        <f t="shared" si="8"/>
        <v>3.1996339807180556</v>
      </c>
      <c r="I35" s="64">
        <f t="shared" si="8"/>
        <v>3.460641131404242</v>
      </c>
      <c r="J35" s="64">
        <f t="shared" si="8"/>
        <v>3.4115608268380901</v>
      </c>
      <c r="K35" s="64">
        <f t="shared" si="8"/>
        <v>3.0608094198672426</v>
      </c>
      <c r="L35" s="64">
        <f t="shared" si="8"/>
        <v>2.4278460960823613</v>
      </c>
      <c r="M35" s="64">
        <f t="shared" si="8"/>
        <v>2.1651108849764702</v>
      </c>
      <c r="N35" s="64">
        <f t="shared" si="8"/>
        <v>2.0110411802548707</v>
      </c>
    </row>
    <row r="36" spans="1:14" x14ac:dyDescent="0.25">
      <c r="A36" s="25"/>
      <c r="B36" s="41" t="s">
        <v>67</v>
      </c>
      <c r="C36" s="64">
        <f t="shared" si="8"/>
        <v>0.41447879116019526</v>
      </c>
      <c r="D36" s="64">
        <f t="shared" si="8"/>
        <v>0.40889954037879367</v>
      </c>
      <c r="E36" s="64">
        <f t="shared" si="8"/>
        <v>0.42294032568868023</v>
      </c>
      <c r="F36" s="64">
        <f t="shared" si="8"/>
        <v>0.39582120972501039</v>
      </c>
      <c r="G36" s="64">
        <f t="shared" si="8"/>
        <v>0.35493957450695923</v>
      </c>
      <c r="H36" s="64">
        <f t="shared" si="8"/>
        <v>0.31016535384392779</v>
      </c>
      <c r="I36" s="64">
        <f t="shared" si="8"/>
        <v>0.33563386472775525</v>
      </c>
      <c r="J36" s="64">
        <f t="shared" si="8"/>
        <v>2.0458458908449714E-2</v>
      </c>
      <c r="K36" s="64">
        <f t="shared" si="8"/>
        <v>1.5967926816127812E-2</v>
      </c>
      <c r="L36" s="64">
        <f t="shared" si="8"/>
        <v>3.8629188866801202E-2</v>
      </c>
      <c r="M36" s="64">
        <f t="shared" si="8"/>
        <v>2.5308872719148518E-2</v>
      </c>
      <c r="N36" s="64">
        <f t="shared" si="8"/>
        <v>2.6984366861903333E-2</v>
      </c>
    </row>
    <row r="37" spans="1:14" x14ac:dyDescent="0.25">
      <c r="A37" s="25"/>
      <c r="B37" s="41" t="s">
        <v>68</v>
      </c>
      <c r="C37" s="64">
        <f t="shared" si="8"/>
        <v>6.7489636578723575E-3</v>
      </c>
      <c r="D37" s="64">
        <f t="shared" si="8"/>
        <v>2.648133438275584E-2</v>
      </c>
      <c r="E37" s="64">
        <f t="shared" si="8"/>
        <v>3.6839426419683685E-2</v>
      </c>
      <c r="F37" s="64">
        <f t="shared" si="8"/>
        <v>7.2040988848716625E-2</v>
      </c>
      <c r="G37" s="64">
        <f t="shared" si="8"/>
        <v>8.5592905696028676E-2</v>
      </c>
      <c r="H37" s="64">
        <f t="shared" si="8"/>
        <v>3.2120052459916372E-2</v>
      </c>
      <c r="I37" s="64">
        <f t="shared" si="8"/>
        <v>3.1195116815100628E-2</v>
      </c>
      <c r="J37" s="64">
        <f t="shared" si="8"/>
        <v>3.1212941713966713E-3</v>
      </c>
      <c r="K37" s="64">
        <f t="shared" si="8"/>
        <v>2.6744026597250886E-3</v>
      </c>
      <c r="L37" s="64">
        <f t="shared" si="8"/>
        <v>2.4667464909185626E-2</v>
      </c>
      <c r="M37" s="64">
        <f t="shared" si="8"/>
        <v>1.7085353668390466E-2</v>
      </c>
      <c r="N37" s="64">
        <f t="shared" si="8"/>
        <v>2.3483446768864932E-2</v>
      </c>
    </row>
    <row r="38" spans="1:14" x14ac:dyDescent="0.25">
      <c r="A38" s="25"/>
      <c r="B38" s="41" t="s">
        <v>70</v>
      </c>
      <c r="C38" s="64">
        <f t="shared" si="8"/>
        <v>61.700458990149251</v>
      </c>
      <c r="D38" s="64">
        <f t="shared" si="8"/>
        <v>61.046609136951737</v>
      </c>
      <c r="E38" s="64">
        <f t="shared" si="8"/>
        <v>62.346850534983311</v>
      </c>
      <c r="F38" s="64">
        <f t="shared" si="8"/>
        <v>58.729587490182801</v>
      </c>
      <c r="G38" s="64">
        <f t="shared" si="8"/>
        <v>61.968196391988641</v>
      </c>
      <c r="H38" s="64">
        <f t="shared" si="8"/>
        <v>65.97615229122637</v>
      </c>
      <c r="I38" s="64">
        <f t="shared" si="8"/>
        <v>69.023843389546897</v>
      </c>
      <c r="J38" s="64">
        <f t="shared" si="8"/>
        <v>71.629961963928906</v>
      </c>
      <c r="K38" s="64">
        <f t="shared" si="8"/>
        <v>69.239081670771952</v>
      </c>
      <c r="L38" s="64">
        <f t="shared" si="8"/>
        <v>70.631702775162964</v>
      </c>
      <c r="M38" s="64">
        <f t="shared" si="8"/>
        <v>71.199993658925379</v>
      </c>
      <c r="N38" s="64">
        <f t="shared" si="8"/>
        <v>70.566898721568776</v>
      </c>
    </row>
    <row r="39" spans="1:14" x14ac:dyDescent="0.25">
      <c r="A39" s="25"/>
      <c r="B39" s="41" t="s">
        <v>15</v>
      </c>
      <c r="C39" s="64">
        <f t="shared" si="8"/>
        <v>0</v>
      </c>
      <c r="D39" s="64">
        <f t="shared" si="8"/>
        <v>2.5502046663014137E-3</v>
      </c>
      <c r="E39" s="64">
        <f t="shared" si="8"/>
        <v>2.6856828458218657E-3</v>
      </c>
      <c r="F39" s="64">
        <f t="shared" si="8"/>
        <v>5.1275501616436505E-3</v>
      </c>
      <c r="G39" s="64">
        <f t="shared" si="8"/>
        <v>6.6872222750946246E-3</v>
      </c>
      <c r="H39" s="64">
        <f t="shared" si="8"/>
        <v>9.4585513679715672E-3</v>
      </c>
      <c r="I39" s="64">
        <f t="shared" si="8"/>
        <v>1.0343104976059706E-2</v>
      </c>
      <c r="J39" s="64">
        <f t="shared" si="8"/>
        <v>1.5545579484555727E-2</v>
      </c>
      <c r="K39" s="64">
        <f t="shared" si="8"/>
        <v>4.5021958917624181</v>
      </c>
      <c r="L39" s="64">
        <f t="shared" si="8"/>
        <v>4.6470674085662749</v>
      </c>
      <c r="M39" s="64">
        <f t="shared" si="8"/>
        <v>4.1565980759657242</v>
      </c>
      <c r="N39" s="64">
        <f t="shared" si="8"/>
        <v>3.9656232298408187</v>
      </c>
    </row>
    <row r="40" spans="1:14" x14ac:dyDescent="0.25">
      <c r="A40" s="25"/>
      <c r="B40" s="41" t="s">
        <v>54</v>
      </c>
      <c r="C40" s="64">
        <f t="shared" si="8"/>
        <v>100</v>
      </c>
      <c r="D40" s="64">
        <f t="shared" si="8"/>
        <v>100</v>
      </c>
      <c r="E40" s="64">
        <f t="shared" si="8"/>
        <v>100</v>
      </c>
      <c r="F40" s="64">
        <f t="shared" si="8"/>
        <v>100</v>
      </c>
      <c r="G40" s="64">
        <f t="shared" si="8"/>
        <v>100</v>
      </c>
      <c r="H40" s="64">
        <f t="shared" si="8"/>
        <v>100</v>
      </c>
      <c r="I40" s="64">
        <f t="shared" si="8"/>
        <v>100</v>
      </c>
      <c r="J40" s="64">
        <f t="shared" si="8"/>
        <v>100</v>
      </c>
      <c r="K40" s="64">
        <f t="shared" si="8"/>
        <v>100</v>
      </c>
      <c r="L40" s="64">
        <f t="shared" si="8"/>
        <v>100</v>
      </c>
      <c r="M40" s="64">
        <f t="shared" si="8"/>
        <v>100</v>
      </c>
      <c r="N40" s="64">
        <f t="shared" si="8"/>
        <v>100</v>
      </c>
    </row>
    <row r="41" spans="1:14" x14ac:dyDescent="0.25">
      <c r="B41" s="19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</sheetData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S12" sqref="S12"/>
    </sheetView>
  </sheetViews>
  <sheetFormatPr defaultColWidth="9.140625" defaultRowHeight="15" x14ac:dyDescent="0.25"/>
  <cols>
    <col min="1" max="1" width="11" style="4" customWidth="1"/>
    <col min="2" max="2" width="27" style="4" customWidth="1"/>
    <col min="3" max="8" width="6.42578125" style="4" customWidth="1"/>
    <col min="9" max="9" width="6.140625" style="4" customWidth="1"/>
    <col min="10" max="10" width="5.7109375" style="4" customWidth="1"/>
    <col min="11" max="14" width="6.7109375" style="4" customWidth="1"/>
    <col min="15" max="16384" width="9.140625" style="4"/>
  </cols>
  <sheetData>
    <row r="1" spans="1:15" x14ac:dyDescent="0.25">
      <c r="A1" s="24" t="s">
        <v>179</v>
      </c>
    </row>
    <row r="2" spans="1:15" x14ac:dyDescent="0.25">
      <c r="A2" s="25" t="s">
        <v>78</v>
      </c>
    </row>
    <row r="3" spans="1:15" x14ac:dyDescent="0.25">
      <c r="A3" s="43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x14ac:dyDescent="0.25">
      <c r="A4" s="25"/>
      <c r="B4" s="48"/>
      <c r="C4" s="27">
        <v>2019</v>
      </c>
      <c r="D4" s="27">
        <v>2020</v>
      </c>
      <c r="E4" s="27"/>
      <c r="F4" s="27"/>
      <c r="G4" s="27"/>
      <c r="H4" s="27">
        <v>2021</v>
      </c>
      <c r="I4" s="27"/>
      <c r="J4" s="27"/>
      <c r="K4" s="27"/>
      <c r="L4" s="27">
        <v>2022</v>
      </c>
      <c r="M4" s="27"/>
      <c r="N4" s="27"/>
      <c r="O4" s="25"/>
    </row>
    <row r="5" spans="1:15" x14ac:dyDescent="0.25">
      <c r="A5" s="25"/>
      <c r="B5" s="48"/>
      <c r="C5" s="30" t="s">
        <v>32</v>
      </c>
      <c r="D5" s="30" t="s">
        <v>33</v>
      </c>
      <c r="E5" s="30" t="s">
        <v>30</v>
      </c>
      <c r="F5" s="30" t="s">
        <v>31</v>
      </c>
      <c r="G5" s="30" t="s">
        <v>32</v>
      </c>
      <c r="H5" s="30" t="s">
        <v>33</v>
      </c>
      <c r="I5" s="30" t="s">
        <v>30</v>
      </c>
      <c r="J5" s="30" t="s">
        <v>31</v>
      </c>
      <c r="K5" s="30" t="s">
        <v>32</v>
      </c>
      <c r="L5" s="30" t="s">
        <v>33</v>
      </c>
      <c r="M5" s="30" t="s">
        <v>30</v>
      </c>
      <c r="N5" s="30" t="s">
        <v>31</v>
      </c>
      <c r="O5" s="25"/>
    </row>
    <row r="6" spans="1:15" x14ac:dyDescent="0.25">
      <c r="A6"/>
      <c r="B6" s="48" t="s">
        <v>83</v>
      </c>
      <c r="C6" s="39">
        <v>22.590927889502666</v>
      </c>
      <c r="D6" s="39">
        <v>26.980886266530899</v>
      </c>
      <c r="E6" s="39">
        <v>26.712788909277634</v>
      </c>
      <c r="F6" s="39">
        <v>27.675237028515049</v>
      </c>
      <c r="G6" s="39">
        <v>37.073455031438968</v>
      </c>
      <c r="H6" s="39">
        <v>36.745354328015601</v>
      </c>
      <c r="I6" s="39">
        <v>34.522744319508405</v>
      </c>
      <c r="J6" s="39">
        <v>34.750831656736459</v>
      </c>
      <c r="K6" s="39">
        <v>41.107558899868266</v>
      </c>
      <c r="L6" s="39">
        <v>31.721396601293772</v>
      </c>
      <c r="M6" s="39">
        <v>12.350582124179773</v>
      </c>
      <c r="N6" s="67">
        <v>15.862608598942156</v>
      </c>
      <c r="O6" s="25"/>
    </row>
    <row r="7" spans="1:15" x14ac:dyDescent="0.25">
      <c r="A7"/>
      <c r="B7" s="48" t="s">
        <v>84</v>
      </c>
      <c r="C7" s="39">
        <v>147.19572540647943</v>
      </c>
      <c r="D7" s="39">
        <v>153.46495832979164</v>
      </c>
      <c r="E7" s="39">
        <v>165.55941948087485</v>
      </c>
      <c r="F7" s="39">
        <v>183.98733097443326</v>
      </c>
      <c r="G7" s="39">
        <v>187.74027634939296</v>
      </c>
      <c r="H7" s="39">
        <v>158.16076566858612</v>
      </c>
      <c r="I7" s="39">
        <v>182.39909388490446</v>
      </c>
      <c r="J7" s="39">
        <v>199.85928507869966</v>
      </c>
      <c r="K7" s="39">
        <v>212.57745686570306</v>
      </c>
      <c r="L7" s="39">
        <v>250.69469684569748</v>
      </c>
      <c r="M7" s="39">
        <v>224.92597996084328</v>
      </c>
      <c r="N7" s="67">
        <v>200.45405908589771</v>
      </c>
      <c r="O7" s="25"/>
    </row>
    <row r="8" spans="1:15" x14ac:dyDescent="0.25">
      <c r="A8"/>
      <c r="B8" s="48" t="s">
        <v>85</v>
      </c>
      <c r="C8" s="39">
        <v>129.82393483431457</v>
      </c>
      <c r="D8" s="39">
        <v>151.90510368329433</v>
      </c>
      <c r="E8" s="39">
        <v>140.47901638507528</v>
      </c>
      <c r="F8" s="39">
        <v>157.9019942329154</v>
      </c>
      <c r="G8" s="39">
        <v>166.45839453974463</v>
      </c>
      <c r="H8" s="39">
        <v>148.15043004997511</v>
      </c>
      <c r="I8" s="39">
        <v>161.86345690373392</v>
      </c>
      <c r="J8" s="39">
        <v>137.40921372323186</v>
      </c>
      <c r="K8" s="39">
        <v>150.837162658474</v>
      </c>
      <c r="L8" s="39">
        <v>179.27664478098896</v>
      </c>
      <c r="M8" s="39">
        <v>99.687971504447475</v>
      </c>
      <c r="N8" s="67">
        <v>215.19195062408411</v>
      </c>
      <c r="O8" s="25"/>
    </row>
    <row r="9" spans="1:15" x14ac:dyDescent="0.25">
      <c r="A9"/>
      <c r="B9" s="48" t="s">
        <v>86</v>
      </c>
      <c r="C9" s="39">
        <v>31.550054185593879</v>
      </c>
      <c r="D9" s="39">
        <v>50.86233148408003</v>
      </c>
      <c r="E9" s="39">
        <v>42.803089503532192</v>
      </c>
      <c r="F9" s="39">
        <v>50.120727533528481</v>
      </c>
      <c r="G9" s="39">
        <v>55.522425853845405</v>
      </c>
      <c r="H9" s="39">
        <v>60.616733587133467</v>
      </c>
      <c r="I9" s="39">
        <v>50.361845039052902</v>
      </c>
      <c r="J9" s="39">
        <v>53.665032458736107</v>
      </c>
      <c r="K9" s="39">
        <v>64.731535201197246</v>
      </c>
      <c r="L9" s="39">
        <v>54.458343070213417</v>
      </c>
      <c r="M9" s="39">
        <v>30.01927731274278</v>
      </c>
      <c r="N9" s="67">
        <v>31.694010822388314</v>
      </c>
      <c r="O9" s="25"/>
    </row>
    <row r="10" spans="1:15" x14ac:dyDescent="0.25">
      <c r="A10"/>
      <c r="B10" s="48"/>
      <c r="C10" s="40">
        <v>331.16064231589053</v>
      </c>
      <c r="D10" s="40">
        <v>383.2132797636969</v>
      </c>
      <c r="E10" s="40">
        <v>375.55431427875999</v>
      </c>
      <c r="F10" s="40">
        <v>419.68528976939217</v>
      </c>
      <c r="G10" s="40">
        <v>446.79455177442196</v>
      </c>
      <c r="H10" s="40">
        <v>403.6732836337103</v>
      </c>
      <c r="I10" s="40">
        <v>429.14714014719971</v>
      </c>
      <c r="J10" s="40">
        <v>425.68436291740409</v>
      </c>
      <c r="K10" s="40">
        <v>469.2537136252426</v>
      </c>
      <c r="L10" s="40">
        <v>516.15108129819362</v>
      </c>
      <c r="M10" s="40">
        <v>366.98381090221329</v>
      </c>
      <c r="N10" s="40">
        <v>463.20262913131228</v>
      </c>
      <c r="O10" s="25"/>
    </row>
    <row r="11" spans="1:15" x14ac:dyDescent="0.25">
      <c r="A11"/>
      <c r="B11" s="48" t="s">
        <v>87</v>
      </c>
      <c r="C11" s="84">
        <v>80.001049613528465</v>
      </c>
      <c r="D11" s="84">
        <v>77.857685972818132</v>
      </c>
      <c r="E11" s="84">
        <v>81.571898760996092</v>
      </c>
      <c r="F11" s="84">
        <v>82.952545380828511</v>
      </c>
      <c r="G11" s="84">
        <v>79.700084906527039</v>
      </c>
      <c r="H11" s="84">
        <v>81.92596429800092</v>
      </c>
      <c r="I11" s="84">
        <v>82.140271744681002</v>
      </c>
      <c r="J11" s="84">
        <v>80.026243039417267</v>
      </c>
      <c r="K11" s="84">
        <v>80.789366934377028</v>
      </c>
      <c r="L11" s="84">
        <v>79.832517654114739</v>
      </c>
      <c r="M11" s="84">
        <v>77.304165494856989</v>
      </c>
      <c r="N11" s="84">
        <v>71.324174907047478</v>
      </c>
      <c r="O11" s="25"/>
    </row>
    <row r="12" spans="1:15" x14ac:dyDescent="0.25">
      <c r="A12"/>
      <c r="B12" s="48" t="s">
        <v>88</v>
      </c>
      <c r="C12" s="84">
        <v>83.389593578996696</v>
      </c>
      <c r="D12" s="84">
        <v>84.229716643466631</v>
      </c>
      <c r="E12" s="84">
        <v>84.05209833279666</v>
      </c>
      <c r="F12" s="84">
        <v>86.674918624920352</v>
      </c>
      <c r="G12" s="84">
        <v>80.766001197459019</v>
      </c>
      <c r="H12" s="84">
        <v>83.721961005187197</v>
      </c>
      <c r="I12" s="84">
        <v>81.779159848822488</v>
      </c>
      <c r="J12" s="84">
        <v>80.910311628993441</v>
      </c>
      <c r="K12" s="84">
        <v>80.911859664734678</v>
      </c>
      <c r="L12" s="84">
        <v>86.094415608016988</v>
      </c>
      <c r="M12" s="84">
        <v>87.272385858914561</v>
      </c>
      <c r="N12" s="84">
        <v>84.920773959144995</v>
      </c>
      <c r="O12" s="25"/>
    </row>
    <row r="13" spans="1:15" x14ac:dyDescent="0.25">
      <c r="A13"/>
      <c r="B13" s="48" t="s">
        <v>89</v>
      </c>
      <c r="C13" s="84">
        <v>49.369014047460837</v>
      </c>
      <c r="D13" s="84">
        <v>57.030162603128019</v>
      </c>
      <c r="E13" s="84">
        <v>58.499139046467263</v>
      </c>
      <c r="F13" s="84">
        <v>58.229396727595052</v>
      </c>
      <c r="G13" s="84">
        <v>57.543175856432505</v>
      </c>
      <c r="H13" s="84">
        <v>57.368434993072711</v>
      </c>
      <c r="I13" s="84">
        <v>54.374552569014931</v>
      </c>
      <c r="J13" s="84">
        <v>48.840543417448032</v>
      </c>
      <c r="K13" s="84">
        <v>51.76041396151723</v>
      </c>
      <c r="L13" s="84">
        <v>62.763197117858617</v>
      </c>
      <c r="M13" s="84">
        <v>73.904765351983642</v>
      </c>
      <c r="N13" s="84">
        <v>84.827460141286153</v>
      </c>
      <c r="O13" s="25"/>
    </row>
    <row r="14" spans="1:15" x14ac:dyDescent="0.25">
      <c r="A14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</row>
    <row r="15" spans="1:15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52"/>
      <c r="O15" s="25"/>
    </row>
  </sheetData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topLeftCell="F29" zoomScaleNormal="100" workbookViewId="0">
      <selection activeCell="N32" sqref="C32:N33"/>
    </sheetView>
  </sheetViews>
  <sheetFormatPr defaultRowHeight="15" x14ac:dyDescent="0.25"/>
  <cols>
    <col min="1" max="1" width="10.5703125" bestFit="1" customWidth="1"/>
    <col min="2" max="2" width="27.85546875" customWidth="1"/>
    <col min="3" max="9" width="6.85546875" customWidth="1"/>
    <col min="10" max="14" width="6.85546875" style="4" customWidth="1"/>
  </cols>
  <sheetData>
    <row r="1" spans="1:14" hidden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idden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idden="1" x14ac:dyDescent="0.25">
      <c r="A3" s="25"/>
      <c r="B3" s="78"/>
      <c r="C3" s="78" t="s">
        <v>1</v>
      </c>
      <c r="D3" s="78" t="s">
        <v>14</v>
      </c>
      <c r="E3" s="25" t="s">
        <v>0</v>
      </c>
      <c r="F3" s="25"/>
      <c r="G3" s="25"/>
      <c r="H3" s="25"/>
      <c r="I3" s="25"/>
      <c r="J3" s="25"/>
      <c r="K3" s="25"/>
      <c r="L3" s="25"/>
      <c r="M3" s="25"/>
      <c r="N3" s="25"/>
    </row>
    <row r="4" spans="1:14" hidden="1" x14ac:dyDescent="0.25">
      <c r="A4" s="25"/>
      <c r="B4" s="78" t="s">
        <v>3</v>
      </c>
      <c r="C4" s="79" t="e">
        <f>#REF!-AVERAGE(#REF!)</f>
        <v>#REF!</v>
      </c>
      <c r="D4" s="79" t="e">
        <f>#REF!-AVERAGE(#REF!)</f>
        <v>#REF!</v>
      </c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ht="16.5" hidden="1" customHeight="1" thickBot="1" x14ac:dyDescent="0.3">
      <c r="A5" s="25"/>
      <c r="B5" s="78" t="s">
        <v>4</v>
      </c>
      <c r="C5" s="79" t="e">
        <f>AVERAGE(#REF!)</f>
        <v>#REF!</v>
      </c>
      <c r="D5" s="79" t="e">
        <f>AVERAGE(#REF!)</f>
        <v>#REF!</v>
      </c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 ht="16.5" hidden="1" customHeight="1" thickBot="1" x14ac:dyDescent="0.3">
      <c r="A6" s="25"/>
      <c r="B6" s="78" t="s">
        <v>5</v>
      </c>
      <c r="C6" s="79" t="e">
        <f>#REF!-AVERAGE(#REF!)</f>
        <v>#REF!</v>
      </c>
      <c r="D6" s="79" t="e">
        <f>#REF!-AVERAGE(#REF!)</f>
        <v>#REF!</v>
      </c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hidden="1" x14ac:dyDescent="0.25">
      <c r="A7" s="80" t="e">
        <f>#REF!/#REF!</f>
        <v>#REF!</v>
      </c>
      <c r="B7" s="78" t="s">
        <v>6</v>
      </c>
      <c r="C7" s="79" t="e">
        <f>AVERAGE(#REF!)</f>
        <v>#REF!</v>
      </c>
      <c r="D7" s="79" t="e">
        <f>AVERAGE(#REF!)</f>
        <v>#REF!</v>
      </c>
      <c r="E7" s="25"/>
      <c r="F7" s="25"/>
      <c r="G7" s="25"/>
      <c r="H7" s="25"/>
      <c r="I7" s="25"/>
      <c r="J7" s="25"/>
      <c r="K7" s="25"/>
      <c r="L7" s="25"/>
      <c r="M7" s="25"/>
      <c r="N7" s="25"/>
    </row>
    <row r="8" spans="1:14" hidden="1" x14ac:dyDescent="0.25">
      <c r="A8" s="25"/>
      <c r="B8" s="78" t="s">
        <v>7</v>
      </c>
      <c r="C8" s="79" t="e">
        <f>#REF!-AVERAGE(#REF!)</f>
        <v>#REF!</v>
      </c>
      <c r="D8" s="81" t="e">
        <f>#REF!-AVERAGE(#REF!)</f>
        <v>#REF!</v>
      </c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1:14" hidden="1" x14ac:dyDescent="0.25">
      <c r="A9" s="25"/>
      <c r="B9" s="78" t="s">
        <v>8</v>
      </c>
      <c r="C9" s="79" t="e">
        <f>AVERAGE(#REF!)</f>
        <v>#REF!</v>
      </c>
      <c r="D9" s="79" t="e">
        <f>AVERAGE(#REF!)</f>
        <v>#REF!</v>
      </c>
      <c r="E9" s="25"/>
      <c r="F9" s="25"/>
      <c r="G9" s="25"/>
      <c r="H9" s="25"/>
      <c r="I9" s="25"/>
      <c r="J9" s="25"/>
      <c r="K9" s="25"/>
      <c r="L9" s="25"/>
      <c r="M9" s="25"/>
      <c r="N9" s="25"/>
    </row>
    <row r="10" spans="1:14" hidden="1" x14ac:dyDescent="0.25">
      <c r="A10" s="25"/>
      <c r="B10" s="78" t="s">
        <v>9</v>
      </c>
      <c r="C10" s="79" t="e">
        <f>#REF!-AVERAGE(#REF!)</f>
        <v>#REF!</v>
      </c>
      <c r="D10" s="79" t="e">
        <f>#REF!-AVERAGE(#REF!)</f>
        <v>#REF!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idden="1" x14ac:dyDescent="0.25">
      <c r="A11" s="25"/>
      <c r="B11" s="78" t="s">
        <v>10</v>
      </c>
      <c r="C11" s="79" t="e">
        <f>AVERAGE(#REF!)</f>
        <v>#REF!</v>
      </c>
      <c r="D11" s="79" t="e">
        <f>AVERAGE(#REF!)</f>
        <v>#REF!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45.75" hidden="1" customHeight="1" thickBot="1" x14ac:dyDescent="0.3">
      <c r="A12" s="82" t="s">
        <v>13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hidden="1" customHeight="1" thickBot="1" x14ac:dyDescent="0.3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6.5" hidden="1" customHeight="1" thickBot="1" x14ac:dyDescent="0.3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idden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idden="1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idden="1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idden="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idden="1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45.75" hidden="1" customHeight="1" thickBot="1" x14ac:dyDescent="0.3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15.75" hidden="1" customHeight="1" thickBot="1" x14ac:dyDescent="0.3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16.5" hidden="1" customHeight="1" thickBot="1" x14ac:dyDescent="0.3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hidden="1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 hidden="1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 hidden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 hidden="1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 hidden="1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 hidden="1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 s="4" customFormat="1" x14ac:dyDescent="0.25">
      <c r="A29" s="24" t="s">
        <v>164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 s="4" customFormat="1" x14ac:dyDescent="0.25">
      <c r="A30" s="25" t="s">
        <v>77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 s="4" customFormat="1" x14ac:dyDescent="0.25">
      <c r="A31" s="25"/>
      <c r="B31" s="43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 x14ac:dyDescent="0.25">
      <c r="A32" s="25"/>
      <c r="B32" s="26"/>
      <c r="C32" s="83">
        <v>2019</v>
      </c>
      <c r="D32" s="83">
        <v>2020</v>
      </c>
      <c r="E32" s="83"/>
      <c r="F32" s="83"/>
      <c r="G32" s="72"/>
      <c r="H32" s="72">
        <v>2021</v>
      </c>
      <c r="I32" s="72"/>
      <c r="J32" s="83"/>
      <c r="K32" s="83"/>
      <c r="L32" s="83">
        <v>2022</v>
      </c>
      <c r="M32" s="83"/>
      <c r="N32" s="83"/>
    </row>
    <row r="33" spans="1:14" ht="15.75" customHeight="1" x14ac:dyDescent="0.25">
      <c r="A33" s="25"/>
      <c r="B33" s="46"/>
      <c r="C33" s="30" t="s">
        <v>24</v>
      </c>
      <c r="D33" s="30" t="s">
        <v>21</v>
      </c>
      <c r="E33" s="30" t="s">
        <v>22</v>
      </c>
      <c r="F33" s="30" t="s">
        <v>23</v>
      </c>
      <c r="G33" s="30" t="s">
        <v>24</v>
      </c>
      <c r="H33" s="30" t="s">
        <v>21</v>
      </c>
      <c r="I33" s="30" t="s">
        <v>22</v>
      </c>
      <c r="J33" s="30" t="s">
        <v>23</v>
      </c>
      <c r="K33" s="30" t="s">
        <v>24</v>
      </c>
      <c r="L33" s="30" t="s">
        <v>21</v>
      </c>
      <c r="M33" s="30" t="s">
        <v>22</v>
      </c>
      <c r="N33" s="30" t="s">
        <v>23</v>
      </c>
    </row>
    <row r="34" spans="1:14" x14ac:dyDescent="0.25">
      <c r="A34" s="25"/>
      <c r="B34" s="33" t="s">
        <v>2</v>
      </c>
      <c r="C34" s="70">
        <v>36.179908437638879</v>
      </c>
      <c r="D34" s="70">
        <v>50.790605140508305</v>
      </c>
      <c r="E34" s="70">
        <v>54.123166388656827</v>
      </c>
      <c r="F34" s="70">
        <v>58.829410191814468</v>
      </c>
      <c r="G34" s="70">
        <v>59.748951927550955</v>
      </c>
      <c r="H34" s="70">
        <v>75.103172104908182</v>
      </c>
      <c r="I34" s="70">
        <v>70.773130009674816</v>
      </c>
      <c r="J34" s="70">
        <v>67.947223901634516</v>
      </c>
      <c r="K34" s="70">
        <v>71.952956653795923</v>
      </c>
      <c r="L34" s="70">
        <v>82.769837033408137</v>
      </c>
      <c r="M34" s="70">
        <v>63.875940556485155</v>
      </c>
      <c r="N34" s="70">
        <v>46.986854034737334</v>
      </c>
    </row>
    <row r="35" spans="1:14" ht="39" x14ac:dyDescent="0.25">
      <c r="A35" s="25"/>
      <c r="B35" s="33" t="s">
        <v>28</v>
      </c>
      <c r="C35" s="70">
        <v>11.302798129413812</v>
      </c>
      <c r="D35" s="70">
        <v>8.3255904408538655</v>
      </c>
      <c r="E35" s="70">
        <v>8.9661852610949939</v>
      </c>
      <c r="F35" s="70">
        <v>11.142833323935388</v>
      </c>
      <c r="G35" s="70">
        <v>8.8203398334558969</v>
      </c>
      <c r="H35" s="70">
        <v>3.7792946982479014</v>
      </c>
      <c r="I35" s="70">
        <v>5.1827256999698976</v>
      </c>
      <c r="J35" s="70">
        <v>4.0573300864451394</v>
      </c>
      <c r="K35" s="70">
        <v>0.79374509718310116</v>
      </c>
      <c r="L35" s="70">
        <v>0.38213835407138413</v>
      </c>
      <c r="M35" s="70">
        <v>0</v>
      </c>
      <c r="N35" s="70">
        <v>5.5946138533178126E-2</v>
      </c>
    </row>
    <row r="36" spans="1:14" ht="39" x14ac:dyDescent="0.25">
      <c r="A36" s="25"/>
      <c r="B36" s="33" t="s">
        <v>29</v>
      </c>
      <c r="C36" s="70">
        <v>17.75385308755402</v>
      </c>
      <c r="D36" s="70">
        <v>18.795366009316282</v>
      </c>
      <c r="E36" s="70">
        <v>18.595250299108343</v>
      </c>
      <c r="F36" s="70">
        <v>10.558548990043683</v>
      </c>
      <c r="G36" s="70">
        <v>8.414707655336688</v>
      </c>
      <c r="H36" s="70">
        <v>8.3817256369391018</v>
      </c>
      <c r="I36" s="70">
        <v>9.4548861426551731</v>
      </c>
      <c r="J36" s="70">
        <v>11.681228465444407</v>
      </c>
      <c r="K36" s="70">
        <v>11.133639450086758</v>
      </c>
      <c r="L36" s="70">
        <v>8.7110094089706802</v>
      </c>
      <c r="M36" s="70">
        <v>13.544981155791699</v>
      </c>
      <c r="N36" s="70">
        <v>14.004259788115011</v>
      </c>
    </row>
    <row r="37" spans="1:14" ht="26.25" x14ac:dyDescent="0.25">
      <c r="A37" s="25"/>
      <c r="B37" s="33" t="s">
        <v>12</v>
      </c>
      <c r="C37" s="70">
        <v>33.805892286658498</v>
      </c>
      <c r="D37" s="70">
        <v>20.76449711610784</v>
      </c>
      <c r="E37" s="70">
        <v>16.677704157575459</v>
      </c>
      <c r="F37" s="70">
        <v>18.103421158354887</v>
      </c>
      <c r="G37" s="70">
        <v>21.832859265557197</v>
      </c>
      <c r="H37" s="70">
        <v>11.415952393232526</v>
      </c>
      <c r="I37" s="70">
        <v>13.234420239194222</v>
      </c>
      <c r="J37" s="70">
        <v>14.899894974693467</v>
      </c>
      <c r="K37" s="70">
        <v>14.685723040491377</v>
      </c>
      <c r="L37" s="70">
        <v>6.7956618019214936</v>
      </c>
      <c r="M37" s="70">
        <v>20.994121077765062</v>
      </c>
      <c r="N37" s="70">
        <v>35.918951640338555</v>
      </c>
    </row>
    <row r="38" spans="1:14" ht="26.25" x14ac:dyDescent="0.25">
      <c r="A38" s="25"/>
      <c r="B38" s="33" t="s">
        <v>48</v>
      </c>
      <c r="C38" s="70">
        <v>0.95754805873479154</v>
      </c>
      <c r="D38" s="70">
        <v>1.3239412932137009</v>
      </c>
      <c r="E38" s="70">
        <v>1.6376938935643639</v>
      </c>
      <c r="F38" s="70">
        <v>1.3657863358515747</v>
      </c>
      <c r="G38" s="70">
        <v>1.1831413180992698</v>
      </c>
      <c r="H38" s="70">
        <v>1.319855166672278</v>
      </c>
      <c r="I38" s="70">
        <v>1.3548379085058901</v>
      </c>
      <c r="J38" s="70">
        <v>1.4143225717824659</v>
      </c>
      <c r="K38" s="70">
        <v>1.4339357584428352</v>
      </c>
      <c r="L38" s="70">
        <v>1.3413534016283104</v>
      </c>
      <c r="M38" s="70">
        <v>1.5849572099580724</v>
      </c>
      <c r="N38" s="70">
        <v>3.0339883982759277</v>
      </c>
    </row>
    <row r="39" spans="1:14" x14ac:dyDescent="0.25">
      <c r="C39" s="1"/>
    </row>
    <row r="94" spans="1:2" x14ac:dyDescent="0.25">
      <c r="A94">
        <v>70553</v>
      </c>
      <c r="B94">
        <f>A94/A95</f>
        <v>0.7824616271848106</v>
      </c>
    </row>
    <row r="95" spans="1:2" x14ac:dyDescent="0.25">
      <c r="A95">
        <v>90168</v>
      </c>
      <c r="B95">
        <v>54764</v>
      </c>
    </row>
    <row r="96" spans="1:2" x14ac:dyDescent="0.25">
      <c r="B96">
        <f>B95/A94</f>
        <v>0.77621079188695019</v>
      </c>
    </row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</sheetData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opLeftCell="C1" zoomScale="110" zoomScaleNormal="110" workbookViewId="0">
      <selection activeCell="N19" sqref="N19"/>
    </sheetView>
  </sheetViews>
  <sheetFormatPr defaultColWidth="8.85546875" defaultRowHeight="15" x14ac:dyDescent="0.25"/>
  <cols>
    <col min="1" max="1" width="8.85546875" style="4"/>
    <col min="2" max="2" width="46.7109375" style="4" customWidth="1"/>
    <col min="3" max="14" width="6.7109375" style="4" customWidth="1"/>
    <col min="15" max="25" width="5.28515625" style="4" customWidth="1"/>
    <col min="26" max="16384" width="8.85546875" style="4"/>
  </cols>
  <sheetData>
    <row r="1" spans="1:14" x14ac:dyDescent="0.25">
      <c r="A1" s="24" t="s">
        <v>181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x14ac:dyDescent="0.25">
      <c r="A2" s="65" t="s">
        <v>51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x14ac:dyDescent="0.25">
      <c r="A3" s="25" t="s">
        <v>77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x14ac:dyDescent="0.25">
      <c r="A5" s="25"/>
      <c r="B5" s="27"/>
      <c r="C5" s="66">
        <v>2019</v>
      </c>
      <c r="D5" s="66">
        <v>2020</v>
      </c>
      <c r="E5" s="66"/>
      <c r="F5" s="66"/>
      <c r="G5" s="66"/>
      <c r="H5" s="27">
        <v>2021</v>
      </c>
      <c r="I5" s="27"/>
      <c r="J5" s="27"/>
      <c r="K5" s="27"/>
      <c r="L5" s="27">
        <v>2022</v>
      </c>
      <c r="M5" s="27"/>
      <c r="N5" s="27"/>
    </row>
    <row r="6" spans="1:14" x14ac:dyDescent="0.25">
      <c r="A6" s="25"/>
      <c r="B6" s="27"/>
      <c r="C6" s="27" t="s">
        <v>24</v>
      </c>
      <c r="D6" s="27" t="s">
        <v>21</v>
      </c>
      <c r="E6" s="27" t="s">
        <v>22</v>
      </c>
      <c r="F6" s="27" t="s">
        <v>23</v>
      </c>
      <c r="G6" s="27" t="s">
        <v>24</v>
      </c>
      <c r="H6" s="27" t="s">
        <v>21</v>
      </c>
      <c r="I6" s="27" t="s">
        <v>22</v>
      </c>
      <c r="J6" s="27" t="s">
        <v>23</v>
      </c>
      <c r="K6" s="27" t="s">
        <v>24</v>
      </c>
      <c r="L6" s="27" t="s">
        <v>21</v>
      </c>
      <c r="M6" s="27" t="s">
        <v>22</v>
      </c>
      <c r="N6" s="27" t="s">
        <v>23</v>
      </c>
    </row>
    <row r="7" spans="1:14" x14ac:dyDescent="0.25">
      <c r="A7" s="25"/>
      <c r="B7" s="38" t="s">
        <v>71</v>
      </c>
      <c r="C7" s="39">
        <v>50.456800780764155</v>
      </c>
      <c r="D7" s="39">
        <v>-15.822233445533284</v>
      </c>
      <c r="E7" s="39">
        <v>19.675982080431872</v>
      </c>
      <c r="F7" s="39">
        <v>22.925010435588803</v>
      </c>
      <c r="G7" s="39">
        <v>6.7409924250119762</v>
      </c>
      <c r="H7" s="39">
        <v>34.265793371960029</v>
      </c>
      <c r="I7" s="39">
        <v>26.537781623304799</v>
      </c>
      <c r="J7" s="39">
        <v>24.800145965077654</v>
      </c>
      <c r="K7" s="39">
        <v>35.054384209184576</v>
      </c>
      <c r="L7" s="39">
        <v>47.674410164716967</v>
      </c>
      <c r="M7" s="39">
        <v>-17.788418052908703</v>
      </c>
      <c r="N7" s="39">
        <v>24.251235645186107</v>
      </c>
    </row>
    <row r="8" spans="1:14" x14ac:dyDescent="0.25">
      <c r="A8" s="25"/>
      <c r="B8" s="38" t="s">
        <v>72</v>
      </c>
      <c r="C8" s="39">
        <v>195.11995416499229</v>
      </c>
      <c r="D8" s="39">
        <v>118.56271049085905</v>
      </c>
      <c r="E8" s="39">
        <v>95.74935847272981</v>
      </c>
      <c r="F8" s="39">
        <v>114.53226164858081</v>
      </c>
      <c r="G8" s="39">
        <v>206.33583669406914</v>
      </c>
      <c r="H8" s="39">
        <v>152.15427175824854</v>
      </c>
      <c r="I8" s="39">
        <v>201.00450077864099</v>
      </c>
      <c r="J8" s="39">
        <v>156.99133854610537</v>
      </c>
      <c r="K8" s="39">
        <v>321.95189688052398</v>
      </c>
      <c r="L8" s="39">
        <v>35.503874304499455</v>
      </c>
      <c r="M8" s="39">
        <v>-10.095773446578031</v>
      </c>
      <c r="N8" s="39">
        <v>22.249649490404849</v>
      </c>
    </row>
    <row r="9" spans="1:14" x14ac:dyDescent="0.25">
      <c r="A9" s="25"/>
      <c r="B9" s="38" t="s">
        <v>99</v>
      </c>
      <c r="C9" s="39">
        <v>7.1002964634734855</v>
      </c>
      <c r="D9" s="39">
        <v>6.7489278629185083</v>
      </c>
      <c r="E9" s="39">
        <v>6.61604066305045</v>
      </c>
      <c r="F9" s="39">
        <v>7.4517048671561472</v>
      </c>
      <c r="G9" s="39">
        <v>6.0634130964753226</v>
      </c>
      <c r="H9" s="39">
        <v>9.4376917053072908</v>
      </c>
      <c r="I9" s="39">
        <v>6.8802988745037599</v>
      </c>
      <c r="J9" s="39">
        <v>5.7387499714121022</v>
      </c>
      <c r="K9" s="39">
        <v>6.7929481984828071</v>
      </c>
      <c r="L9" s="39">
        <v>7.5771514208543183</v>
      </c>
      <c r="M9" s="39">
        <v>0.63065880739629998</v>
      </c>
      <c r="N9" s="39">
        <v>-3.6260428972891559</v>
      </c>
    </row>
    <row r="10" spans="1:14" x14ac:dyDescent="0.25">
      <c r="A10" s="25"/>
      <c r="B10" s="38" t="s">
        <v>73</v>
      </c>
      <c r="C10" s="39">
        <v>1.490042681399999</v>
      </c>
      <c r="D10" s="39">
        <v>0.20416801579473409</v>
      </c>
      <c r="E10" s="39">
        <v>4.4880474507685335</v>
      </c>
      <c r="F10" s="39">
        <v>3.0405329489164612</v>
      </c>
      <c r="G10" s="39">
        <v>2.6006750428601779</v>
      </c>
      <c r="H10" s="39">
        <v>1.3962200739372945</v>
      </c>
      <c r="I10" s="39">
        <v>0.91533575060964578</v>
      </c>
      <c r="J10" s="39">
        <v>1.889873711807335</v>
      </c>
      <c r="K10" s="39">
        <v>2.06757085175974</v>
      </c>
      <c r="L10" s="39">
        <v>1.108059881202041</v>
      </c>
      <c r="M10" s="39">
        <v>7.559735299999909E-2</v>
      </c>
      <c r="N10" s="39">
        <v>0.62269816122999944</v>
      </c>
    </row>
    <row r="11" spans="1:14" x14ac:dyDescent="0.25">
      <c r="A11" s="25"/>
      <c r="B11" s="38" t="s">
        <v>74</v>
      </c>
      <c r="C11" s="39">
        <v>5.671943636522002</v>
      </c>
      <c r="D11" s="39">
        <v>87.622677972111092</v>
      </c>
      <c r="E11" s="39">
        <v>129.11184120049398</v>
      </c>
      <c r="F11" s="39">
        <v>92.844284470197977</v>
      </c>
      <c r="G11" s="39">
        <v>-68.427193069437067</v>
      </c>
      <c r="H11" s="39">
        <v>26.813059894484979</v>
      </c>
      <c r="I11" s="39">
        <v>141.05232636324808</v>
      </c>
      <c r="J11" s="39">
        <v>83.659221640738053</v>
      </c>
      <c r="K11" s="39">
        <v>214.05691372965438</v>
      </c>
      <c r="L11" s="39">
        <v>164.05549901970969</v>
      </c>
      <c r="M11" s="39">
        <v>15.618062795207805</v>
      </c>
      <c r="N11" s="39">
        <v>-0.15985862118534841</v>
      </c>
    </row>
    <row r="12" spans="1:14" x14ac:dyDescent="0.25">
      <c r="A12" s="25"/>
      <c r="B12" s="38" t="s">
        <v>103</v>
      </c>
      <c r="C12" s="39">
        <v>-0.41303887020074193</v>
      </c>
      <c r="D12" s="39">
        <v>4.0533543705183526</v>
      </c>
      <c r="E12" s="39">
        <v>1.8361319293038569</v>
      </c>
      <c r="F12" s="39">
        <v>18.341884796930856</v>
      </c>
      <c r="G12" s="39">
        <v>34.88493997768493</v>
      </c>
      <c r="H12" s="39">
        <v>45.721894842558285</v>
      </c>
      <c r="I12" s="39">
        <v>1.6302057104841907</v>
      </c>
      <c r="J12" s="39">
        <v>28.258486686034022</v>
      </c>
      <c r="K12" s="39">
        <v>28.359686196607939</v>
      </c>
      <c r="L12" s="39">
        <v>70.975700358902472</v>
      </c>
      <c r="M12" s="39">
        <v>1.9803402499598266</v>
      </c>
      <c r="N12" s="39">
        <v>-5.4582932233965789</v>
      </c>
    </row>
    <row r="13" spans="1:14" x14ac:dyDescent="0.25">
      <c r="A13" s="25"/>
      <c r="B13" s="38" t="s">
        <v>104</v>
      </c>
      <c r="C13" s="39">
        <v>6.370360117263516</v>
      </c>
      <c r="D13" s="39">
        <v>30.918669607981595</v>
      </c>
      <c r="E13" s="39">
        <v>94.986116979910278</v>
      </c>
      <c r="F13" s="39">
        <v>81.349463366348587</v>
      </c>
      <c r="G13" s="39">
        <v>46.996496540361377</v>
      </c>
      <c r="H13" s="39">
        <v>184.90554827866256</v>
      </c>
      <c r="I13" s="39">
        <v>34.516464364591947</v>
      </c>
      <c r="J13" s="39">
        <v>98.940218847875258</v>
      </c>
      <c r="K13" s="39">
        <v>47.194240750936956</v>
      </c>
      <c r="L13" s="39">
        <v>-199.96951800127272</v>
      </c>
      <c r="M13" s="39">
        <v>-12.228281970060152</v>
      </c>
      <c r="N13" s="39">
        <v>-14.678907525111036</v>
      </c>
    </row>
    <row r="14" spans="1:14" x14ac:dyDescent="0.25">
      <c r="A14" s="25"/>
      <c r="B14" s="38" t="s">
        <v>75</v>
      </c>
      <c r="C14" s="39">
        <v>1.4341154371018421</v>
      </c>
      <c r="D14" s="39">
        <v>2.1568909278703607</v>
      </c>
      <c r="E14" s="39">
        <v>2.0488730997445543</v>
      </c>
      <c r="F14" s="39">
        <v>11.152925735435069</v>
      </c>
      <c r="G14" s="39">
        <v>12.762059149754904</v>
      </c>
      <c r="H14" s="39">
        <v>24.742763910099921</v>
      </c>
      <c r="I14" s="39">
        <v>6.0265569881754395</v>
      </c>
      <c r="J14" s="39">
        <v>14.023292129882822</v>
      </c>
      <c r="K14" s="39">
        <v>34.794751043550619</v>
      </c>
      <c r="L14" s="39">
        <v>-6.8739635873615166</v>
      </c>
      <c r="M14" s="39">
        <v>2.0051728001753948</v>
      </c>
      <c r="N14" s="39">
        <v>-0.48169396005791049</v>
      </c>
    </row>
    <row r="15" spans="1:14" x14ac:dyDescent="0.25">
      <c r="A15" s="25"/>
      <c r="B15" s="38" t="s">
        <v>76</v>
      </c>
      <c r="C15" s="39">
        <v>3.2260905432855576</v>
      </c>
      <c r="D15" s="39">
        <v>3.2872126171945708</v>
      </c>
      <c r="E15" s="39">
        <v>6.6311808496970528</v>
      </c>
      <c r="F15" s="39">
        <v>7.1610113434422162</v>
      </c>
      <c r="G15" s="39">
        <v>12.136427245152818</v>
      </c>
      <c r="H15" s="39">
        <v>10.964695599065458</v>
      </c>
      <c r="I15" s="39">
        <v>8.6617103496580405</v>
      </c>
      <c r="J15" s="39">
        <v>9.5698284086545335</v>
      </c>
      <c r="K15" s="39">
        <v>4.2766212110980053</v>
      </c>
      <c r="L15" s="39">
        <v>1.4162114682972482</v>
      </c>
      <c r="M15" s="39"/>
      <c r="N15" s="39"/>
    </row>
    <row r="16" spans="1:14" x14ac:dyDescent="0.25">
      <c r="A16" s="25"/>
      <c r="B16" s="38" t="s">
        <v>11</v>
      </c>
      <c r="C16" s="39">
        <v>6.4800000000000003E-5</v>
      </c>
      <c r="D16" s="39">
        <v>0.22350719999999999</v>
      </c>
      <c r="E16" s="39">
        <v>3.0599999999999998E-3</v>
      </c>
      <c r="F16" s="39">
        <v>-9.0242000000000003E-2</v>
      </c>
      <c r="G16" s="39">
        <v>-6.1415999999999998E-2</v>
      </c>
      <c r="H16" s="39">
        <v>0</v>
      </c>
      <c r="I16" s="39">
        <v>0</v>
      </c>
      <c r="J16" s="39"/>
      <c r="K16" s="39"/>
      <c r="L16" s="39"/>
      <c r="M16" s="39"/>
      <c r="N16" s="39"/>
    </row>
    <row r="17" spans="1:14" x14ac:dyDescent="0.25">
      <c r="A17" s="25"/>
      <c r="B17" s="38" t="s">
        <v>49</v>
      </c>
      <c r="C17" s="39">
        <v>270.4566297546022</v>
      </c>
      <c r="D17" s="39">
        <v>237.95588561971499</v>
      </c>
      <c r="E17" s="39">
        <v>361.14663272613035</v>
      </c>
      <c r="F17" s="39">
        <v>358.70883761259694</v>
      </c>
      <c r="G17" s="39">
        <v>260.03223110193363</v>
      </c>
      <c r="H17" s="39">
        <v>490.40193943432433</v>
      </c>
      <c r="I17" s="39">
        <v>427.22518080321692</v>
      </c>
      <c r="J17" s="39">
        <v>423.87115590758708</v>
      </c>
      <c r="K17" s="39">
        <v>694.54901307179898</v>
      </c>
      <c r="L17" s="39">
        <v>121.46742502954798</v>
      </c>
      <c r="M17" s="39">
        <v>-19.802641463807557</v>
      </c>
      <c r="N17" s="39">
        <v>22.718787069780923</v>
      </c>
    </row>
    <row r="18" spans="1:14" x14ac:dyDescent="0.25">
      <c r="A18" s="25"/>
      <c r="B18" s="38" t="s">
        <v>180</v>
      </c>
      <c r="C18" s="67">
        <v>3.3560826225001752</v>
      </c>
      <c r="D18" s="67">
        <v>6.031830362383384</v>
      </c>
      <c r="E18" s="67">
        <v>7.3371926760042472</v>
      </c>
      <c r="F18" s="67">
        <v>7.80315107170936</v>
      </c>
      <c r="G18" s="67">
        <v>11.415789782172901</v>
      </c>
      <c r="H18" s="67">
        <v>13.71720659278996</v>
      </c>
      <c r="I18" s="67">
        <v>11.68893149793587</v>
      </c>
      <c r="J18" s="67">
        <v>11.558885044517849</v>
      </c>
      <c r="K18" s="67">
        <v>14.755603979854124</v>
      </c>
      <c r="L18" s="67">
        <v>12.773446310156238</v>
      </c>
      <c r="M18" s="67">
        <v>5.9024061987633578</v>
      </c>
      <c r="N18" s="67">
        <v>6.6393313704580263</v>
      </c>
    </row>
    <row r="19" spans="1:14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spans="1:14" x14ac:dyDescent="0.25">
      <c r="A21" s="25"/>
      <c r="B21" s="68" t="s">
        <v>101</v>
      </c>
      <c r="C21" s="69">
        <f>C7</f>
        <v>50.456800780764155</v>
      </c>
      <c r="D21" s="69">
        <f t="shared" ref="D21:M22" si="0">D7</f>
        <v>-15.822233445533284</v>
      </c>
      <c r="E21" s="69">
        <f t="shared" si="0"/>
        <v>19.675982080431872</v>
      </c>
      <c r="F21" s="69">
        <f t="shared" si="0"/>
        <v>22.925010435588803</v>
      </c>
      <c r="G21" s="69">
        <f t="shared" si="0"/>
        <v>6.7409924250119762</v>
      </c>
      <c r="H21" s="69">
        <f t="shared" si="0"/>
        <v>34.265793371960029</v>
      </c>
      <c r="I21" s="69">
        <f t="shared" si="0"/>
        <v>26.537781623304799</v>
      </c>
      <c r="J21" s="69">
        <f t="shared" si="0"/>
        <v>24.800145965077654</v>
      </c>
      <c r="K21" s="69">
        <f t="shared" si="0"/>
        <v>35.054384209184576</v>
      </c>
      <c r="L21" s="69">
        <f t="shared" si="0"/>
        <v>47.674410164716967</v>
      </c>
      <c r="M21" s="69">
        <f t="shared" si="0"/>
        <v>-17.788418052908703</v>
      </c>
      <c r="N21" s="69">
        <f t="shared" ref="N21" si="1">N7</f>
        <v>24.251235645186107</v>
      </c>
    </row>
    <row r="22" spans="1:14" x14ac:dyDescent="0.25">
      <c r="A22" s="25"/>
      <c r="B22" s="68" t="s">
        <v>17</v>
      </c>
      <c r="C22" s="69">
        <f t="shared" ref="C22:L22" si="2">C8</f>
        <v>195.11995416499229</v>
      </c>
      <c r="D22" s="69">
        <f t="shared" si="2"/>
        <v>118.56271049085905</v>
      </c>
      <c r="E22" s="69">
        <f t="shared" si="2"/>
        <v>95.74935847272981</v>
      </c>
      <c r="F22" s="69">
        <f t="shared" si="2"/>
        <v>114.53226164858081</v>
      </c>
      <c r="G22" s="69">
        <f t="shared" si="2"/>
        <v>206.33583669406914</v>
      </c>
      <c r="H22" s="69">
        <f t="shared" si="2"/>
        <v>152.15427175824854</v>
      </c>
      <c r="I22" s="69">
        <f t="shared" si="2"/>
        <v>201.00450077864099</v>
      </c>
      <c r="J22" s="69">
        <f t="shared" si="2"/>
        <v>156.99133854610537</v>
      </c>
      <c r="K22" s="69">
        <f t="shared" si="2"/>
        <v>321.95189688052398</v>
      </c>
      <c r="L22" s="69">
        <f t="shared" si="2"/>
        <v>35.503874304499455</v>
      </c>
      <c r="M22" s="69">
        <f t="shared" si="0"/>
        <v>-10.095773446578031</v>
      </c>
      <c r="N22" s="69">
        <f t="shared" ref="N22" si="3">N8</f>
        <v>22.249649490404849</v>
      </c>
    </row>
    <row r="23" spans="1:14" x14ac:dyDescent="0.25">
      <c r="A23" s="25"/>
      <c r="B23" s="68" t="s">
        <v>102</v>
      </c>
      <c r="C23" s="69">
        <f>C9+C10</f>
        <v>8.590339144873484</v>
      </c>
      <c r="D23" s="69">
        <f t="shared" ref="D23:L23" si="4">D9+D10</f>
        <v>6.953095878713242</v>
      </c>
      <c r="E23" s="69">
        <f t="shared" si="4"/>
        <v>11.104088113818984</v>
      </c>
      <c r="F23" s="69">
        <f t="shared" si="4"/>
        <v>10.492237816072608</v>
      </c>
      <c r="G23" s="69">
        <f t="shared" si="4"/>
        <v>8.6640881393355009</v>
      </c>
      <c r="H23" s="69">
        <f t="shared" si="4"/>
        <v>10.833911779244586</v>
      </c>
      <c r="I23" s="69">
        <f t="shared" si="4"/>
        <v>7.7956346251134061</v>
      </c>
      <c r="J23" s="69">
        <f t="shared" si="4"/>
        <v>7.6286236832194376</v>
      </c>
      <c r="K23" s="69">
        <f t="shared" si="4"/>
        <v>8.8605190502425479</v>
      </c>
      <c r="L23" s="69">
        <f t="shared" si="4"/>
        <v>8.6852113020563593</v>
      </c>
      <c r="M23" s="69">
        <f>M9+M10</f>
        <v>0.70625616039629913</v>
      </c>
      <c r="N23" s="69">
        <f>N9+N10</f>
        <v>-3.0033447360591565</v>
      </c>
    </row>
    <row r="24" spans="1:14" x14ac:dyDescent="0.25">
      <c r="A24" s="25"/>
      <c r="B24" s="68" t="s">
        <v>66</v>
      </c>
      <c r="C24" s="69">
        <f t="shared" ref="C24:M26" si="5">C11</f>
        <v>5.671943636522002</v>
      </c>
      <c r="D24" s="69">
        <f t="shared" si="5"/>
        <v>87.622677972111092</v>
      </c>
      <c r="E24" s="69">
        <f t="shared" si="5"/>
        <v>129.11184120049398</v>
      </c>
      <c r="F24" s="69">
        <f t="shared" si="5"/>
        <v>92.844284470197977</v>
      </c>
      <c r="G24" s="69">
        <f t="shared" si="5"/>
        <v>-68.427193069437067</v>
      </c>
      <c r="H24" s="69">
        <f t="shared" si="5"/>
        <v>26.813059894484979</v>
      </c>
      <c r="I24" s="69">
        <f t="shared" si="5"/>
        <v>141.05232636324808</v>
      </c>
      <c r="J24" s="69">
        <f t="shared" si="5"/>
        <v>83.659221640738053</v>
      </c>
      <c r="K24" s="69">
        <f t="shared" si="5"/>
        <v>214.05691372965438</v>
      </c>
      <c r="L24" s="69">
        <f t="shared" si="5"/>
        <v>164.05549901970969</v>
      </c>
      <c r="M24" s="69">
        <f t="shared" si="5"/>
        <v>15.618062795207805</v>
      </c>
      <c r="N24" s="69">
        <f t="shared" ref="N24" si="6">N11</f>
        <v>-0.15985862118534841</v>
      </c>
    </row>
    <row r="25" spans="1:14" x14ac:dyDescent="0.25">
      <c r="A25" s="25"/>
      <c r="B25" s="68" t="s">
        <v>94</v>
      </c>
      <c r="C25" s="69">
        <f t="shared" si="5"/>
        <v>-0.41303887020074193</v>
      </c>
      <c r="D25" s="69">
        <f t="shared" si="5"/>
        <v>4.0533543705183526</v>
      </c>
      <c r="E25" s="69">
        <f t="shared" si="5"/>
        <v>1.8361319293038569</v>
      </c>
      <c r="F25" s="69">
        <f t="shared" si="5"/>
        <v>18.341884796930856</v>
      </c>
      <c r="G25" s="69">
        <f t="shared" si="5"/>
        <v>34.88493997768493</v>
      </c>
      <c r="H25" s="69">
        <f t="shared" si="5"/>
        <v>45.721894842558285</v>
      </c>
      <c r="I25" s="69">
        <f t="shared" si="5"/>
        <v>1.6302057104841907</v>
      </c>
      <c r="J25" s="69">
        <f t="shared" si="5"/>
        <v>28.258486686034022</v>
      </c>
      <c r="K25" s="69">
        <f t="shared" si="5"/>
        <v>28.359686196607939</v>
      </c>
      <c r="L25" s="69">
        <f t="shared" si="5"/>
        <v>70.975700358902472</v>
      </c>
      <c r="M25" s="69">
        <f t="shared" si="5"/>
        <v>1.9803402499598266</v>
      </c>
      <c r="N25" s="69">
        <f t="shared" ref="N25" si="7">N12</f>
        <v>-5.4582932233965789</v>
      </c>
    </row>
    <row r="26" spans="1:14" x14ac:dyDescent="0.25">
      <c r="A26" s="25"/>
      <c r="B26" s="68" t="s">
        <v>95</v>
      </c>
      <c r="C26" s="69">
        <f t="shared" si="5"/>
        <v>6.370360117263516</v>
      </c>
      <c r="D26" s="69">
        <f t="shared" si="5"/>
        <v>30.918669607981595</v>
      </c>
      <c r="E26" s="69">
        <f t="shared" si="5"/>
        <v>94.986116979910278</v>
      </c>
      <c r="F26" s="69">
        <f t="shared" si="5"/>
        <v>81.349463366348587</v>
      </c>
      <c r="G26" s="69">
        <f t="shared" si="5"/>
        <v>46.996496540361377</v>
      </c>
      <c r="H26" s="69">
        <f t="shared" si="5"/>
        <v>184.90554827866256</v>
      </c>
      <c r="I26" s="69">
        <f t="shared" si="5"/>
        <v>34.516464364591947</v>
      </c>
      <c r="J26" s="69">
        <f t="shared" si="5"/>
        <v>98.940218847875258</v>
      </c>
      <c r="K26" s="69">
        <f t="shared" si="5"/>
        <v>47.194240750936956</v>
      </c>
      <c r="L26" s="69">
        <f t="shared" si="5"/>
        <v>-199.96951800127272</v>
      </c>
      <c r="M26" s="69">
        <f t="shared" si="5"/>
        <v>-12.228281970060152</v>
      </c>
      <c r="N26" s="69">
        <f t="shared" ref="N26" si="8">N13</f>
        <v>-14.678907525111036</v>
      </c>
    </row>
    <row r="27" spans="1:14" x14ac:dyDescent="0.25">
      <c r="A27" s="25"/>
      <c r="B27" s="68" t="s">
        <v>70</v>
      </c>
      <c r="C27" s="69">
        <f t="shared" ref="C27:M27" si="9">C14+C15</f>
        <v>4.6602059803873992</v>
      </c>
      <c r="D27" s="69">
        <f t="shared" si="9"/>
        <v>5.444103545064932</v>
      </c>
      <c r="E27" s="69">
        <f t="shared" si="9"/>
        <v>8.6800539494416071</v>
      </c>
      <c r="F27" s="69">
        <f t="shared" si="9"/>
        <v>18.313937078877284</v>
      </c>
      <c r="G27" s="69">
        <f t="shared" si="9"/>
        <v>24.898486394907721</v>
      </c>
      <c r="H27" s="69">
        <f t="shared" si="9"/>
        <v>35.707459509165375</v>
      </c>
      <c r="I27" s="69">
        <f t="shared" si="9"/>
        <v>14.68826733783348</v>
      </c>
      <c r="J27" s="69">
        <f t="shared" si="9"/>
        <v>23.593120538537356</v>
      </c>
      <c r="K27" s="69">
        <f t="shared" si="9"/>
        <v>39.071372254648622</v>
      </c>
      <c r="L27" s="69">
        <f t="shared" si="9"/>
        <v>-5.4577521190642688</v>
      </c>
      <c r="M27" s="69">
        <f t="shared" si="9"/>
        <v>2.0051728001753948</v>
      </c>
      <c r="N27" s="69">
        <f t="shared" ref="N27" si="10">N14+N15</f>
        <v>-0.48169396005791049</v>
      </c>
    </row>
    <row r="28" spans="1:14" x14ac:dyDescent="0.25">
      <c r="A28" s="25"/>
      <c r="B28" s="68" t="s">
        <v>15</v>
      </c>
      <c r="C28" s="69">
        <f t="shared" ref="C28:M28" si="11">C16</f>
        <v>6.4800000000000003E-5</v>
      </c>
      <c r="D28" s="69">
        <f t="shared" si="11"/>
        <v>0.22350719999999999</v>
      </c>
      <c r="E28" s="69">
        <f t="shared" si="11"/>
        <v>3.0599999999999998E-3</v>
      </c>
      <c r="F28" s="69">
        <f t="shared" si="11"/>
        <v>-9.0242000000000003E-2</v>
      </c>
      <c r="G28" s="69">
        <f t="shared" si="11"/>
        <v>-6.1415999999999998E-2</v>
      </c>
      <c r="H28" s="69">
        <f t="shared" si="11"/>
        <v>0</v>
      </c>
      <c r="I28" s="69">
        <f t="shared" si="11"/>
        <v>0</v>
      </c>
      <c r="J28" s="69">
        <f t="shared" si="11"/>
        <v>0</v>
      </c>
      <c r="K28" s="69">
        <f t="shared" si="11"/>
        <v>0</v>
      </c>
      <c r="L28" s="69">
        <f t="shared" si="11"/>
        <v>0</v>
      </c>
      <c r="M28" s="69">
        <f t="shared" si="11"/>
        <v>0</v>
      </c>
      <c r="N28" s="69">
        <f t="shared" ref="N28" si="12">N16</f>
        <v>0</v>
      </c>
    </row>
    <row r="29" spans="1:14" x14ac:dyDescent="0.25">
      <c r="A29" s="25"/>
      <c r="B29" s="68" t="s">
        <v>100</v>
      </c>
      <c r="C29" s="69">
        <f t="shared" ref="C29:M29" si="13">C18</f>
        <v>3.3560826225001752</v>
      </c>
      <c r="D29" s="69">
        <f t="shared" si="13"/>
        <v>6.031830362383384</v>
      </c>
      <c r="E29" s="69">
        <f t="shared" si="13"/>
        <v>7.3371926760042472</v>
      </c>
      <c r="F29" s="69">
        <f t="shared" si="13"/>
        <v>7.80315107170936</v>
      </c>
      <c r="G29" s="69">
        <f t="shared" si="13"/>
        <v>11.415789782172901</v>
      </c>
      <c r="H29" s="69">
        <f t="shared" si="13"/>
        <v>13.71720659278996</v>
      </c>
      <c r="I29" s="69">
        <f t="shared" si="13"/>
        <v>11.68893149793587</v>
      </c>
      <c r="J29" s="69">
        <f t="shared" si="13"/>
        <v>11.558885044517849</v>
      </c>
      <c r="K29" s="69">
        <f t="shared" si="13"/>
        <v>14.755603979854124</v>
      </c>
      <c r="L29" s="69">
        <f t="shared" si="13"/>
        <v>12.773446310156238</v>
      </c>
      <c r="M29" s="69">
        <f t="shared" si="13"/>
        <v>5.9024061987633578</v>
      </c>
      <c r="N29" s="69">
        <f t="shared" ref="N29" si="14">N18</f>
        <v>6.6393313704580263</v>
      </c>
    </row>
  </sheetData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F6" sqref="F6:F27"/>
    </sheetView>
  </sheetViews>
  <sheetFormatPr defaultColWidth="9.140625" defaultRowHeight="15" x14ac:dyDescent="0.25"/>
  <cols>
    <col min="1" max="1" width="9.140625" style="4"/>
    <col min="2" max="2" width="11.42578125" style="4" customWidth="1"/>
    <col min="3" max="4" width="15.85546875" style="4" customWidth="1"/>
    <col min="5" max="5" width="18.7109375" style="4" customWidth="1"/>
    <col min="6" max="6" width="12" style="4" customWidth="1"/>
    <col min="7" max="16384" width="9.140625" style="4"/>
  </cols>
  <sheetData>
    <row r="1" spans="1:6" x14ac:dyDescent="0.25">
      <c r="A1" s="24" t="s">
        <v>204</v>
      </c>
    </row>
    <row r="2" spans="1:6" x14ac:dyDescent="0.25">
      <c r="A2" s="104" t="s">
        <v>197</v>
      </c>
    </row>
    <row r="3" spans="1:6" x14ac:dyDescent="0.25">
      <c r="A3" s="25" t="s">
        <v>80</v>
      </c>
    </row>
    <row r="5" spans="1:6" ht="51" x14ac:dyDescent="0.25">
      <c r="B5" s="74" t="s">
        <v>172</v>
      </c>
      <c r="C5" s="74" t="s">
        <v>205</v>
      </c>
      <c r="D5" s="74" t="s">
        <v>206</v>
      </c>
      <c r="E5" s="74" t="s">
        <v>207</v>
      </c>
    </row>
    <row r="6" spans="1:6" x14ac:dyDescent="0.25">
      <c r="B6" s="105">
        <v>44227</v>
      </c>
      <c r="C6" s="50">
        <v>3.7324032095851405</v>
      </c>
      <c r="D6" s="50">
        <v>1.5468729924509168</v>
      </c>
      <c r="E6" s="50">
        <v>0.90601900000000002</v>
      </c>
      <c r="F6" s="106"/>
    </row>
    <row r="7" spans="1:6" x14ac:dyDescent="0.25">
      <c r="B7" s="105">
        <v>44255</v>
      </c>
      <c r="C7" s="50">
        <v>3.5119038572593904</v>
      </c>
      <c r="D7" s="50">
        <v>1.4952962994950825</v>
      </c>
      <c r="E7" s="50">
        <v>0.96223700000000001</v>
      </c>
      <c r="F7" s="106"/>
    </row>
    <row r="8" spans="1:6" x14ac:dyDescent="0.25">
      <c r="B8" s="105">
        <v>44286</v>
      </c>
      <c r="C8" s="50">
        <v>4.3230399544113904</v>
      </c>
      <c r="D8" s="50">
        <v>1.7510175131406056</v>
      </c>
      <c r="E8" s="50">
        <v>1.1203620000000001</v>
      </c>
      <c r="F8" s="106"/>
    </row>
    <row r="9" spans="1:6" x14ac:dyDescent="0.25">
      <c r="B9" s="105">
        <v>44316</v>
      </c>
      <c r="C9" s="50">
        <v>3.8485256701913273</v>
      </c>
      <c r="D9" s="50">
        <v>1.6075455035757091</v>
      </c>
      <c r="E9" s="50">
        <v>1.114609</v>
      </c>
      <c r="F9" s="106"/>
    </row>
    <row r="10" spans="1:6" x14ac:dyDescent="0.25">
      <c r="B10" s="105">
        <v>44347</v>
      </c>
      <c r="C10" s="50">
        <v>3.3888638884469882</v>
      </c>
      <c r="D10" s="50">
        <v>1.3407122807445067</v>
      </c>
      <c r="E10" s="50">
        <v>1.0747059999999999</v>
      </c>
      <c r="F10" s="106"/>
    </row>
    <row r="11" spans="1:6" x14ac:dyDescent="0.25">
      <c r="B11" s="105">
        <v>44377</v>
      </c>
      <c r="C11" s="50">
        <v>3.6800027440278398</v>
      </c>
      <c r="D11" s="50">
        <v>1.4140636502476407</v>
      </c>
      <c r="E11" s="50">
        <v>1.094009</v>
      </c>
      <c r="F11" s="106"/>
    </row>
    <row r="12" spans="1:6" x14ac:dyDescent="0.25">
      <c r="B12" s="105">
        <v>44408</v>
      </c>
      <c r="C12" s="50">
        <v>3.2122073929033124</v>
      </c>
      <c r="D12" s="50">
        <v>1.2273805589151736</v>
      </c>
      <c r="E12" s="50">
        <v>1.0865880000000001</v>
      </c>
      <c r="F12" s="106"/>
    </row>
    <row r="13" spans="1:6" x14ac:dyDescent="0.25">
      <c r="B13" s="105">
        <v>44439</v>
      </c>
      <c r="C13" s="50">
        <v>3.1322445142876658</v>
      </c>
      <c r="D13" s="50">
        <v>1.262032200665099</v>
      </c>
      <c r="E13" s="50">
        <v>1.131006</v>
      </c>
      <c r="F13" s="106"/>
    </row>
    <row r="14" spans="1:6" x14ac:dyDescent="0.25">
      <c r="B14" s="105">
        <v>44469</v>
      </c>
      <c r="C14" s="50">
        <v>4.6714820236096353</v>
      </c>
      <c r="D14" s="50">
        <v>1.9469910396038024</v>
      </c>
      <c r="E14" s="50">
        <v>1.238669</v>
      </c>
      <c r="F14" s="106"/>
    </row>
    <row r="15" spans="1:6" x14ac:dyDescent="0.25">
      <c r="B15" s="105">
        <v>44500</v>
      </c>
      <c r="C15" s="50">
        <v>5.1229745708204346</v>
      </c>
      <c r="D15" s="50">
        <v>2.1683210951304313</v>
      </c>
      <c r="E15" s="50">
        <v>1.292424</v>
      </c>
      <c r="F15" s="106"/>
    </row>
    <row r="16" spans="1:6" x14ac:dyDescent="0.25">
      <c r="B16" s="105">
        <v>44530</v>
      </c>
      <c r="C16" s="50">
        <v>5.2763628004236214</v>
      </c>
      <c r="D16" s="50">
        <v>2.0678904257850648</v>
      </c>
      <c r="E16" s="50">
        <v>1.3705940000000001</v>
      </c>
      <c r="F16" s="106"/>
    </row>
    <row r="17" spans="2:6" x14ac:dyDescent="0.25">
      <c r="B17" s="105">
        <v>44561</v>
      </c>
      <c r="C17" s="50">
        <v>4.8706702285825925</v>
      </c>
      <c r="D17" s="50">
        <v>1.9576991875519918</v>
      </c>
      <c r="E17" s="50">
        <v>1.306559</v>
      </c>
      <c r="F17" s="106"/>
    </row>
    <row r="18" spans="2:6" x14ac:dyDescent="0.25">
      <c r="B18" s="105">
        <v>44592</v>
      </c>
      <c r="C18" s="50">
        <v>7.0936274046647583</v>
      </c>
      <c r="D18" s="50">
        <v>2.9354147529846197</v>
      </c>
      <c r="E18" s="50">
        <v>1.501031</v>
      </c>
      <c r="F18" s="106"/>
    </row>
    <row r="19" spans="2:6" x14ac:dyDescent="0.25">
      <c r="B19" s="105">
        <v>44620</v>
      </c>
      <c r="C19" s="50">
        <v>7.6760134301309932</v>
      </c>
      <c r="D19" s="50">
        <v>3.4188438699088222</v>
      </c>
      <c r="E19" s="50">
        <v>1.8505339999999999</v>
      </c>
      <c r="F19" s="106"/>
    </row>
    <row r="20" spans="2:6" x14ac:dyDescent="0.25">
      <c r="B20" s="105">
        <v>44651</v>
      </c>
      <c r="C20" s="50">
        <v>0.70298933128004015</v>
      </c>
      <c r="D20" s="50">
        <v>0.47628778109914999</v>
      </c>
      <c r="E20" s="50">
        <v>1.1470549999999999</v>
      </c>
      <c r="F20" s="106"/>
    </row>
    <row r="21" spans="2:6" x14ac:dyDescent="0.25">
      <c r="B21" s="105">
        <v>44681</v>
      </c>
      <c r="C21" s="50">
        <v>1.6062510666285015</v>
      </c>
      <c r="D21" s="50">
        <v>1.2421697716106019</v>
      </c>
      <c r="E21" s="50">
        <v>1.3312310000000001</v>
      </c>
      <c r="F21" s="106"/>
    </row>
    <row r="22" spans="2:6" x14ac:dyDescent="0.25">
      <c r="B22" s="105">
        <v>44712</v>
      </c>
      <c r="C22" s="50">
        <v>1.0522974521816963</v>
      </c>
      <c r="D22" s="50">
        <v>0.77790176985181669</v>
      </c>
      <c r="E22" s="50">
        <v>0.90084799999999998</v>
      </c>
      <c r="F22" s="106"/>
    </row>
    <row r="23" spans="2:6" x14ac:dyDescent="0.25">
      <c r="B23" s="105">
        <v>44742</v>
      </c>
      <c r="C23" s="50">
        <v>1.6066927404598788</v>
      </c>
      <c r="D23" s="50">
        <v>1.2220658221268781</v>
      </c>
      <c r="E23" s="50">
        <v>0.97301000000000004</v>
      </c>
      <c r="F23" s="106"/>
    </row>
    <row r="24" spans="2:6" x14ac:dyDescent="0.25">
      <c r="B24" s="105">
        <v>44773</v>
      </c>
      <c r="C24" s="50">
        <v>1.30966811107512</v>
      </c>
      <c r="D24" s="50">
        <v>1.0303409046277605</v>
      </c>
      <c r="E24" s="50">
        <v>0.87719000000000003</v>
      </c>
      <c r="F24" s="106"/>
    </row>
    <row r="25" spans="2:6" x14ac:dyDescent="0.25">
      <c r="B25" s="105">
        <v>44804</v>
      </c>
      <c r="C25" s="50">
        <v>1.4514649701988402</v>
      </c>
      <c r="D25" s="50">
        <v>1.1099379201798805</v>
      </c>
      <c r="E25" s="50">
        <v>0.89795499999999995</v>
      </c>
      <c r="F25" s="106"/>
    </row>
    <row r="26" spans="2:6" x14ac:dyDescent="0.25">
      <c r="B26" s="105">
        <v>44834</v>
      </c>
      <c r="C26" s="50">
        <v>2.5064511284378002</v>
      </c>
      <c r="D26" s="50">
        <v>1.9369813020724997</v>
      </c>
      <c r="E26" s="50">
        <v>1.1081289999999999</v>
      </c>
      <c r="F26" s="106"/>
    </row>
    <row r="27" spans="2:6" x14ac:dyDescent="0.25">
      <c r="B27" s="105">
        <v>44865</v>
      </c>
      <c r="C27" s="50">
        <v>1.7064347817113543</v>
      </c>
      <c r="D27" s="50">
        <v>1.3737733890174941</v>
      </c>
      <c r="E27" s="50">
        <v>0.99230700000000005</v>
      </c>
      <c r="F27" s="106"/>
    </row>
  </sheetData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E21" sqref="E21:E27"/>
    </sheetView>
  </sheetViews>
  <sheetFormatPr defaultColWidth="9.140625" defaultRowHeight="15" x14ac:dyDescent="0.25"/>
  <cols>
    <col min="1" max="1" width="9.140625" style="4"/>
    <col min="2" max="2" width="11.42578125" style="4" customWidth="1"/>
    <col min="3" max="6" width="9.28515625" style="4" customWidth="1"/>
    <col min="7" max="7" width="10.42578125" style="4" customWidth="1"/>
    <col min="8" max="8" width="12.140625" style="4" customWidth="1"/>
    <col min="9" max="16384" width="9.140625" style="4"/>
  </cols>
  <sheetData>
    <row r="1" spans="1:8" x14ac:dyDescent="0.25">
      <c r="A1" s="24" t="s">
        <v>186</v>
      </c>
    </row>
    <row r="2" spans="1:8" x14ac:dyDescent="0.25">
      <c r="A2" s="104" t="s">
        <v>197</v>
      </c>
    </row>
    <row r="3" spans="1:8" x14ac:dyDescent="0.25">
      <c r="A3" s="25" t="s">
        <v>80</v>
      </c>
    </row>
    <row r="4" spans="1:8" x14ac:dyDescent="0.25">
      <c r="B4" s="43"/>
    </row>
    <row r="5" spans="1:8" ht="38.25" x14ac:dyDescent="0.25">
      <c r="B5" s="74" t="s">
        <v>172</v>
      </c>
      <c r="C5" s="74" t="s">
        <v>188</v>
      </c>
      <c r="D5" s="74" t="s">
        <v>189</v>
      </c>
      <c r="E5" s="74" t="s">
        <v>190</v>
      </c>
      <c r="F5" s="74" t="s">
        <v>191</v>
      </c>
      <c r="G5" s="74" t="s">
        <v>187</v>
      </c>
      <c r="H5" s="74" t="s">
        <v>192</v>
      </c>
    </row>
    <row r="6" spans="1:8" x14ac:dyDescent="0.25">
      <c r="B6" s="105">
        <v>44227</v>
      </c>
      <c r="C6" s="107">
        <v>0.34854137368336358</v>
      </c>
      <c r="D6" s="107">
        <v>4.8458200471766162</v>
      </c>
      <c r="E6" s="107">
        <v>41.44442348775209</v>
      </c>
      <c r="F6" s="107">
        <v>48.707600360622401</v>
      </c>
      <c r="G6" s="107">
        <v>0.86591707347000035</v>
      </c>
      <c r="H6" s="107">
        <v>3.7876976572955301</v>
      </c>
    </row>
    <row r="7" spans="1:8" x14ac:dyDescent="0.25">
      <c r="B7" s="105">
        <v>44255</v>
      </c>
      <c r="C7" s="107">
        <v>0.49558576855096664</v>
      </c>
      <c r="D7" s="107">
        <v>4.803226005425663</v>
      </c>
      <c r="E7" s="107">
        <v>42.577939495814597</v>
      </c>
      <c r="F7" s="107">
        <v>45.959081741069838</v>
      </c>
      <c r="G7" s="107">
        <v>0.97635304039182991</v>
      </c>
      <c r="H7" s="107">
        <v>5.1878139487470998</v>
      </c>
    </row>
    <row r="8" spans="1:8" x14ac:dyDescent="0.25">
      <c r="B8" s="105">
        <v>44286</v>
      </c>
      <c r="C8" s="107">
        <v>0.39431721627636418</v>
      </c>
      <c r="D8" s="107">
        <v>4.8042507201862934</v>
      </c>
      <c r="E8" s="107">
        <v>40.504310198516727</v>
      </c>
      <c r="F8" s="107">
        <v>49.261377380120514</v>
      </c>
      <c r="G8" s="107">
        <v>1.048261531773887</v>
      </c>
      <c r="H8" s="107">
        <v>3.9874829531262201</v>
      </c>
    </row>
    <row r="9" spans="1:8" x14ac:dyDescent="0.25">
      <c r="B9" s="105">
        <v>44316</v>
      </c>
      <c r="C9" s="107">
        <v>0.48653727753410375</v>
      </c>
      <c r="D9" s="107">
        <v>4.6763784486915689</v>
      </c>
      <c r="E9" s="107">
        <v>41.770424347872179</v>
      </c>
      <c r="F9" s="107">
        <v>47.875454659916812</v>
      </c>
      <c r="G9" s="107">
        <v>1.207765656131097</v>
      </c>
      <c r="H9" s="107">
        <v>3.9834396098542335</v>
      </c>
    </row>
    <row r="10" spans="1:8" x14ac:dyDescent="0.25">
      <c r="B10" s="105">
        <v>44347</v>
      </c>
      <c r="C10" s="107">
        <v>0.47700175843113857</v>
      </c>
      <c r="D10" s="107">
        <v>4.4116712146959403</v>
      </c>
      <c r="E10" s="107">
        <v>39.562293585031341</v>
      </c>
      <c r="F10" s="107">
        <v>51.11522799170951</v>
      </c>
      <c r="G10" s="107">
        <v>0.90069388196667532</v>
      </c>
      <c r="H10" s="107">
        <v>3.5331115681653924</v>
      </c>
    </row>
    <row r="11" spans="1:8" x14ac:dyDescent="0.25">
      <c r="B11" s="105">
        <v>44377</v>
      </c>
      <c r="C11" s="107">
        <v>0.65446770749956229</v>
      </c>
      <c r="D11" s="107">
        <v>3.9574866590895144</v>
      </c>
      <c r="E11" s="107">
        <v>38.42561401733952</v>
      </c>
      <c r="F11" s="107">
        <v>52.160074724576567</v>
      </c>
      <c r="G11" s="107">
        <v>1.0674211344287199</v>
      </c>
      <c r="H11" s="107">
        <v>3.7349357570661157</v>
      </c>
    </row>
    <row r="12" spans="1:8" x14ac:dyDescent="0.25">
      <c r="B12" s="105">
        <v>44408</v>
      </c>
      <c r="C12" s="107">
        <v>0.81307948297988897</v>
      </c>
      <c r="D12" s="107">
        <v>4.2150677708615518</v>
      </c>
      <c r="E12" s="107">
        <v>38.209879026703241</v>
      </c>
      <c r="F12" s="107">
        <v>51.212825608671878</v>
      </c>
      <c r="G12" s="107">
        <v>1.3391697390880393</v>
      </c>
      <c r="H12" s="107">
        <v>4.2099783716953993</v>
      </c>
    </row>
    <row r="13" spans="1:8" x14ac:dyDescent="0.25">
      <c r="B13" s="105">
        <v>44439</v>
      </c>
      <c r="C13" s="107">
        <v>0.87621790053870208</v>
      </c>
      <c r="D13" s="107">
        <v>4.9462021136853354</v>
      </c>
      <c r="E13" s="107">
        <v>40.291624581298372</v>
      </c>
      <c r="F13" s="107">
        <v>48.612526655954291</v>
      </c>
      <c r="G13" s="107">
        <v>1.1608718853144602</v>
      </c>
      <c r="H13" s="107">
        <v>4.1125568632088383</v>
      </c>
    </row>
    <row r="14" spans="1:8" x14ac:dyDescent="0.25">
      <c r="B14" s="105">
        <v>44469</v>
      </c>
      <c r="C14" s="107">
        <v>0.85092651589451451</v>
      </c>
      <c r="D14" s="107">
        <v>4.191594709940655</v>
      </c>
      <c r="E14" s="107">
        <v>41.678230372368425</v>
      </c>
      <c r="F14" s="107">
        <v>48.354103329485298</v>
      </c>
      <c r="G14" s="107">
        <v>0.88064988452597626</v>
      </c>
      <c r="H14" s="107">
        <v>4.0444951877851354</v>
      </c>
    </row>
    <row r="15" spans="1:8" x14ac:dyDescent="0.25">
      <c r="B15" s="105">
        <v>44500</v>
      </c>
      <c r="C15" s="107">
        <v>0.54741699914448017</v>
      </c>
      <c r="D15" s="107">
        <v>3.9729910230418222</v>
      </c>
      <c r="E15" s="107">
        <v>42.325431546758175</v>
      </c>
      <c r="F15" s="107">
        <v>48.082726009896732</v>
      </c>
      <c r="G15" s="107">
        <v>1.1934033399919597</v>
      </c>
      <c r="H15" s="107">
        <v>3.8780310811668328</v>
      </c>
    </row>
    <row r="16" spans="1:8" x14ac:dyDescent="0.25">
      <c r="B16" s="105">
        <v>44530</v>
      </c>
      <c r="C16" s="107">
        <v>0.66404870340487088</v>
      </c>
      <c r="D16" s="107">
        <v>4.7108775440345889</v>
      </c>
      <c r="E16" s="107">
        <v>39.191589054851214</v>
      </c>
      <c r="F16" s="107">
        <v>51.07153538546013</v>
      </c>
      <c r="G16" s="107">
        <v>0.90849653281350229</v>
      </c>
      <c r="H16" s="107">
        <v>3.4534527794356951</v>
      </c>
    </row>
    <row r="17" spans="2:8" x14ac:dyDescent="0.25">
      <c r="B17" s="105">
        <v>44561</v>
      </c>
      <c r="C17" s="107">
        <v>0.5704850884330166</v>
      </c>
      <c r="D17" s="107">
        <v>5.8193388937765063</v>
      </c>
      <c r="E17" s="107">
        <v>40.193630356323659</v>
      </c>
      <c r="F17" s="107">
        <v>48.741212327556241</v>
      </c>
      <c r="G17" s="107">
        <v>1.4305434847361171</v>
      </c>
      <c r="H17" s="107">
        <v>3.2447898491744565</v>
      </c>
    </row>
    <row r="18" spans="2:8" x14ac:dyDescent="0.25">
      <c r="B18" s="105">
        <v>44592</v>
      </c>
      <c r="C18" s="107">
        <v>3.1796580363865261</v>
      </c>
      <c r="D18" s="107">
        <v>4.9642646556466783</v>
      </c>
      <c r="E18" s="107">
        <v>41.381011230647594</v>
      </c>
      <c r="F18" s="107">
        <v>46.690850717953886</v>
      </c>
      <c r="G18" s="107">
        <v>1.1369441945381049</v>
      </c>
      <c r="H18" s="107">
        <v>2.6472711648272029</v>
      </c>
    </row>
    <row r="19" spans="2:8" x14ac:dyDescent="0.25">
      <c r="B19" s="105">
        <v>44620</v>
      </c>
      <c r="C19" s="107">
        <v>2.9914967213154218</v>
      </c>
      <c r="D19" s="107">
        <v>3.77319448298043</v>
      </c>
      <c r="E19" s="107">
        <v>44.539315896565313</v>
      </c>
      <c r="F19" s="107">
        <v>42.7335101890191</v>
      </c>
      <c r="G19" s="107">
        <v>1.3791617353895558</v>
      </c>
      <c r="H19" s="107">
        <v>4.5833209747301868</v>
      </c>
    </row>
    <row r="20" spans="2:8" x14ac:dyDescent="0.25">
      <c r="B20" s="105">
        <v>44651</v>
      </c>
      <c r="C20" s="107">
        <v>7.2246964304751309</v>
      </c>
      <c r="D20" s="107">
        <v>5.7969059219628933</v>
      </c>
      <c r="E20" s="107">
        <v>67.751779423437341</v>
      </c>
      <c r="F20" s="107">
        <v>5.2348890252447138</v>
      </c>
      <c r="G20" s="107">
        <v>2.8626659973710766</v>
      </c>
      <c r="H20" s="107">
        <v>11.129063201508849</v>
      </c>
    </row>
    <row r="21" spans="2:8" x14ac:dyDescent="0.25">
      <c r="B21" s="105">
        <v>44681</v>
      </c>
      <c r="C21" s="107">
        <v>1.3714768414697041</v>
      </c>
      <c r="D21" s="107">
        <v>5.8749996177095385</v>
      </c>
      <c r="E21" s="107">
        <v>77.333475284028836</v>
      </c>
      <c r="F21" s="107">
        <v>0</v>
      </c>
      <c r="G21" s="107">
        <v>3.6311879259532804</v>
      </c>
      <c r="H21" s="107">
        <v>11.788860330838634</v>
      </c>
    </row>
    <row r="22" spans="2:8" x14ac:dyDescent="0.25">
      <c r="B22" s="105">
        <v>44712</v>
      </c>
      <c r="C22" s="107">
        <v>1.1293256617453111</v>
      </c>
      <c r="D22" s="107">
        <v>7.6427430629684086</v>
      </c>
      <c r="E22" s="107">
        <v>73.924133165866408</v>
      </c>
      <c r="F22" s="107">
        <v>0</v>
      </c>
      <c r="G22" s="107">
        <v>3.5561215274603408</v>
      </c>
      <c r="H22" s="107">
        <v>13.747676581959523</v>
      </c>
    </row>
    <row r="23" spans="2:8" x14ac:dyDescent="0.25">
      <c r="B23" s="105">
        <v>44742</v>
      </c>
      <c r="C23" s="107">
        <v>1.1513251258666477</v>
      </c>
      <c r="D23" s="107">
        <v>5.341836976020943</v>
      </c>
      <c r="E23" s="107">
        <v>76.060953743843399</v>
      </c>
      <c r="F23" s="107">
        <v>0.21294734225416995</v>
      </c>
      <c r="G23" s="107">
        <v>3.189829180835825</v>
      </c>
      <c r="H23" s="107">
        <v>14.043107631179019</v>
      </c>
    </row>
    <row r="24" spans="2:8" x14ac:dyDescent="0.25">
      <c r="B24" s="105">
        <v>44773</v>
      </c>
      <c r="C24" s="107">
        <v>0.99011862945223872</v>
      </c>
      <c r="D24" s="107">
        <v>4.9686492936596727</v>
      </c>
      <c r="E24" s="107">
        <v>78.671909006163617</v>
      </c>
      <c r="F24" s="107">
        <v>8.6595271621067116E-2</v>
      </c>
      <c r="G24" s="107">
        <v>2.5096548923649187</v>
      </c>
      <c r="H24" s="107">
        <v>12.773072906738481</v>
      </c>
    </row>
    <row r="25" spans="2:8" x14ac:dyDescent="0.25">
      <c r="B25" s="105">
        <v>44804</v>
      </c>
      <c r="C25" s="107">
        <v>1.3053173422610749</v>
      </c>
      <c r="D25" s="107">
        <v>4.9034262133188014</v>
      </c>
      <c r="E25" s="107">
        <v>76.470183088733236</v>
      </c>
      <c r="F25" s="107">
        <v>0.10011445840824743</v>
      </c>
      <c r="G25" s="107">
        <v>2.271956819465125</v>
      </c>
      <c r="H25" s="107">
        <v>14.94900207781351</v>
      </c>
    </row>
    <row r="26" spans="2:8" x14ac:dyDescent="0.25">
      <c r="B26" s="105">
        <v>44834</v>
      </c>
      <c r="C26" s="107">
        <v>0.73291542298890144</v>
      </c>
      <c r="D26" s="107">
        <v>4.4551880374371828</v>
      </c>
      <c r="E26" s="107">
        <v>77.279835225822467</v>
      </c>
      <c r="F26" s="107">
        <v>2.5041689706561374E-2</v>
      </c>
      <c r="G26" s="107">
        <v>1.8666849356943731</v>
      </c>
      <c r="H26" s="107">
        <v>15.64033468835051</v>
      </c>
    </row>
    <row r="27" spans="2:8" x14ac:dyDescent="0.25">
      <c r="B27" s="105">
        <v>44865</v>
      </c>
      <c r="C27" s="107">
        <v>0.63870964622799187</v>
      </c>
      <c r="D27" s="107">
        <v>4.7426597791271181</v>
      </c>
      <c r="E27" s="107">
        <v>80.505472798659213</v>
      </c>
      <c r="F27" s="107">
        <v>5.8346162912331773E-2</v>
      </c>
      <c r="G27" s="107">
        <v>1.2703989551044532</v>
      </c>
      <c r="H27" s="107">
        <v>12.784412657968891</v>
      </c>
    </row>
  </sheetData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C51" sqref="C46:F51"/>
    </sheetView>
  </sheetViews>
  <sheetFormatPr defaultColWidth="9.140625" defaultRowHeight="15" x14ac:dyDescent="0.25"/>
  <cols>
    <col min="1" max="1" width="9.140625" style="4"/>
    <col min="2" max="2" width="10.140625" style="4" customWidth="1"/>
    <col min="3" max="6" width="11.85546875" style="4" customWidth="1"/>
    <col min="7" max="16384" width="9.140625" style="4"/>
  </cols>
  <sheetData>
    <row r="1" spans="1:6" x14ac:dyDescent="0.25">
      <c r="A1" s="103" t="s">
        <v>199</v>
      </c>
    </row>
    <row r="2" spans="1:6" x14ac:dyDescent="0.25">
      <c r="A2" s="104" t="s">
        <v>198</v>
      </c>
    </row>
    <row r="3" spans="1:6" x14ac:dyDescent="0.25">
      <c r="A3" s="25" t="s">
        <v>80</v>
      </c>
    </row>
    <row r="5" spans="1:6" x14ac:dyDescent="0.25">
      <c r="B5" s="74" t="s">
        <v>172</v>
      </c>
      <c r="C5" s="74" t="s">
        <v>196</v>
      </c>
      <c r="D5" s="74" t="s">
        <v>193</v>
      </c>
      <c r="E5" s="74" t="s">
        <v>194</v>
      </c>
      <c r="F5" s="74" t="s">
        <v>195</v>
      </c>
    </row>
    <row r="6" spans="1:6" x14ac:dyDescent="0.25">
      <c r="B6" s="105">
        <v>43496</v>
      </c>
      <c r="C6" s="114">
        <v>0.94248369214955441</v>
      </c>
      <c r="D6" s="114">
        <v>0.11346075342055068</v>
      </c>
      <c r="E6" s="114">
        <v>0.5280185895642785</v>
      </c>
      <c r="F6" s="114">
        <v>2.0314396746059704</v>
      </c>
    </row>
    <row r="7" spans="1:6" x14ac:dyDescent="0.25">
      <c r="B7" s="105">
        <v>43524</v>
      </c>
      <c r="C7" s="114">
        <v>0.89129437873838246</v>
      </c>
      <c r="D7" s="114">
        <v>9.1980092727561566E-2</v>
      </c>
      <c r="E7" s="114">
        <v>0.42003690449821418</v>
      </c>
      <c r="F7" s="114">
        <v>1.9292429485956015</v>
      </c>
    </row>
    <row r="8" spans="1:6" x14ac:dyDescent="0.25">
      <c r="B8" s="105">
        <v>43555</v>
      </c>
      <c r="C8" s="114">
        <v>0.75468213945222695</v>
      </c>
      <c r="D8" s="114">
        <v>9.8422233358611028E-2</v>
      </c>
      <c r="E8" s="114">
        <v>0.45349820505931365</v>
      </c>
      <c r="F8" s="114">
        <v>1.5775310187188374</v>
      </c>
    </row>
    <row r="9" spans="1:6" x14ac:dyDescent="0.25">
      <c r="B9" s="105">
        <v>43585</v>
      </c>
      <c r="C9" s="114">
        <v>0.63787474008742795</v>
      </c>
      <c r="D9" s="114">
        <v>9.8739571682773114E-2</v>
      </c>
      <c r="E9" s="114">
        <v>0.41245762899301514</v>
      </c>
      <c r="F9" s="114">
        <v>1.2971537982835208</v>
      </c>
    </row>
    <row r="10" spans="1:6" x14ac:dyDescent="0.25">
      <c r="B10" s="105">
        <v>43616</v>
      </c>
      <c r="C10" s="114">
        <v>0.66143107657210642</v>
      </c>
      <c r="D10" s="114">
        <v>0.10510833837781879</v>
      </c>
      <c r="E10" s="114">
        <v>0.45983127586371952</v>
      </c>
      <c r="F10" s="114">
        <v>1.3611097815895064</v>
      </c>
    </row>
    <row r="11" spans="1:6" x14ac:dyDescent="0.25">
      <c r="B11" s="105">
        <v>43646</v>
      </c>
      <c r="C11" s="114">
        <v>0.60183513857325299</v>
      </c>
      <c r="D11" s="114">
        <v>9.7627531724377131E-2</v>
      </c>
      <c r="E11" s="114">
        <v>0.41553121664389586</v>
      </c>
      <c r="F11" s="114">
        <v>1.2935723607521632</v>
      </c>
    </row>
    <row r="12" spans="1:6" x14ac:dyDescent="0.25">
      <c r="B12" s="105">
        <v>43677</v>
      </c>
      <c r="C12" s="114">
        <v>0.60816666873787184</v>
      </c>
      <c r="D12" s="114">
        <v>8.7593831518548368E-2</v>
      </c>
      <c r="E12" s="114">
        <v>0.41335596843002947</v>
      </c>
      <c r="F12" s="114">
        <v>1.2607167154762668</v>
      </c>
    </row>
    <row r="13" spans="1:6" x14ac:dyDescent="0.25">
      <c r="B13" s="105">
        <v>43708</v>
      </c>
      <c r="C13" s="114">
        <v>0.62119985297112512</v>
      </c>
      <c r="D13" s="114">
        <v>0.10652090086188901</v>
      </c>
      <c r="E13" s="114">
        <v>0.40499420577132489</v>
      </c>
      <c r="F13" s="114">
        <v>1.2907544312614792</v>
      </c>
    </row>
    <row r="14" spans="1:6" x14ac:dyDescent="0.25">
      <c r="B14" s="105">
        <v>43738</v>
      </c>
      <c r="C14" s="114">
        <v>0.66903261319673835</v>
      </c>
      <c r="D14" s="114">
        <v>9.5086921518080347E-2</v>
      </c>
      <c r="E14" s="114">
        <v>0.35301609218717867</v>
      </c>
      <c r="F14" s="114">
        <v>1.3828482326474496</v>
      </c>
    </row>
    <row r="15" spans="1:6" x14ac:dyDescent="0.25">
      <c r="B15" s="105">
        <v>43769</v>
      </c>
      <c r="C15" s="114">
        <v>0.6000564668980426</v>
      </c>
      <c r="D15" s="114">
        <v>9.3169765684247105E-2</v>
      </c>
      <c r="E15" s="114">
        <v>0.35994526620219802</v>
      </c>
      <c r="F15" s="114">
        <v>1.2396459406366265</v>
      </c>
    </row>
    <row r="16" spans="1:6" x14ac:dyDescent="0.25">
      <c r="B16" s="105">
        <v>43799</v>
      </c>
      <c r="C16" s="114">
        <v>0.48445564342067771</v>
      </c>
      <c r="D16" s="114">
        <v>8.0097735202754636E-2</v>
      </c>
      <c r="E16" s="114">
        <v>0.31031077717073735</v>
      </c>
      <c r="F16" s="114">
        <v>1.0180302341360363</v>
      </c>
    </row>
    <row r="17" spans="2:6" x14ac:dyDescent="0.25">
      <c r="B17" s="105">
        <v>43830</v>
      </c>
      <c r="C17" s="114">
        <v>0.49903690101830972</v>
      </c>
      <c r="D17" s="114">
        <v>7.3705245176153289E-2</v>
      </c>
      <c r="E17" s="114">
        <v>0.29097604609494554</v>
      </c>
      <c r="F17" s="114">
        <v>1.0555327693792005</v>
      </c>
    </row>
    <row r="18" spans="2:6" x14ac:dyDescent="0.25">
      <c r="B18" s="105">
        <v>43861</v>
      </c>
      <c r="C18" s="114">
        <v>0.48362310992366181</v>
      </c>
      <c r="D18" s="114">
        <v>7.8279957434570197E-2</v>
      </c>
      <c r="E18" s="114">
        <v>0.32198597916962468</v>
      </c>
      <c r="F18" s="114">
        <v>0.9669144405265947</v>
      </c>
    </row>
    <row r="19" spans="2:6" x14ac:dyDescent="0.25">
      <c r="B19" s="105">
        <v>43890</v>
      </c>
      <c r="C19" s="114">
        <v>0.56096221978450655</v>
      </c>
      <c r="D19" s="114">
        <v>8.8928459751026839E-2</v>
      </c>
      <c r="E19" s="114">
        <v>0.31246735371369955</v>
      </c>
      <c r="F19" s="114">
        <v>1.1157568969505434</v>
      </c>
    </row>
    <row r="20" spans="2:6" x14ac:dyDescent="0.25">
      <c r="B20" s="105">
        <v>43921</v>
      </c>
      <c r="C20" s="114">
        <v>0.96536461181810673</v>
      </c>
      <c r="D20" s="114">
        <v>0.17343658832446857</v>
      </c>
      <c r="E20" s="114">
        <v>0.58001178489683658</v>
      </c>
      <c r="F20" s="114">
        <v>1.972102181465921</v>
      </c>
    </row>
    <row r="21" spans="2:6" x14ac:dyDescent="0.25">
      <c r="B21" s="105">
        <v>43951</v>
      </c>
      <c r="C21" s="114">
        <v>0.62553566450051679</v>
      </c>
      <c r="D21" s="114">
        <v>0.10518967071197818</v>
      </c>
      <c r="E21" s="114">
        <v>0.3847774002150996</v>
      </c>
      <c r="F21" s="114">
        <v>1.260411210980247</v>
      </c>
    </row>
    <row r="22" spans="2:6" x14ac:dyDescent="0.25">
      <c r="B22" s="105">
        <v>43982</v>
      </c>
      <c r="C22" s="114">
        <v>0.49637165622279134</v>
      </c>
      <c r="D22" s="114">
        <v>8.1069493023141412E-2</v>
      </c>
      <c r="E22" s="114">
        <v>0.28269241643397225</v>
      </c>
      <c r="F22" s="114">
        <v>0.98880039240692841</v>
      </c>
    </row>
    <row r="23" spans="2:6" x14ac:dyDescent="0.25">
      <c r="B23" s="105">
        <v>44012</v>
      </c>
      <c r="C23" s="114">
        <v>0.4818777918489176</v>
      </c>
      <c r="D23" s="114">
        <v>8.6857725042587972E-2</v>
      </c>
      <c r="E23" s="114">
        <v>0.2960460807652317</v>
      </c>
      <c r="F23" s="114">
        <v>0.94637486103234303</v>
      </c>
    </row>
    <row r="24" spans="2:6" x14ac:dyDescent="0.25">
      <c r="B24" s="105">
        <v>44043</v>
      </c>
      <c r="C24" s="114">
        <v>0.43813294753466692</v>
      </c>
      <c r="D24" s="114">
        <v>0.10089445643621898</v>
      </c>
      <c r="E24" s="114">
        <v>0.27757800986490294</v>
      </c>
      <c r="F24" s="114">
        <v>0.83459404101948187</v>
      </c>
    </row>
    <row r="25" spans="2:6" x14ac:dyDescent="0.25">
      <c r="B25" s="105">
        <v>44074</v>
      </c>
      <c r="C25" s="114">
        <v>0.45827925346316528</v>
      </c>
      <c r="D25" s="114">
        <v>0.10294671232192829</v>
      </c>
      <c r="E25" s="114">
        <v>0.27915456768421953</v>
      </c>
      <c r="F25" s="114">
        <v>0.88550556328614283</v>
      </c>
    </row>
    <row r="26" spans="2:6" x14ac:dyDescent="0.25">
      <c r="B26" s="105">
        <v>44104</v>
      </c>
      <c r="C26" s="114">
        <v>0.44610520231506223</v>
      </c>
      <c r="D26" s="114">
        <v>0.11295189626867685</v>
      </c>
      <c r="E26" s="114">
        <v>0.26353782903237827</v>
      </c>
      <c r="F26" s="114">
        <v>0.86452034453112503</v>
      </c>
    </row>
    <row r="27" spans="2:6" x14ac:dyDescent="0.25">
      <c r="B27" s="105">
        <v>44135</v>
      </c>
      <c r="C27" s="114">
        <v>0.43728554931426061</v>
      </c>
      <c r="D27" s="114">
        <v>0.10231603925327191</v>
      </c>
      <c r="E27" s="114">
        <v>0.30019149771821996</v>
      </c>
      <c r="F27" s="114">
        <v>0.84322513431064772</v>
      </c>
    </row>
    <row r="28" spans="2:6" x14ac:dyDescent="0.25">
      <c r="B28" s="105">
        <v>44165</v>
      </c>
      <c r="C28" s="114">
        <v>0.40791131563872629</v>
      </c>
      <c r="D28" s="114">
        <v>9.724819380200446E-2</v>
      </c>
      <c r="E28" s="114">
        <v>0.26877193646937764</v>
      </c>
      <c r="F28" s="114">
        <v>0.81021235656045931</v>
      </c>
    </row>
    <row r="29" spans="2:6" x14ac:dyDescent="0.25">
      <c r="B29" s="105">
        <v>44196</v>
      </c>
      <c r="C29" s="114">
        <v>0.35878314854763182</v>
      </c>
      <c r="D29" s="114">
        <v>8.3478241042676787E-2</v>
      </c>
      <c r="E29" s="114">
        <v>0.23386200553814199</v>
      </c>
      <c r="F29" s="114">
        <v>0.70044309850161113</v>
      </c>
    </row>
    <row r="30" spans="2:6" x14ac:dyDescent="0.25">
      <c r="B30" s="105">
        <v>44227</v>
      </c>
      <c r="C30" s="50">
        <v>0.38550235806904709</v>
      </c>
      <c r="D30" s="50">
        <v>7.821503505136751E-2</v>
      </c>
      <c r="E30" s="50">
        <v>0.25605172756692052</v>
      </c>
      <c r="F30" s="50">
        <v>0.74137163194953082</v>
      </c>
    </row>
    <row r="31" spans="2:6" x14ac:dyDescent="0.25">
      <c r="B31" s="105">
        <v>44255</v>
      </c>
      <c r="C31" s="50">
        <v>0.37527544933694573</v>
      </c>
      <c r="D31" s="50">
        <v>8.9600427270194252E-2</v>
      </c>
      <c r="E31" s="50">
        <v>0.2661911915033971</v>
      </c>
      <c r="F31" s="50">
        <v>0.71815740819177332</v>
      </c>
    </row>
    <row r="32" spans="2:6" x14ac:dyDescent="0.25">
      <c r="B32" s="105">
        <v>44286</v>
      </c>
      <c r="C32" s="50">
        <v>0.35691029203809826</v>
      </c>
      <c r="D32" s="50">
        <v>9.778278246322919E-2</v>
      </c>
      <c r="E32" s="50">
        <v>0.25157136269103614</v>
      </c>
      <c r="F32" s="50">
        <v>0.67591175188773289</v>
      </c>
    </row>
    <row r="33" spans="2:6" x14ac:dyDescent="0.25">
      <c r="B33" s="105">
        <v>44316</v>
      </c>
      <c r="C33" s="50">
        <v>0.35088821755065497</v>
      </c>
      <c r="D33" s="50">
        <v>9.5080995443049057E-2</v>
      </c>
      <c r="E33" s="50">
        <v>0.24584156371958477</v>
      </c>
      <c r="F33" s="50">
        <v>0.6698651534645671</v>
      </c>
    </row>
    <row r="34" spans="2:6" x14ac:dyDescent="0.25">
      <c r="B34" s="105">
        <v>44347</v>
      </c>
      <c r="C34" s="50">
        <v>0.36836155754915284</v>
      </c>
      <c r="D34" s="50">
        <v>8.8070283431367746E-2</v>
      </c>
      <c r="E34" s="50">
        <v>0.25477466873502536</v>
      </c>
      <c r="F34" s="50">
        <v>0.72383040815053179</v>
      </c>
    </row>
    <row r="35" spans="2:6" x14ac:dyDescent="0.25">
      <c r="B35" s="105">
        <v>44377</v>
      </c>
      <c r="C35" s="50">
        <v>0.35168147249750842</v>
      </c>
      <c r="D35" s="50">
        <v>8.1547848552863358E-2</v>
      </c>
      <c r="E35" s="50">
        <v>0.24881811059086673</v>
      </c>
      <c r="F35" s="50">
        <v>0.68378621537211315</v>
      </c>
    </row>
    <row r="36" spans="2:6" x14ac:dyDescent="0.25">
      <c r="B36" s="105">
        <v>44408</v>
      </c>
      <c r="C36" s="50">
        <v>0.35562287995263631</v>
      </c>
      <c r="D36" s="50">
        <v>8.4355622791408694E-2</v>
      </c>
      <c r="E36" s="50">
        <v>0.25300211209699569</v>
      </c>
      <c r="F36" s="50">
        <v>0.71385665330481352</v>
      </c>
    </row>
    <row r="37" spans="2:6" x14ac:dyDescent="0.25">
      <c r="B37" s="105">
        <v>44439</v>
      </c>
      <c r="C37" s="50">
        <v>0.3736908671362914</v>
      </c>
      <c r="D37" s="50">
        <v>8.7549987951804423E-2</v>
      </c>
      <c r="E37" s="50">
        <v>0.25724971325894302</v>
      </c>
      <c r="F37" s="50">
        <v>0.72116594047507698</v>
      </c>
    </row>
    <row r="38" spans="2:6" x14ac:dyDescent="0.25">
      <c r="B38" s="105">
        <v>44469</v>
      </c>
      <c r="C38" s="50">
        <v>0.36978370894736634</v>
      </c>
      <c r="D38" s="50">
        <v>9.6823385343702897E-2</v>
      </c>
      <c r="E38" s="50">
        <v>0.26931222102607516</v>
      </c>
      <c r="F38" s="50">
        <v>0.68660972238877749</v>
      </c>
    </row>
    <row r="39" spans="2:6" x14ac:dyDescent="0.25">
      <c r="B39" s="105">
        <v>44500</v>
      </c>
      <c r="C39" s="50">
        <v>0.38872563990978654</v>
      </c>
      <c r="D39" s="50">
        <v>9.9778085936649358E-2</v>
      </c>
      <c r="E39" s="50">
        <v>0.31392951170386951</v>
      </c>
      <c r="F39" s="50">
        <v>0.72600543497485137</v>
      </c>
    </row>
    <row r="40" spans="2:6" x14ac:dyDescent="0.25">
      <c r="B40" s="105">
        <v>44530</v>
      </c>
      <c r="C40" s="50">
        <v>0.39176699371298751</v>
      </c>
      <c r="D40" s="50">
        <v>0.10737149677999913</v>
      </c>
      <c r="E40" s="50">
        <v>0.30661191174751007</v>
      </c>
      <c r="F40" s="50">
        <v>0.72593599960051092</v>
      </c>
    </row>
    <row r="41" spans="2:6" x14ac:dyDescent="0.25">
      <c r="B41" s="105">
        <v>44561</v>
      </c>
      <c r="C41" s="50">
        <v>0.41039968047389042</v>
      </c>
      <c r="D41" s="50">
        <v>0.12296677913114257</v>
      </c>
      <c r="E41" s="50">
        <v>0.30805395521057283</v>
      </c>
      <c r="F41" s="50">
        <v>0.80150036525626689</v>
      </c>
    </row>
    <row r="42" spans="2:6" x14ac:dyDescent="0.25">
      <c r="B42" s="105">
        <v>44592</v>
      </c>
      <c r="C42" s="50">
        <v>0.33691157039616659</v>
      </c>
      <c r="D42" s="50">
        <v>0.13175478076413491</v>
      </c>
      <c r="E42" s="50">
        <v>0.26371563333709008</v>
      </c>
      <c r="F42" s="50">
        <v>0.79582984943825252</v>
      </c>
    </row>
    <row r="43" spans="2:6" x14ac:dyDescent="0.25">
      <c r="B43" s="105">
        <v>44620</v>
      </c>
      <c r="C43" s="50">
        <v>0.50694360978259534</v>
      </c>
      <c r="D43" s="50">
        <v>0.1976718144859356</v>
      </c>
      <c r="E43" s="50">
        <v>0.39276150631635176</v>
      </c>
      <c r="F43" s="50">
        <v>1.2486942575886633</v>
      </c>
    </row>
    <row r="44" spans="2:6" x14ac:dyDescent="0.25">
      <c r="B44" s="105">
        <v>44651</v>
      </c>
      <c r="C44" s="50">
        <v>0.91391280219383397</v>
      </c>
      <c r="D44" s="50">
        <v>0.17301454252270057</v>
      </c>
      <c r="E44" s="50">
        <v>0.47792640688722571</v>
      </c>
      <c r="F44" s="50">
        <v>2.3567812930802652</v>
      </c>
    </row>
    <row r="45" spans="2:6" x14ac:dyDescent="0.25">
      <c r="B45" s="105">
        <v>44681</v>
      </c>
      <c r="C45" s="50">
        <v>0.53261512842220737</v>
      </c>
      <c r="D45" s="50">
        <v>0.12631194731245515</v>
      </c>
      <c r="E45" s="50">
        <v>0.31551243883276975</v>
      </c>
      <c r="F45" s="50">
        <v>1.1649046767802436</v>
      </c>
    </row>
    <row r="46" spans="2:6" x14ac:dyDescent="0.25">
      <c r="B46" s="105">
        <v>44712</v>
      </c>
      <c r="C46" s="50">
        <v>0.37364236176884225</v>
      </c>
      <c r="D46" s="50">
        <v>0.10706551549860895</v>
      </c>
      <c r="E46" s="50">
        <v>0.23292660468990567</v>
      </c>
      <c r="F46" s="50">
        <v>0.77213224851807438</v>
      </c>
    </row>
    <row r="47" spans="2:6" x14ac:dyDescent="0.25">
      <c r="B47" s="105">
        <v>44742</v>
      </c>
      <c r="C47" s="50">
        <v>0.35022384718604532</v>
      </c>
      <c r="D47" s="50">
        <v>9.0717152679899007E-2</v>
      </c>
      <c r="E47" s="50">
        <v>0.21159655324360571</v>
      </c>
      <c r="F47" s="50">
        <v>0.80247286271174156</v>
      </c>
    </row>
    <row r="48" spans="2:6" x14ac:dyDescent="0.25">
      <c r="B48" s="105">
        <v>44773</v>
      </c>
      <c r="C48" s="50">
        <v>0.35199111048690906</v>
      </c>
      <c r="D48" s="50">
        <v>9.4931759167679458E-2</v>
      </c>
      <c r="E48" s="50">
        <v>0.20194679188971743</v>
      </c>
      <c r="F48" s="50">
        <v>0.79467838758915388</v>
      </c>
    </row>
    <row r="49" spans="2:6" x14ac:dyDescent="0.25">
      <c r="B49" s="105">
        <v>44804</v>
      </c>
      <c r="C49" s="50">
        <v>0.33939538077085729</v>
      </c>
      <c r="D49" s="50">
        <v>7.77245595788182E-2</v>
      </c>
      <c r="E49" s="50">
        <v>0.19861164703675296</v>
      </c>
      <c r="F49" s="50">
        <v>0.75306030055166107</v>
      </c>
    </row>
    <row r="50" spans="2:6" x14ac:dyDescent="0.25">
      <c r="B50" s="105">
        <v>44834</v>
      </c>
      <c r="C50" s="50">
        <v>0.42970267470697826</v>
      </c>
      <c r="D50" s="50">
        <v>0.10293146684973874</v>
      </c>
      <c r="E50" s="50">
        <v>0.23537184280831097</v>
      </c>
      <c r="F50" s="50">
        <v>0.94950919037050163</v>
      </c>
    </row>
    <row r="51" spans="2:6" x14ac:dyDescent="0.25">
      <c r="B51" s="105">
        <v>44865</v>
      </c>
      <c r="C51" s="50">
        <v>0.41821434543980046</v>
      </c>
      <c r="D51" s="50">
        <v>0.10869509577504392</v>
      </c>
      <c r="E51" s="50">
        <v>0.2367241920382622</v>
      </c>
      <c r="F51" s="50">
        <v>0.94251961479612889</v>
      </c>
    </row>
  </sheetData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7"/>
  <sheetViews>
    <sheetView workbookViewId="0">
      <selection activeCell="L24" sqref="L24"/>
    </sheetView>
  </sheetViews>
  <sheetFormatPr defaultColWidth="9.140625" defaultRowHeight="15" x14ac:dyDescent="0.25"/>
  <cols>
    <col min="1" max="1" width="9.140625" style="4"/>
    <col min="2" max="2" width="9.140625" style="110"/>
    <col min="3" max="3" width="9.140625" style="111"/>
    <col min="4" max="4" width="9.140625" style="110"/>
    <col min="5" max="5" width="9.140625" style="111"/>
    <col min="6" max="6" width="9.140625" style="110"/>
    <col min="7" max="7" width="9.140625" style="111"/>
    <col min="8" max="16384" width="9.140625" style="4"/>
  </cols>
  <sheetData>
    <row r="1" spans="1:7" x14ac:dyDescent="0.25">
      <c r="A1" s="103" t="s">
        <v>200</v>
      </c>
    </row>
    <row r="2" spans="1:7" x14ac:dyDescent="0.25">
      <c r="A2" s="104" t="s">
        <v>203</v>
      </c>
    </row>
    <row r="3" spans="1:7" x14ac:dyDescent="0.25">
      <c r="A3" s="25" t="s">
        <v>80</v>
      </c>
    </row>
    <row r="4" spans="1:7" x14ac:dyDescent="0.25">
      <c r="A4" s="25"/>
      <c r="B4" s="115"/>
    </row>
    <row r="5" spans="1:7" x14ac:dyDescent="0.25">
      <c r="B5" s="112" t="s">
        <v>193</v>
      </c>
      <c r="C5" s="113"/>
      <c r="D5" s="112" t="s">
        <v>194</v>
      </c>
      <c r="E5" s="113"/>
      <c r="F5" s="112" t="s">
        <v>195</v>
      </c>
      <c r="G5" s="113"/>
    </row>
    <row r="6" spans="1:7" ht="25.5" x14ac:dyDescent="0.25">
      <c r="B6" s="108" t="s">
        <v>201</v>
      </c>
      <c r="C6" s="109" t="s">
        <v>202</v>
      </c>
      <c r="D6" s="108" t="s">
        <v>201</v>
      </c>
      <c r="E6" s="109" t="s">
        <v>202</v>
      </c>
      <c r="F6" s="108" t="s">
        <v>201</v>
      </c>
      <c r="G6" s="109" t="s">
        <v>202</v>
      </c>
    </row>
    <row r="7" spans="1:7" x14ac:dyDescent="0.25">
      <c r="B7" s="49">
        <v>8.6732823801168049E-2</v>
      </c>
      <c r="C7" s="67">
        <v>83.903170088186741</v>
      </c>
      <c r="D7" s="49">
        <v>0.20885446645418076</v>
      </c>
      <c r="E7" s="67">
        <v>89.837517450224652</v>
      </c>
      <c r="F7" s="49">
        <v>0.49065153533765538</v>
      </c>
      <c r="G7" s="67">
        <v>98.174452640359931</v>
      </c>
    </row>
    <row r="8" spans="1:7" x14ac:dyDescent="0.25">
      <c r="B8" s="49">
        <v>0.12677752081662017</v>
      </c>
      <c r="C8" s="67">
        <v>91.878556038733052</v>
      </c>
      <c r="D8" s="49">
        <v>0.36068735768382754</v>
      </c>
      <c r="E8" s="67">
        <v>85.942528147173135</v>
      </c>
      <c r="F8" s="49">
        <v>1.7045550965003382</v>
      </c>
      <c r="G8" s="67">
        <v>99.15119626641787</v>
      </c>
    </row>
    <row r="9" spans="1:7" x14ac:dyDescent="0.25">
      <c r="B9" s="49">
        <v>0.10508726623813097</v>
      </c>
      <c r="C9" s="67">
        <v>76.461392604600533</v>
      </c>
      <c r="D9" s="49">
        <v>0.2738269512411472</v>
      </c>
      <c r="E9" s="67">
        <v>74.303441016354682</v>
      </c>
      <c r="F9" s="49">
        <v>1.6689882974244539</v>
      </c>
      <c r="G9" s="67">
        <v>97.963099385839257</v>
      </c>
    </row>
    <row r="10" spans="1:7" x14ac:dyDescent="0.25">
      <c r="B10" s="49">
        <v>0.16363536592817807</v>
      </c>
      <c r="C10" s="67">
        <v>92.326545744016457</v>
      </c>
      <c r="D10" s="49">
        <v>0.26505791164713161</v>
      </c>
      <c r="E10" s="67">
        <v>89.255780808472181</v>
      </c>
      <c r="F10" s="49">
        <v>1.7818497136977172</v>
      </c>
      <c r="G10" s="67">
        <v>97.973371469114454</v>
      </c>
    </row>
    <row r="11" spans="1:7" x14ac:dyDescent="0.25">
      <c r="B11" s="49">
        <v>0.26230632786145996</v>
      </c>
      <c r="C11" s="67">
        <v>84.131176334056832</v>
      </c>
      <c r="D11" s="49">
        <v>0.20438443806295037</v>
      </c>
      <c r="E11" s="67">
        <v>94.047373590075026</v>
      </c>
      <c r="F11" s="49">
        <v>0.30899221511870684</v>
      </c>
      <c r="G11" s="67">
        <v>97.875286160450131</v>
      </c>
    </row>
    <row r="12" spans="1:7" x14ac:dyDescent="0.25">
      <c r="B12" s="49">
        <v>0.10198299852465413</v>
      </c>
      <c r="C12" s="67">
        <v>32.093114137380802</v>
      </c>
      <c r="D12" s="49">
        <v>0.25342576530994604</v>
      </c>
      <c r="E12" s="67">
        <v>98.526708356813359</v>
      </c>
      <c r="F12" s="49">
        <v>0.17070419559738259</v>
      </c>
      <c r="G12" s="67">
        <v>93.026674460399093</v>
      </c>
    </row>
    <row r="13" spans="1:7" x14ac:dyDescent="0.25">
      <c r="B13" s="49">
        <v>9.1073671514221036E-2</v>
      </c>
      <c r="C13" s="67">
        <v>77.276605325552183</v>
      </c>
      <c r="D13" s="49">
        <v>0.31991572863090884</v>
      </c>
      <c r="E13" s="67">
        <v>94.624391750541349</v>
      </c>
      <c r="F13" s="49">
        <v>1.0071421640030163</v>
      </c>
      <c r="G13" s="67">
        <v>98.781946460971653</v>
      </c>
    </row>
    <row r="14" spans="1:7" x14ac:dyDescent="0.25">
      <c r="B14" s="49">
        <v>0.11426478654721199</v>
      </c>
      <c r="C14" s="67">
        <v>89.854103914347732</v>
      </c>
      <c r="D14" s="49">
        <v>0.27982424571728698</v>
      </c>
      <c r="E14" s="67">
        <v>96.379381205967022</v>
      </c>
      <c r="F14" s="49">
        <v>0.7060226675796698</v>
      </c>
      <c r="G14" s="67">
        <v>95.282088914345735</v>
      </c>
    </row>
    <row r="15" spans="1:7" x14ac:dyDescent="0.25">
      <c r="B15" s="49">
        <v>0.22431962088124269</v>
      </c>
      <c r="C15" s="67">
        <v>91.660819540101073</v>
      </c>
      <c r="D15" s="49">
        <v>0.84901178744631023</v>
      </c>
      <c r="E15" s="67">
        <v>89.05878232614991</v>
      </c>
      <c r="F15" s="49">
        <v>1.1200730069183917</v>
      </c>
      <c r="G15" s="67">
        <v>94.693154304745377</v>
      </c>
    </row>
    <row r="16" spans="1:7" x14ac:dyDescent="0.25">
      <c r="B16" s="49">
        <v>0.22521539156691914</v>
      </c>
      <c r="C16" s="67">
        <v>95.841004696180633</v>
      </c>
      <c r="D16" s="49">
        <v>0.69163327953442411</v>
      </c>
      <c r="E16" s="67">
        <v>95.898466381776032</v>
      </c>
      <c r="F16" s="49">
        <v>1.1842919409764816</v>
      </c>
      <c r="G16" s="67">
        <v>97.286801141469581</v>
      </c>
    </row>
    <row r="17" spans="2:7" x14ac:dyDescent="0.25">
      <c r="B17" s="49">
        <v>0.1256011919860508</v>
      </c>
      <c r="C17" s="67">
        <v>80.787093847674953</v>
      </c>
      <c r="D17" s="49">
        <v>0.45264262482953332</v>
      </c>
      <c r="E17" s="67">
        <v>90.501963690361549</v>
      </c>
      <c r="F17" s="49">
        <v>1.5079085175709672</v>
      </c>
      <c r="G17" s="67">
        <v>99.672381152591754</v>
      </c>
    </row>
    <row r="18" spans="2:7" x14ac:dyDescent="0.25">
      <c r="B18" s="49">
        <v>0.16787292162832781</v>
      </c>
      <c r="C18" s="67">
        <v>91.852115298693121</v>
      </c>
      <c r="D18" s="49">
        <v>0.63118086943912965</v>
      </c>
      <c r="E18" s="67">
        <v>98.881240178049794</v>
      </c>
      <c r="F18" s="49">
        <v>2.2350840623558588</v>
      </c>
      <c r="G18" s="67">
        <v>95.292161341240885</v>
      </c>
    </row>
    <row r="19" spans="2:7" x14ac:dyDescent="0.25">
      <c r="B19" s="49">
        <v>3.8585282055585333E-2</v>
      </c>
      <c r="C19" s="67">
        <v>73.396867595947128</v>
      </c>
      <c r="D19" s="49">
        <v>0.40271647534520583</v>
      </c>
      <c r="E19" s="67">
        <v>91.784350297184275</v>
      </c>
      <c r="F19" s="49">
        <v>0.59516401943136099</v>
      </c>
      <c r="G19" s="67">
        <v>92.322164692010517</v>
      </c>
    </row>
    <row r="20" spans="2:7" x14ac:dyDescent="0.25">
      <c r="B20" s="49">
        <v>5.7069354705115927E-2</v>
      </c>
      <c r="C20" s="67">
        <v>71.671659180700289</v>
      </c>
      <c r="D20" s="49">
        <v>0.15943899893642921</v>
      </c>
      <c r="E20" s="67">
        <v>92.180612839359654</v>
      </c>
      <c r="F20" s="49">
        <v>0.6814348672425663</v>
      </c>
      <c r="G20" s="67">
        <v>97.442046299907076</v>
      </c>
    </row>
    <row r="21" spans="2:7" x14ac:dyDescent="0.25">
      <c r="B21" s="49">
        <v>9.8791620483555886E-2</v>
      </c>
      <c r="C21" s="67">
        <v>63.681210849596027</v>
      </c>
      <c r="D21" s="49">
        <v>0.14629829067240316</v>
      </c>
      <c r="E21" s="67">
        <v>84.83710508513947</v>
      </c>
      <c r="F21" s="49">
        <v>0.47462917717857833</v>
      </c>
      <c r="G21" s="67">
        <v>99.189310639159942</v>
      </c>
    </row>
    <row r="22" spans="2:7" x14ac:dyDescent="0.25">
      <c r="B22" s="49">
        <v>0.10242428113030494</v>
      </c>
      <c r="C22" s="67">
        <v>79.121760756481692</v>
      </c>
      <c r="D22" s="49">
        <v>0.12094646767543397</v>
      </c>
      <c r="E22" s="67">
        <v>91.646607634474634</v>
      </c>
      <c r="F22" s="49">
        <v>0.40634571856056773</v>
      </c>
      <c r="G22" s="67">
        <v>99.90702991454107</v>
      </c>
    </row>
    <row r="23" spans="2:7" x14ac:dyDescent="0.25">
      <c r="B23" s="49">
        <v>0.38417949561736459</v>
      </c>
      <c r="C23" s="67">
        <v>91.590302540001318</v>
      </c>
      <c r="D23" s="49">
        <v>0.16284477798499114</v>
      </c>
      <c r="E23" s="67">
        <v>90.735184128270959</v>
      </c>
      <c r="F23" s="49">
        <v>0.83534495739762582</v>
      </c>
      <c r="G23" s="67">
        <v>98.682709580043337</v>
      </c>
    </row>
    <row r="24" spans="2:7" x14ac:dyDescent="0.25">
      <c r="B24" s="49">
        <v>5.1264322976898286E-2</v>
      </c>
      <c r="C24" s="67">
        <v>69.593945409219771</v>
      </c>
      <c r="D24" s="49">
        <v>7.3384720711045279E-2</v>
      </c>
      <c r="E24" s="67">
        <v>84.132901651181541</v>
      </c>
      <c r="F24" s="49">
        <v>0.64809570612064504</v>
      </c>
      <c r="G24" s="67">
        <v>95.980847845414814</v>
      </c>
    </row>
    <row r="25" spans="2:7" x14ac:dyDescent="0.25">
      <c r="B25" s="49">
        <v>0.22856884845800293</v>
      </c>
      <c r="C25" s="67">
        <v>95.845584580188259</v>
      </c>
      <c r="D25" s="49">
        <v>6.3240310871797739E-2</v>
      </c>
      <c r="E25" s="67">
        <v>81.597269885717211</v>
      </c>
      <c r="F25" s="49">
        <v>2.0385749234302719</v>
      </c>
      <c r="G25" s="67">
        <v>95.965717781474041</v>
      </c>
    </row>
    <row r="26" spans="2:7" x14ac:dyDescent="0.25">
      <c r="B26" s="49">
        <v>7.287715633797702E-2</v>
      </c>
      <c r="C26" s="67">
        <v>78.395765475256724</v>
      </c>
      <c r="D26" s="49">
        <v>0.61840572775593716</v>
      </c>
      <c r="E26" s="67">
        <v>97.976908227869558</v>
      </c>
      <c r="F26" s="49">
        <v>1.7523301250007124</v>
      </c>
      <c r="G26" s="67">
        <v>98.904406152819504</v>
      </c>
    </row>
    <row r="27" spans="2:7" x14ac:dyDescent="0.25">
      <c r="B27" s="49">
        <v>8.7710796547846401E-2</v>
      </c>
      <c r="C27" s="67">
        <v>74.394626373530372</v>
      </c>
      <c r="D27" s="49">
        <v>0.69631461411901641</v>
      </c>
      <c r="E27" s="67">
        <v>88.218535186038267</v>
      </c>
      <c r="F27" s="49">
        <v>0.69122360444320363</v>
      </c>
      <c r="G27" s="67">
        <v>65.619438590145691</v>
      </c>
    </row>
    <row r="28" spans="2:7" x14ac:dyDescent="0.25">
      <c r="B28" s="49">
        <v>7.9096075388851855E-2</v>
      </c>
      <c r="C28" s="67">
        <v>87.462804342571616</v>
      </c>
      <c r="D28" s="49">
        <v>0.16982632833283395</v>
      </c>
      <c r="E28" s="67">
        <v>92.192065204881402</v>
      </c>
      <c r="F28" s="49">
        <v>0.675304247707744</v>
      </c>
      <c r="G28" s="67">
        <v>92.055260037210559</v>
      </c>
    </row>
    <row r="29" spans="2:7" x14ac:dyDescent="0.25">
      <c r="B29" s="49">
        <v>0.25425115323848757</v>
      </c>
      <c r="C29" s="67">
        <v>96.598938536630925</v>
      </c>
      <c r="D29" s="49">
        <v>0.32143168404960926</v>
      </c>
      <c r="E29" s="67">
        <v>70.261786470038459</v>
      </c>
      <c r="F29" s="49">
        <v>0.54131554381214408</v>
      </c>
      <c r="G29" s="67">
        <v>91.771213334579485</v>
      </c>
    </row>
    <row r="30" spans="2:7" x14ac:dyDescent="0.25">
      <c r="B30" s="49">
        <v>9.1342502854761989E-2</v>
      </c>
      <c r="C30" s="67">
        <v>87.324271690706354</v>
      </c>
      <c r="D30" s="49"/>
      <c r="E30" s="67"/>
      <c r="F30" s="49">
        <v>1.5853955442093299</v>
      </c>
      <c r="G30" s="67">
        <v>96.788663153497936</v>
      </c>
    </row>
    <row r="31" spans="2:7" x14ac:dyDescent="0.25">
      <c r="B31" s="49">
        <v>0.15880875423317495</v>
      </c>
      <c r="C31" s="67">
        <v>90.533041754062651</v>
      </c>
      <c r="D31" s="49"/>
      <c r="E31" s="67"/>
      <c r="F31" s="49">
        <v>1.6243150384266296</v>
      </c>
      <c r="G31" s="67">
        <v>98.563109233427042</v>
      </c>
    </row>
    <row r="32" spans="2:7" x14ac:dyDescent="0.25">
      <c r="B32" s="49">
        <v>7.4031555049310069E-2</v>
      </c>
      <c r="C32" s="67">
        <v>74.879423877106319</v>
      </c>
      <c r="D32" s="49"/>
      <c r="E32" s="67"/>
      <c r="F32" s="49">
        <v>0.27262383627828524</v>
      </c>
      <c r="G32" s="67">
        <v>94.396592151882587</v>
      </c>
    </row>
    <row r="33" spans="2:7" x14ac:dyDescent="0.25">
      <c r="B33" s="49">
        <v>0.15472061227623884</v>
      </c>
      <c r="C33" s="67">
        <v>93.396564769305343</v>
      </c>
      <c r="D33" s="49"/>
      <c r="E33" s="67"/>
      <c r="F33" s="49">
        <v>0.56460253243130931</v>
      </c>
      <c r="G33" s="67">
        <v>77.715377633537869</v>
      </c>
    </row>
    <row r="34" spans="2:7" x14ac:dyDescent="0.25">
      <c r="B34" s="49">
        <v>9.8648815484994865E-2</v>
      </c>
      <c r="C34" s="67">
        <v>78.749530521289728</v>
      </c>
      <c r="D34" s="49"/>
      <c r="E34" s="67"/>
      <c r="F34" s="49">
        <v>0.4213037657674692</v>
      </c>
      <c r="G34" s="67">
        <v>99.990583325336104</v>
      </c>
    </row>
    <row r="35" spans="2:7" x14ac:dyDescent="0.25">
      <c r="B35" s="49">
        <v>6.4467093341201154E-2</v>
      </c>
      <c r="C35" s="67">
        <v>76.991970841176681</v>
      </c>
      <c r="D35" s="49"/>
      <c r="E35" s="67"/>
      <c r="F35" s="49">
        <v>0.57644258759639389</v>
      </c>
      <c r="G35" s="67">
        <v>96.901236451831082</v>
      </c>
    </row>
    <row r="36" spans="2:7" x14ac:dyDescent="0.25">
      <c r="B36" s="49">
        <v>7.7707791863485712E-2</v>
      </c>
      <c r="C36" s="67">
        <v>80.420993863078365</v>
      </c>
      <c r="D36" s="49"/>
      <c r="E36" s="67"/>
      <c r="F36" s="49">
        <v>0.79267340203799663</v>
      </c>
      <c r="G36" s="67">
        <v>98.731865913660499</v>
      </c>
    </row>
    <row r="37" spans="2:7" x14ac:dyDescent="0.25">
      <c r="B37" s="49">
        <v>0.13094981123546415</v>
      </c>
      <c r="C37" s="67">
        <v>75.544672138576018</v>
      </c>
      <c r="D37" s="49"/>
      <c r="E37" s="67"/>
      <c r="F37" s="49">
        <v>1.4082307218168912</v>
      </c>
      <c r="G37" s="67">
        <v>96.905316641754027</v>
      </c>
    </row>
    <row r="38" spans="2:7" x14ac:dyDescent="0.25">
      <c r="B38" s="49">
        <v>7.8101010643753882E-2</v>
      </c>
      <c r="C38" s="67">
        <v>72.371053884078862</v>
      </c>
      <c r="D38" s="49"/>
      <c r="E38" s="67"/>
      <c r="F38" s="49">
        <v>1.6063677920591393</v>
      </c>
      <c r="G38" s="67">
        <v>91.50636778660342</v>
      </c>
    </row>
    <row r="39" spans="2:7" x14ac:dyDescent="0.25">
      <c r="B39" s="49">
        <v>0.18567330818654881</v>
      </c>
      <c r="C39" s="67">
        <v>90.242651663749285</v>
      </c>
      <c r="D39" s="49"/>
      <c r="E39" s="67"/>
      <c r="F39" s="49">
        <v>1.4870588697814882</v>
      </c>
      <c r="G39" s="67">
        <v>98.243988457113531</v>
      </c>
    </row>
    <row r="40" spans="2:7" x14ac:dyDescent="0.25">
      <c r="B40" s="49">
        <v>0.58268541931901796</v>
      </c>
      <c r="C40" s="67">
        <v>67.288299498093735</v>
      </c>
      <c r="D40" s="49"/>
      <c r="E40" s="67"/>
      <c r="F40" s="49">
        <v>0.28570024872149413</v>
      </c>
      <c r="G40" s="67">
        <v>24.293730735849543</v>
      </c>
    </row>
    <row r="41" spans="2:7" x14ac:dyDescent="0.25">
      <c r="B41" s="49">
        <v>0.28246249226163767</v>
      </c>
      <c r="C41" s="67">
        <v>91.408331575751205</v>
      </c>
      <c r="D41" s="49"/>
      <c r="E41" s="67"/>
      <c r="F41" s="49">
        <v>0.4867997320302862</v>
      </c>
      <c r="G41" s="67">
        <v>93.666015391935204</v>
      </c>
    </row>
    <row r="42" spans="2:7" x14ac:dyDescent="0.25">
      <c r="B42" s="49">
        <v>5.4211453737540341E-2</v>
      </c>
      <c r="C42" s="67">
        <v>76.497717809375942</v>
      </c>
      <c r="D42" s="49"/>
      <c r="E42" s="67"/>
      <c r="F42" s="49">
        <v>0.34284644744445569</v>
      </c>
      <c r="G42" s="67">
        <v>91.052361540814232</v>
      </c>
    </row>
    <row r="43" spans="2:7" x14ac:dyDescent="0.25">
      <c r="B43" s="49">
        <v>0.16782869759001798</v>
      </c>
      <c r="C43" s="67">
        <v>86.629649784577111</v>
      </c>
      <c r="D43" s="49"/>
      <c r="E43" s="67"/>
      <c r="F43" s="49">
        <v>1.8206265648126603</v>
      </c>
      <c r="G43" s="67">
        <v>94.567986995937574</v>
      </c>
    </row>
    <row r="44" spans="2:7" x14ac:dyDescent="0.25">
      <c r="B44" s="49">
        <v>0.39335058523116478</v>
      </c>
      <c r="C44" s="67">
        <v>93.410915845635685</v>
      </c>
      <c r="D44" s="49"/>
      <c r="E44" s="67"/>
      <c r="F44" s="49">
        <v>1.5948794629334215</v>
      </c>
      <c r="G44" s="67">
        <v>97.206713567269162</v>
      </c>
    </row>
    <row r="45" spans="2:7" x14ac:dyDescent="0.25">
      <c r="B45" s="49">
        <v>0.10648210512290875</v>
      </c>
      <c r="C45" s="67">
        <v>84.872307652009809</v>
      </c>
      <c r="D45" s="49"/>
      <c r="E45" s="67"/>
      <c r="F45" s="49">
        <v>0.31399769441358399</v>
      </c>
      <c r="G45" s="67">
        <v>95.128262106114306</v>
      </c>
    </row>
    <row r="46" spans="2:7" x14ac:dyDescent="0.25">
      <c r="B46" s="49">
        <v>0.1825454882523927</v>
      </c>
      <c r="C46" s="67">
        <v>94.430780543522047</v>
      </c>
      <c r="D46" s="49"/>
      <c r="E46" s="67"/>
      <c r="F46" s="49">
        <v>0.65367930218886794</v>
      </c>
      <c r="G46" s="67">
        <v>95.581830446647032</v>
      </c>
    </row>
    <row r="47" spans="2:7" x14ac:dyDescent="0.25">
      <c r="B47" s="49">
        <v>7.3930106114328847E-2</v>
      </c>
      <c r="C47" s="67">
        <v>78.007301736339457</v>
      </c>
      <c r="D47" s="49"/>
      <c r="E47" s="67"/>
      <c r="F47" s="49">
        <v>1.694108634899727</v>
      </c>
      <c r="G47" s="67">
        <v>98.940506638068683</v>
      </c>
    </row>
    <row r="48" spans="2:7" x14ac:dyDescent="0.25">
      <c r="B48" s="49">
        <v>4.9351225199040533E-2</v>
      </c>
      <c r="C48" s="67">
        <v>77.255336371925381</v>
      </c>
      <c r="D48" s="49"/>
      <c r="E48" s="67"/>
      <c r="F48" s="49">
        <v>2.4556615416592722</v>
      </c>
      <c r="G48" s="67">
        <v>99.466133365472473</v>
      </c>
    </row>
    <row r="49" spans="2:7" x14ac:dyDescent="0.25">
      <c r="B49" s="49">
        <v>8.7455780417065337E-2</v>
      </c>
      <c r="C49" s="67">
        <v>78.354556362918018</v>
      </c>
      <c r="D49" s="49"/>
      <c r="E49" s="67"/>
      <c r="F49" s="49">
        <v>2.860624234792406</v>
      </c>
      <c r="G49" s="67">
        <v>98.825451262675713</v>
      </c>
    </row>
    <row r="50" spans="2:7" x14ac:dyDescent="0.25">
      <c r="B50" s="49">
        <v>0.11404537376482329</v>
      </c>
      <c r="C50" s="67">
        <v>91.224351967879585</v>
      </c>
      <c r="D50" s="49"/>
      <c r="E50" s="67"/>
      <c r="F50" s="49">
        <v>1.5208455225570925</v>
      </c>
      <c r="G50" s="67">
        <v>97.571918696558498</v>
      </c>
    </row>
    <row r="51" spans="2:7" x14ac:dyDescent="0.25">
      <c r="B51" s="49">
        <v>0.99342144612336136</v>
      </c>
      <c r="C51" s="67">
        <v>65.326530489186766</v>
      </c>
      <c r="D51" s="49"/>
      <c r="E51" s="67"/>
      <c r="F51" s="49">
        <v>1.4206364722481861</v>
      </c>
      <c r="G51" s="67">
        <v>99.282015306379364</v>
      </c>
    </row>
    <row r="52" spans="2:7" x14ac:dyDescent="0.25">
      <c r="B52" s="49">
        <v>8.5212749159827933E-2</v>
      </c>
      <c r="C52" s="67">
        <v>84.32725050643424</v>
      </c>
      <c r="D52" s="49"/>
      <c r="E52" s="67"/>
      <c r="F52" s="49">
        <v>0.97720167949509207</v>
      </c>
      <c r="G52" s="67">
        <v>93.900262950594708</v>
      </c>
    </row>
    <row r="53" spans="2:7" x14ac:dyDescent="0.25">
      <c r="B53" s="49">
        <v>0.20417653470540992</v>
      </c>
      <c r="C53" s="67">
        <v>88.202626187453063</v>
      </c>
      <c r="D53" s="49"/>
      <c r="E53" s="67"/>
      <c r="F53" s="49">
        <v>0.97455094791982566</v>
      </c>
      <c r="G53" s="67">
        <v>93.31732558735807</v>
      </c>
    </row>
    <row r="54" spans="2:7" x14ac:dyDescent="0.25">
      <c r="B54" s="49">
        <v>8.4729250646808585E-2</v>
      </c>
      <c r="C54" s="67">
        <v>66.549279493739817</v>
      </c>
      <c r="D54" s="49"/>
      <c r="E54" s="67"/>
      <c r="F54" s="49">
        <v>3.6758762460317604</v>
      </c>
      <c r="G54" s="67">
        <v>86.740979147580205</v>
      </c>
    </row>
    <row r="55" spans="2:7" x14ac:dyDescent="0.25">
      <c r="B55" s="49">
        <v>0.10540605255202552</v>
      </c>
      <c r="C55" s="67">
        <v>80.693751349861913</v>
      </c>
      <c r="D55" s="49"/>
      <c r="E55" s="67"/>
      <c r="F55" s="49">
        <v>2.2892865607397779</v>
      </c>
      <c r="G55" s="67">
        <v>96.814364139045338</v>
      </c>
    </row>
    <row r="56" spans="2:7" x14ac:dyDescent="0.25">
      <c r="B56" s="49">
        <v>0.19630282862798748</v>
      </c>
      <c r="C56" s="67">
        <v>95.433352603947867</v>
      </c>
      <c r="D56" s="49"/>
      <c r="E56" s="67"/>
      <c r="F56" s="49">
        <v>1.8398316724752297</v>
      </c>
      <c r="G56" s="67">
        <v>94.672075580698476</v>
      </c>
    </row>
    <row r="57" spans="2:7" x14ac:dyDescent="0.25">
      <c r="B57" s="49">
        <v>0.21470965113035484</v>
      </c>
      <c r="C57" s="67">
        <v>78.481933431013189</v>
      </c>
      <c r="D57" s="49"/>
      <c r="E57" s="67"/>
      <c r="F57" s="49">
        <v>0.49185348781552823</v>
      </c>
      <c r="G57" s="67">
        <v>98.941604399801847</v>
      </c>
    </row>
    <row r="58" spans="2:7" x14ac:dyDescent="0.25">
      <c r="B58" s="49">
        <v>0.18353330042009905</v>
      </c>
      <c r="C58" s="67">
        <v>92.893265642978463</v>
      </c>
      <c r="D58" s="49"/>
      <c r="E58" s="67"/>
      <c r="F58" s="49">
        <v>1.2342999832755992</v>
      </c>
      <c r="G58" s="67">
        <v>96.502969779772329</v>
      </c>
    </row>
    <row r="59" spans="2:7" x14ac:dyDescent="0.25">
      <c r="B59" s="49">
        <v>5.8626209530959858E-2</v>
      </c>
      <c r="C59" s="67">
        <v>87.685258930630567</v>
      </c>
      <c r="D59" s="49"/>
      <c r="E59" s="67"/>
      <c r="F59" s="49">
        <v>1.1493055569909947</v>
      </c>
      <c r="G59" s="67">
        <v>97.289788777824199</v>
      </c>
    </row>
    <row r="60" spans="2:7" x14ac:dyDescent="0.25">
      <c r="B60" s="49"/>
      <c r="C60" s="67"/>
      <c r="D60" s="49"/>
      <c r="E60" s="67"/>
      <c r="F60" s="49">
        <v>2.254758599695931</v>
      </c>
      <c r="G60" s="67">
        <v>98.442172505209641</v>
      </c>
    </row>
    <row r="61" spans="2:7" x14ac:dyDescent="0.25">
      <c r="B61" s="49"/>
      <c r="C61" s="67"/>
      <c r="D61" s="49"/>
      <c r="E61" s="67"/>
      <c r="F61" s="49">
        <v>0.93960985381746576</v>
      </c>
      <c r="G61" s="67">
        <v>99.213311662401651</v>
      </c>
    </row>
    <row r="62" spans="2:7" x14ac:dyDescent="0.25">
      <c r="B62" s="49"/>
      <c r="C62" s="67"/>
      <c r="D62" s="49"/>
      <c r="E62" s="67"/>
      <c r="F62" s="49">
        <v>1.5688243140169766</v>
      </c>
      <c r="G62" s="67">
        <v>99.40704720052679</v>
      </c>
    </row>
    <row r="63" spans="2:7" x14ac:dyDescent="0.25">
      <c r="B63" s="49"/>
      <c r="C63" s="67"/>
      <c r="D63" s="49"/>
      <c r="E63" s="67"/>
      <c r="F63" s="49">
        <v>3.3400281141174784</v>
      </c>
      <c r="G63" s="67">
        <v>98.916327863485861</v>
      </c>
    </row>
    <row r="64" spans="2:7" x14ac:dyDescent="0.25">
      <c r="B64" s="49"/>
      <c r="C64" s="67"/>
      <c r="D64" s="49"/>
      <c r="E64" s="67"/>
      <c r="F64" s="49">
        <v>3.3766015173415251</v>
      </c>
      <c r="G64" s="67">
        <v>96.783771372230959</v>
      </c>
    </row>
    <row r="65" spans="2:7" x14ac:dyDescent="0.25">
      <c r="B65" s="49"/>
      <c r="C65" s="67"/>
      <c r="D65" s="49"/>
      <c r="E65" s="67"/>
      <c r="F65" s="49">
        <v>1.6540224094826417</v>
      </c>
      <c r="G65" s="67">
        <v>98.052918323997247</v>
      </c>
    </row>
    <row r="66" spans="2:7" x14ac:dyDescent="0.25">
      <c r="B66" s="49"/>
      <c r="C66" s="67"/>
      <c r="D66" s="49"/>
      <c r="E66" s="67"/>
      <c r="F66" s="49">
        <v>0.8247907766279251</v>
      </c>
      <c r="G66" s="67">
        <v>93.99193438849808</v>
      </c>
    </row>
    <row r="67" spans="2:7" x14ac:dyDescent="0.25">
      <c r="B67" s="49"/>
      <c r="C67" s="67"/>
      <c r="D67" s="49"/>
      <c r="E67" s="67"/>
      <c r="F67" s="49">
        <v>0.49937833489549516</v>
      </c>
      <c r="G67" s="67">
        <v>96.788662240412776</v>
      </c>
    </row>
    <row r="68" spans="2:7" x14ac:dyDescent="0.25">
      <c r="B68" s="49"/>
      <c r="C68" s="67"/>
      <c r="D68" s="49"/>
      <c r="E68" s="67"/>
      <c r="F68" s="49">
        <v>0.36661185435190574</v>
      </c>
      <c r="G68" s="67">
        <v>90.12004579356767</v>
      </c>
    </row>
    <row r="69" spans="2:7" x14ac:dyDescent="0.25">
      <c r="B69" s="49"/>
      <c r="C69" s="67"/>
      <c r="D69" s="49"/>
      <c r="E69" s="67"/>
      <c r="F69" s="49">
        <v>0.32843019643551358</v>
      </c>
      <c r="G69" s="67">
        <v>96.162093634033013</v>
      </c>
    </row>
    <row r="70" spans="2:7" x14ac:dyDescent="0.25">
      <c r="B70" s="49"/>
      <c r="C70" s="67"/>
      <c r="D70" s="49"/>
      <c r="E70" s="67"/>
      <c r="F70" s="49">
        <v>0.50562905639149247</v>
      </c>
      <c r="G70" s="67">
        <v>89.764791150822177</v>
      </c>
    </row>
    <row r="71" spans="2:7" x14ac:dyDescent="0.25">
      <c r="B71" s="49"/>
      <c r="C71" s="67"/>
      <c r="D71" s="49"/>
      <c r="E71" s="67"/>
      <c r="F71" s="49">
        <v>0.57409988035241866</v>
      </c>
      <c r="G71" s="67">
        <v>97.657417946099187</v>
      </c>
    </row>
    <row r="72" spans="2:7" x14ac:dyDescent="0.25">
      <c r="B72" s="49"/>
      <c r="C72" s="67"/>
      <c r="D72" s="49"/>
      <c r="E72" s="67"/>
      <c r="F72" s="49">
        <v>1.4412216599219099</v>
      </c>
      <c r="G72" s="67">
        <v>92.530343954003939</v>
      </c>
    </row>
    <row r="73" spans="2:7" x14ac:dyDescent="0.25">
      <c r="B73" s="49"/>
      <c r="C73" s="67"/>
      <c r="D73" s="49"/>
      <c r="E73" s="67"/>
      <c r="F73" s="49">
        <v>0.55780781560830395</v>
      </c>
      <c r="G73" s="67">
        <v>99.165860093109686</v>
      </c>
    </row>
    <row r="74" spans="2:7" x14ac:dyDescent="0.25">
      <c r="B74" s="49"/>
      <c r="C74" s="67"/>
      <c r="D74" s="49"/>
      <c r="E74" s="67"/>
      <c r="F74" s="49">
        <v>0.18312776009478596</v>
      </c>
      <c r="G74" s="67">
        <v>98.277449299931845</v>
      </c>
    </row>
    <row r="75" spans="2:7" x14ac:dyDescent="0.25">
      <c r="B75" s="49"/>
      <c r="C75" s="67"/>
      <c r="D75" s="49"/>
      <c r="E75" s="67"/>
      <c r="F75" s="49">
        <v>1.1232067059323227</v>
      </c>
      <c r="G75" s="67">
        <v>94.298510643790209</v>
      </c>
    </row>
    <row r="76" spans="2:7" x14ac:dyDescent="0.25">
      <c r="B76" s="49"/>
      <c r="C76" s="67"/>
      <c r="D76" s="49"/>
      <c r="E76" s="67"/>
      <c r="F76" s="49">
        <v>1.3710183046100533</v>
      </c>
      <c r="G76" s="67">
        <v>98.509180668327005</v>
      </c>
    </row>
    <row r="77" spans="2:7" x14ac:dyDescent="0.25">
      <c r="B77" s="49"/>
      <c r="C77" s="67"/>
      <c r="D77" s="49"/>
      <c r="E77" s="67"/>
      <c r="F77" s="49">
        <v>1.4508808293653495</v>
      </c>
      <c r="G77" s="67">
        <v>99.662702077934156</v>
      </c>
    </row>
    <row r="78" spans="2:7" x14ac:dyDescent="0.25">
      <c r="B78" s="49"/>
      <c r="C78" s="67"/>
      <c r="D78" s="49"/>
      <c r="E78" s="67"/>
      <c r="F78" s="49">
        <v>1.2198976609499093</v>
      </c>
      <c r="G78" s="67">
        <v>84.823491040469193</v>
      </c>
    </row>
    <row r="79" spans="2:7" x14ac:dyDescent="0.25">
      <c r="B79" s="49"/>
      <c r="C79" s="67"/>
      <c r="D79" s="49"/>
      <c r="E79" s="67"/>
      <c r="F79" s="49">
        <v>2.3200346066217952</v>
      </c>
      <c r="G79" s="67">
        <v>95.567793408345153</v>
      </c>
    </row>
    <row r="80" spans="2:7" x14ac:dyDescent="0.25">
      <c r="B80" s="49"/>
      <c r="C80" s="67"/>
      <c r="D80" s="49"/>
      <c r="E80" s="67"/>
      <c r="F80" s="49">
        <v>1.8669204792935075</v>
      </c>
      <c r="G80" s="67">
        <v>97.471450397470321</v>
      </c>
    </row>
    <row r="81" spans="2:7" x14ac:dyDescent="0.25">
      <c r="B81" s="49"/>
      <c r="C81" s="67"/>
      <c r="D81" s="49"/>
      <c r="E81" s="67"/>
      <c r="F81" s="49">
        <v>1.1350264045324958</v>
      </c>
      <c r="G81" s="67">
        <v>95.515929060230349</v>
      </c>
    </row>
    <row r="82" spans="2:7" x14ac:dyDescent="0.25">
      <c r="B82" s="49"/>
      <c r="C82" s="67"/>
      <c r="D82" s="49"/>
      <c r="E82" s="67"/>
      <c r="F82" s="49">
        <v>2.0089595779187719</v>
      </c>
      <c r="G82" s="67">
        <v>96.489374761277432</v>
      </c>
    </row>
    <row r="83" spans="2:7" x14ac:dyDescent="0.25">
      <c r="B83" s="49"/>
      <c r="C83" s="67"/>
      <c r="D83" s="49"/>
      <c r="E83" s="67"/>
      <c r="F83" s="49">
        <v>0.58493298386744774</v>
      </c>
      <c r="G83" s="67">
        <v>99.129172270922467</v>
      </c>
    </row>
    <row r="84" spans="2:7" x14ac:dyDescent="0.25">
      <c r="B84" s="49"/>
      <c r="C84" s="67"/>
      <c r="D84" s="49"/>
      <c r="E84" s="67"/>
      <c r="F84" s="49">
        <v>1.7175516006861797</v>
      </c>
      <c r="G84" s="67">
        <v>99.162156116128671</v>
      </c>
    </row>
    <row r="85" spans="2:7" x14ac:dyDescent="0.25">
      <c r="B85" s="49"/>
      <c r="C85" s="67"/>
      <c r="D85" s="49"/>
      <c r="E85" s="67"/>
      <c r="F85" s="49">
        <v>1.9144856533828483</v>
      </c>
      <c r="G85" s="67">
        <v>99.241147932297352</v>
      </c>
    </row>
    <row r="86" spans="2:7" x14ac:dyDescent="0.25">
      <c r="B86" s="49"/>
      <c r="C86" s="67"/>
      <c r="D86" s="49"/>
      <c r="E86" s="67"/>
      <c r="F86" s="49">
        <v>0.63162294505718453</v>
      </c>
      <c r="G86" s="67">
        <v>92.629974066399086</v>
      </c>
    </row>
    <row r="87" spans="2:7" x14ac:dyDescent="0.25">
      <c r="B87" s="49"/>
      <c r="C87" s="67"/>
      <c r="D87" s="49"/>
      <c r="E87" s="67"/>
      <c r="F87" s="49">
        <v>0.69142081066591843</v>
      </c>
      <c r="G87" s="67">
        <v>98.427954399680033</v>
      </c>
    </row>
    <row r="88" spans="2:7" x14ac:dyDescent="0.25">
      <c r="B88" s="49"/>
      <c r="C88" s="67"/>
      <c r="D88" s="49"/>
      <c r="E88" s="67"/>
      <c r="F88" s="49">
        <v>1.5001328139680978</v>
      </c>
      <c r="G88" s="67">
        <v>98.649288530578204</v>
      </c>
    </row>
    <row r="89" spans="2:7" x14ac:dyDescent="0.25">
      <c r="B89" s="49"/>
      <c r="C89" s="67"/>
      <c r="D89" s="49"/>
      <c r="E89" s="67"/>
      <c r="F89" s="49">
        <v>0.791724347349401</v>
      </c>
      <c r="G89" s="67">
        <v>98.5026537022257</v>
      </c>
    </row>
    <row r="90" spans="2:7" x14ac:dyDescent="0.25">
      <c r="B90" s="49"/>
      <c r="C90" s="67"/>
      <c r="D90" s="49"/>
      <c r="E90" s="67"/>
      <c r="F90" s="49">
        <v>1.5515001533249775</v>
      </c>
      <c r="G90" s="67">
        <v>97.960780835932454</v>
      </c>
    </row>
    <row r="91" spans="2:7" x14ac:dyDescent="0.25">
      <c r="B91" s="49"/>
      <c r="C91" s="67"/>
      <c r="D91" s="49"/>
      <c r="E91" s="67"/>
      <c r="F91" s="49">
        <v>1.0955008344931689</v>
      </c>
      <c r="G91" s="67">
        <v>97.877955513685563</v>
      </c>
    </row>
    <row r="92" spans="2:7" x14ac:dyDescent="0.25">
      <c r="B92" s="49"/>
      <c r="C92" s="67"/>
      <c r="D92" s="49"/>
      <c r="E92" s="67"/>
      <c r="F92" s="49">
        <v>0.73066260309811659</v>
      </c>
      <c r="G92" s="67">
        <v>98.224368560575243</v>
      </c>
    </row>
    <row r="93" spans="2:7" x14ac:dyDescent="0.25">
      <c r="B93" s="49"/>
      <c r="C93" s="67"/>
      <c r="D93" s="49"/>
      <c r="E93" s="67"/>
      <c r="F93" s="49">
        <v>0.37665709303202566</v>
      </c>
      <c r="G93" s="67">
        <v>96.258178323043737</v>
      </c>
    </row>
    <row r="94" spans="2:7" x14ac:dyDescent="0.25">
      <c r="B94" s="49"/>
      <c r="C94" s="67"/>
      <c r="D94" s="49"/>
      <c r="E94" s="67"/>
      <c r="F94" s="49">
        <v>0.24853286756470488</v>
      </c>
      <c r="G94" s="67">
        <v>94.65265113342754</v>
      </c>
    </row>
    <row r="95" spans="2:7" x14ac:dyDescent="0.25">
      <c r="B95" s="49"/>
      <c r="C95" s="67"/>
      <c r="D95" s="49"/>
      <c r="E95" s="67"/>
      <c r="F95" s="49">
        <v>1.3407425272865845</v>
      </c>
      <c r="G95" s="67">
        <v>95.881666366374077</v>
      </c>
    </row>
    <row r="96" spans="2:7" x14ac:dyDescent="0.25">
      <c r="B96" s="49"/>
      <c r="C96" s="67"/>
      <c r="D96" s="49"/>
      <c r="E96" s="67"/>
      <c r="F96" s="49">
        <v>0.27047773741492898</v>
      </c>
      <c r="G96" s="67">
        <v>94.822037163447206</v>
      </c>
    </row>
    <row r="97" spans="2:7" x14ac:dyDescent="0.25">
      <c r="B97" s="49"/>
      <c r="C97" s="67"/>
      <c r="D97" s="49"/>
      <c r="E97" s="67"/>
      <c r="F97" s="49">
        <v>3.1571215712068175</v>
      </c>
      <c r="G97" s="67">
        <v>95.001131199246714</v>
      </c>
    </row>
    <row r="98" spans="2:7" x14ac:dyDescent="0.25">
      <c r="B98" s="49"/>
      <c r="C98" s="67"/>
      <c r="D98" s="49"/>
      <c r="E98" s="67"/>
      <c r="F98" s="49">
        <v>2.5862348952075194</v>
      </c>
      <c r="G98" s="67">
        <v>99.309535191920176</v>
      </c>
    </row>
    <row r="99" spans="2:7" x14ac:dyDescent="0.25">
      <c r="B99" s="49"/>
      <c r="C99" s="67"/>
      <c r="D99" s="49"/>
      <c r="E99" s="67"/>
      <c r="F99" s="49">
        <v>1.0863275940121762</v>
      </c>
      <c r="G99" s="67">
        <v>97.845823402469435</v>
      </c>
    </row>
    <row r="100" spans="2:7" x14ac:dyDescent="0.25">
      <c r="B100" s="49"/>
      <c r="C100" s="67"/>
      <c r="D100" s="49"/>
      <c r="E100" s="67"/>
      <c r="F100" s="49">
        <v>1.0383376982916854</v>
      </c>
      <c r="G100" s="67">
        <v>99.966713055427761</v>
      </c>
    </row>
    <row r="101" spans="2:7" x14ac:dyDescent="0.25">
      <c r="B101" s="49"/>
      <c r="C101" s="67"/>
      <c r="D101" s="49"/>
      <c r="E101" s="67"/>
      <c r="F101" s="49">
        <v>2.3690464487646241</v>
      </c>
      <c r="G101" s="67">
        <v>92.396230553805935</v>
      </c>
    </row>
    <row r="102" spans="2:7" x14ac:dyDescent="0.25">
      <c r="B102" s="49"/>
      <c r="C102" s="67"/>
      <c r="D102" s="49"/>
      <c r="E102" s="67"/>
      <c r="F102" s="49">
        <v>0.45349558679478674</v>
      </c>
      <c r="G102" s="67">
        <v>99.221115482539872</v>
      </c>
    </row>
    <row r="103" spans="2:7" x14ac:dyDescent="0.25">
      <c r="B103" s="49"/>
      <c r="C103" s="67"/>
      <c r="D103" s="49"/>
      <c r="E103" s="67"/>
      <c r="F103" s="49">
        <v>2.8098670192594328</v>
      </c>
      <c r="G103" s="67">
        <v>97.172848667322313</v>
      </c>
    </row>
    <row r="104" spans="2:7" x14ac:dyDescent="0.25">
      <c r="B104" s="49"/>
      <c r="C104" s="67"/>
      <c r="D104" s="49"/>
      <c r="E104" s="67"/>
      <c r="F104" s="49">
        <v>0.84213678345730125</v>
      </c>
      <c r="G104" s="67">
        <v>97.714825372193019</v>
      </c>
    </row>
    <row r="105" spans="2:7" x14ac:dyDescent="0.25">
      <c r="B105" s="49"/>
      <c r="C105" s="67"/>
      <c r="D105" s="49"/>
      <c r="E105" s="67"/>
      <c r="F105" s="49">
        <v>0.63555343693036614</v>
      </c>
      <c r="G105" s="67">
        <v>98.567070448064371</v>
      </c>
    </row>
    <row r="106" spans="2:7" x14ac:dyDescent="0.25">
      <c r="B106" s="49"/>
      <c r="C106" s="67"/>
      <c r="D106" s="49"/>
      <c r="E106" s="67"/>
      <c r="F106" s="49">
        <v>0.55558614844947363</v>
      </c>
      <c r="G106" s="67">
        <v>99.999874901907759</v>
      </c>
    </row>
    <row r="107" spans="2:7" x14ac:dyDescent="0.25">
      <c r="B107" s="49"/>
      <c r="C107" s="67"/>
      <c r="D107" s="49"/>
      <c r="E107" s="67"/>
      <c r="F107" s="49">
        <v>3.09654588736471</v>
      </c>
      <c r="G107" s="67">
        <v>100</v>
      </c>
    </row>
    <row r="108" spans="2:7" x14ac:dyDescent="0.25">
      <c r="B108" s="49"/>
      <c r="C108" s="67"/>
      <c r="D108" s="49"/>
      <c r="E108" s="67"/>
      <c r="F108" s="49">
        <v>0.52771405579595243</v>
      </c>
      <c r="G108" s="67">
        <v>95.447617761984375</v>
      </c>
    </row>
    <row r="109" spans="2:7" x14ac:dyDescent="0.25">
      <c r="B109" s="49"/>
      <c r="C109" s="67"/>
      <c r="D109" s="49"/>
      <c r="E109" s="67"/>
      <c r="F109" s="49">
        <v>2.2047953777433995</v>
      </c>
      <c r="G109" s="67">
        <v>99.697448874645005</v>
      </c>
    </row>
    <row r="110" spans="2:7" x14ac:dyDescent="0.25">
      <c r="B110" s="49"/>
      <c r="C110" s="67"/>
      <c r="D110" s="49"/>
      <c r="E110" s="67"/>
      <c r="F110" s="49">
        <v>0.63451714778878288</v>
      </c>
      <c r="G110" s="67">
        <v>92.106739606299712</v>
      </c>
    </row>
    <row r="111" spans="2:7" x14ac:dyDescent="0.25">
      <c r="B111" s="49"/>
      <c r="C111" s="67"/>
      <c r="D111" s="49"/>
      <c r="E111" s="67"/>
      <c r="F111" s="49">
        <v>1.1838779815285607</v>
      </c>
      <c r="G111" s="67">
        <v>95.707921055268343</v>
      </c>
    </row>
    <row r="112" spans="2:7" x14ac:dyDescent="0.25">
      <c r="B112" s="49"/>
      <c r="C112" s="67"/>
      <c r="D112" s="49"/>
      <c r="E112" s="67"/>
      <c r="F112" s="49">
        <v>0.45770366772004778</v>
      </c>
      <c r="G112" s="67">
        <v>97.489207416218591</v>
      </c>
    </row>
    <row r="113" spans="2:7" x14ac:dyDescent="0.25">
      <c r="B113" s="49"/>
      <c r="C113" s="67"/>
      <c r="D113" s="49"/>
      <c r="E113" s="67"/>
      <c r="F113" s="49">
        <v>0.91788119934580747</v>
      </c>
      <c r="G113" s="67">
        <v>88.781773709874017</v>
      </c>
    </row>
    <row r="114" spans="2:7" x14ac:dyDescent="0.25">
      <c r="B114" s="49"/>
      <c r="C114" s="67"/>
      <c r="D114" s="49"/>
      <c r="E114" s="67"/>
      <c r="F114" s="49">
        <v>0.96799415421421897</v>
      </c>
      <c r="G114" s="67">
        <v>93.523735039818362</v>
      </c>
    </row>
    <row r="115" spans="2:7" x14ac:dyDescent="0.25">
      <c r="B115" s="49"/>
      <c r="C115" s="67"/>
      <c r="D115" s="49"/>
      <c r="E115" s="67"/>
      <c r="F115" s="49">
        <v>3.3796317161475695</v>
      </c>
      <c r="G115" s="67">
        <v>36.878580070337335</v>
      </c>
    </row>
    <row r="116" spans="2:7" x14ac:dyDescent="0.25">
      <c r="B116" s="49"/>
      <c r="C116" s="67"/>
      <c r="D116" s="49"/>
      <c r="E116" s="67"/>
      <c r="F116" s="49">
        <v>1.6165488938488504</v>
      </c>
      <c r="G116" s="67">
        <v>98.112280938472281</v>
      </c>
    </row>
    <row r="117" spans="2:7" x14ac:dyDescent="0.25">
      <c r="B117" s="49"/>
      <c r="C117" s="67"/>
      <c r="D117" s="49"/>
      <c r="E117" s="67"/>
      <c r="F117" s="49">
        <v>2.0011154644287954</v>
      </c>
      <c r="G117" s="67">
        <v>99.119539377520709</v>
      </c>
    </row>
    <row r="118" spans="2:7" x14ac:dyDescent="0.25">
      <c r="B118" s="49"/>
      <c r="C118" s="67"/>
      <c r="D118" s="49"/>
      <c r="E118" s="67"/>
      <c r="F118" s="49">
        <v>0.36777827269119745</v>
      </c>
      <c r="G118" s="67">
        <v>85.182154810960057</v>
      </c>
    </row>
    <row r="119" spans="2:7" x14ac:dyDescent="0.25">
      <c r="B119" s="49"/>
      <c r="C119" s="67"/>
      <c r="D119" s="49"/>
      <c r="E119" s="67"/>
      <c r="F119" s="49">
        <v>1.3497072728125432</v>
      </c>
      <c r="G119" s="67">
        <v>91.191671273546049</v>
      </c>
    </row>
    <row r="120" spans="2:7" x14ac:dyDescent="0.25">
      <c r="B120" s="49"/>
      <c r="C120" s="67"/>
      <c r="D120" s="49"/>
      <c r="E120" s="67"/>
      <c r="F120" s="49">
        <v>0.74093395262022799</v>
      </c>
      <c r="G120" s="67">
        <v>99.467377177789885</v>
      </c>
    </row>
    <row r="121" spans="2:7" x14ac:dyDescent="0.25">
      <c r="B121" s="49"/>
      <c r="C121" s="67"/>
      <c r="D121" s="49"/>
      <c r="E121" s="67"/>
      <c r="F121" s="49">
        <v>2.4641046708378465</v>
      </c>
      <c r="G121" s="67">
        <v>82.052545650860651</v>
      </c>
    </row>
    <row r="122" spans="2:7" x14ac:dyDescent="0.25">
      <c r="B122" s="49"/>
      <c r="C122" s="67"/>
      <c r="D122" s="49"/>
      <c r="E122" s="67"/>
      <c r="F122" s="49">
        <v>2.4769957551187014</v>
      </c>
      <c r="G122" s="67">
        <v>76.790935973603538</v>
      </c>
    </row>
    <row r="123" spans="2:7" x14ac:dyDescent="0.25">
      <c r="B123" s="49"/>
      <c r="C123" s="67"/>
      <c r="D123" s="49"/>
      <c r="E123" s="67"/>
      <c r="F123" s="49">
        <v>1.9642332327214045</v>
      </c>
      <c r="G123" s="67">
        <v>98.240446790010111</v>
      </c>
    </row>
    <row r="124" spans="2:7" x14ac:dyDescent="0.25">
      <c r="B124" s="49"/>
      <c r="C124" s="67"/>
      <c r="D124" s="49"/>
      <c r="E124" s="67"/>
      <c r="F124" s="49">
        <v>2.2750313845925363</v>
      </c>
      <c r="G124" s="67">
        <v>96.494560146926204</v>
      </c>
    </row>
    <row r="125" spans="2:7" x14ac:dyDescent="0.25">
      <c r="B125" s="49"/>
      <c r="C125" s="67"/>
      <c r="D125" s="49"/>
      <c r="E125" s="67"/>
      <c r="F125" s="49">
        <v>1.1162450577836325</v>
      </c>
      <c r="G125" s="67">
        <v>99.97742389032706</v>
      </c>
    </row>
    <row r="126" spans="2:7" x14ac:dyDescent="0.25">
      <c r="B126" s="49"/>
      <c r="C126" s="67"/>
      <c r="D126" s="49"/>
      <c r="E126" s="67"/>
      <c r="F126" s="49">
        <v>0.12161750251194453</v>
      </c>
      <c r="G126" s="67">
        <v>76.841407482590881</v>
      </c>
    </row>
    <row r="127" spans="2:7" x14ac:dyDescent="0.25">
      <c r="B127" s="49"/>
      <c r="C127" s="67"/>
      <c r="D127" s="49"/>
      <c r="E127" s="67"/>
      <c r="F127" s="49">
        <v>1.0612444967552175</v>
      </c>
      <c r="G127" s="67">
        <v>97.35793072226636</v>
      </c>
    </row>
    <row r="128" spans="2:7" x14ac:dyDescent="0.25">
      <c r="B128" s="49"/>
      <c r="C128" s="67"/>
      <c r="D128" s="49"/>
      <c r="E128" s="67"/>
      <c r="F128" s="49">
        <v>0.20732194369594364</v>
      </c>
      <c r="G128" s="67">
        <v>83.777799073427488</v>
      </c>
    </row>
    <row r="129" spans="2:7" x14ac:dyDescent="0.25">
      <c r="B129" s="49"/>
      <c r="C129" s="67"/>
      <c r="D129" s="49"/>
      <c r="E129" s="67"/>
      <c r="F129" s="49">
        <v>2.0066523601871578</v>
      </c>
      <c r="G129" s="67">
        <v>98.415525902459024</v>
      </c>
    </row>
    <row r="130" spans="2:7" x14ac:dyDescent="0.25">
      <c r="B130" s="49"/>
      <c r="C130" s="67"/>
      <c r="D130" s="49"/>
      <c r="E130" s="67"/>
      <c r="F130" s="49">
        <v>0.65431474520857014</v>
      </c>
      <c r="G130" s="67">
        <v>99.631185080873792</v>
      </c>
    </row>
    <row r="131" spans="2:7" x14ac:dyDescent="0.25">
      <c r="B131" s="49"/>
      <c r="C131" s="67"/>
      <c r="D131" s="49"/>
      <c r="E131" s="67"/>
      <c r="F131" s="49">
        <v>0.47608410105633681</v>
      </c>
      <c r="G131" s="67">
        <v>89.673637223664826</v>
      </c>
    </row>
    <row r="132" spans="2:7" x14ac:dyDescent="0.25">
      <c r="B132" s="49"/>
      <c r="C132" s="67"/>
      <c r="D132" s="49"/>
      <c r="E132" s="67"/>
      <c r="F132" s="49">
        <v>1.3747215102241912</v>
      </c>
      <c r="G132" s="67">
        <v>97.843246449769211</v>
      </c>
    </row>
    <row r="133" spans="2:7" x14ac:dyDescent="0.25">
      <c r="B133" s="49"/>
      <c r="C133" s="67"/>
      <c r="D133" s="49"/>
      <c r="E133" s="67"/>
      <c r="F133" s="49">
        <v>2.0927722855115176</v>
      </c>
      <c r="G133" s="67">
        <v>98.997292606792442</v>
      </c>
    </row>
    <row r="134" spans="2:7" x14ac:dyDescent="0.25">
      <c r="B134" s="49"/>
      <c r="C134" s="67"/>
      <c r="D134" s="49"/>
      <c r="E134" s="67"/>
      <c r="F134" s="49">
        <v>0.90583519791853573</v>
      </c>
      <c r="G134" s="67">
        <v>94.647491753909989</v>
      </c>
    </row>
    <row r="135" spans="2:7" x14ac:dyDescent="0.25">
      <c r="B135" s="49"/>
      <c r="C135" s="67"/>
      <c r="D135" s="49"/>
      <c r="E135" s="67"/>
      <c r="F135" s="49">
        <v>0.78956782793202318</v>
      </c>
      <c r="G135" s="67">
        <v>96.079856634498555</v>
      </c>
    </row>
    <row r="136" spans="2:7" x14ac:dyDescent="0.25">
      <c r="B136" s="49"/>
      <c r="C136" s="67"/>
      <c r="D136" s="49"/>
      <c r="E136" s="67"/>
      <c r="F136" s="49">
        <v>0.32384701686344036</v>
      </c>
      <c r="G136" s="67">
        <v>71.957214822045643</v>
      </c>
    </row>
    <row r="137" spans="2:7" x14ac:dyDescent="0.25">
      <c r="B137" s="49"/>
      <c r="C137" s="67"/>
      <c r="D137" s="49"/>
      <c r="E137" s="67"/>
      <c r="F137" s="49">
        <v>0.8209258180922554</v>
      </c>
      <c r="G137" s="67">
        <v>75.343679213088322</v>
      </c>
    </row>
    <row r="138" spans="2:7" x14ac:dyDescent="0.25">
      <c r="B138" s="49"/>
      <c r="C138" s="67"/>
      <c r="D138" s="49"/>
      <c r="E138" s="67"/>
      <c r="F138" s="49">
        <v>1.4986215296703254</v>
      </c>
      <c r="G138" s="67">
        <v>95.585557128565569</v>
      </c>
    </row>
    <row r="139" spans="2:7" x14ac:dyDescent="0.25">
      <c r="B139" s="49"/>
      <c r="C139" s="67"/>
      <c r="D139" s="49"/>
      <c r="E139" s="67"/>
      <c r="F139" s="49">
        <v>2.3038286802240409</v>
      </c>
      <c r="G139" s="67">
        <v>98.843074780121455</v>
      </c>
    </row>
    <row r="140" spans="2:7" x14ac:dyDescent="0.25">
      <c r="B140" s="49"/>
      <c r="C140" s="67"/>
      <c r="D140" s="49"/>
      <c r="E140" s="67"/>
      <c r="F140" s="49">
        <v>1.8091568424121722</v>
      </c>
      <c r="G140" s="67">
        <v>98.977648532616712</v>
      </c>
    </row>
    <row r="141" spans="2:7" x14ac:dyDescent="0.25">
      <c r="B141" s="49"/>
      <c r="C141" s="67"/>
      <c r="D141" s="49"/>
      <c r="E141" s="67"/>
      <c r="F141" s="49">
        <v>0.37049855503582474</v>
      </c>
      <c r="G141" s="67">
        <v>98.247577079186428</v>
      </c>
    </row>
    <row r="142" spans="2:7" x14ac:dyDescent="0.25">
      <c r="B142" s="49"/>
      <c r="C142" s="67"/>
      <c r="D142" s="49"/>
      <c r="E142" s="67"/>
      <c r="F142" s="49">
        <v>1.0377170894399657</v>
      </c>
      <c r="G142" s="67">
        <v>99.604211819806039</v>
      </c>
    </row>
    <row r="143" spans="2:7" x14ac:dyDescent="0.25">
      <c r="B143" s="49"/>
      <c r="C143" s="67"/>
      <c r="D143" s="49"/>
      <c r="E143" s="67"/>
      <c r="F143" s="49">
        <v>1.4920312391057446</v>
      </c>
      <c r="G143" s="67">
        <v>98.005992605418427</v>
      </c>
    </row>
    <row r="144" spans="2:7" x14ac:dyDescent="0.25">
      <c r="B144" s="49"/>
      <c r="C144" s="67"/>
      <c r="D144" s="49"/>
      <c r="E144" s="67"/>
      <c r="F144" s="49">
        <v>1.4410026329090291</v>
      </c>
      <c r="G144" s="67">
        <v>94.436240589102283</v>
      </c>
    </row>
    <row r="145" spans="2:7" x14ac:dyDescent="0.25">
      <c r="B145" s="49"/>
      <c r="C145" s="67"/>
      <c r="D145" s="49"/>
      <c r="E145" s="67"/>
      <c r="F145" s="49">
        <v>0.58015872745145203</v>
      </c>
      <c r="G145" s="67">
        <v>96.408416066996068</v>
      </c>
    </row>
    <row r="146" spans="2:7" x14ac:dyDescent="0.25">
      <c r="B146" s="49"/>
      <c r="C146" s="67"/>
      <c r="D146" s="49"/>
      <c r="E146" s="67"/>
      <c r="F146" s="49">
        <v>0.66826252097368855</v>
      </c>
      <c r="G146" s="67">
        <v>90.415352618667271</v>
      </c>
    </row>
    <row r="147" spans="2:7" x14ac:dyDescent="0.25">
      <c r="B147" s="49"/>
      <c r="C147" s="67"/>
      <c r="D147" s="49"/>
      <c r="E147" s="67"/>
      <c r="F147" s="49">
        <v>2.4086850920638683</v>
      </c>
      <c r="G147" s="67">
        <v>97.178672750465793</v>
      </c>
    </row>
    <row r="148" spans="2:7" x14ac:dyDescent="0.25">
      <c r="B148" s="49"/>
      <c r="C148" s="67"/>
      <c r="D148" s="49"/>
      <c r="E148" s="67"/>
      <c r="F148" s="49">
        <v>1.0823685996303405</v>
      </c>
      <c r="G148" s="67">
        <v>98.754032763746594</v>
      </c>
    </row>
    <row r="149" spans="2:7" x14ac:dyDescent="0.25">
      <c r="B149" s="49"/>
      <c r="C149" s="67"/>
      <c r="D149" s="49"/>
      <c r="E149" s="67"/>
      <c r="F149" s="49">
        <v>0.95307290336256945</v>
      </c>
      <c r="G149" s="67">
        <v>98.456095116097245</v>
      </c>
    </row>
    <row r="150" spans="2:7" x14ac:dyDescent="0.25">
      <c r="B150" s="49"/>
      <c r="C150" s="67"/>
      <c r="D150" s="49"/>
      <c r="E150" s="67"/>
      <c r="F150" s="49">
        <v>0.41693954315190151</v>
      </c>
      <c r="G150" s="67">
        <v>99.639092906068385</v>
      </c>
    </row>
    <row r="151" spans="2:7" x14ac:dyDescent="0.25">
      <c r="B151" s="49"/>
      <c r="C151" s="67"/>
      <c r="D151" s="49"/>
      <c r="E151" s="67"/>
      <c r="F151" s="49">
        <v>2.0389985045177048</v>
      </c>
      <c r="G151" s="67">
        <v>93.717863659509732</v>
      </c>
    </row>
    <row r="152" spans="2:7" x14ac:dyDescent="0.25">
      <c r="B152" s="49"/>
      <c r="C152" s="67"/>
      <c r="D152" s="49"/>
      <c r="E152" s="67"/>
      <c r="F152" s="49">
        <v>2.2954950115837169</v>
      </c>
      <c r="G152" s="67">
        <v>96.045166497936322</v>
      </c>
    </row>
    <row r="153" spans="2:7" x14ac:dyDescent="0.25">
      <c r="B153" s="49"/>
      <c r="C153" s="67"/>
      <c r="D153" s="49"/>
      <c r="E153" s="67"/>
      <c r="F153" s="49">
        <v>1.4037293752939526</v>
      </c>
      <c r="G153" s="67">
        <v>99.044944756328775</v>
      </c>
    </row>
    <row r="154" spans="2:7" x14ac:dyDescent="0.25">
      <c r="B154" s="49"/>
      <c r="C154" s="67"/>
      <c r="D154" s="49"/>
      <c r="E154" s="67"/>
      <c r="F154" s="49">
        <v>1.1235991470096196</v>
      </c>
      <c r="G154" s="67">
        <v>98.891784457167006</v>
      </c>
    </row>
    <row r="155" spans="2:7" x14ac:dyDescent="0.25">
      <c r="B155" s="49"/>
      <c r="C155" s="67"/>
      <c r="D155" s="49"/>
      <c r="E155" s="67"/>
      <c r="F155" s="49">
        <v>1.0614086598939398</v>
      </c>
      <c r="G155" s="67">
        <v>97.891170485407358</v>
      </c>
    </row>
    <row r="156" spans="2:7" x14ac:dyDescent="0.25">
      <c r="B156" s="49"/>
      <c r="C156" s="67"/>
      <c r="D156" s="49"/>
      <c r="E156" s="67"/>
      <c r="F156" s="49">
        <v>0.73962902116375284</v>
      </c>
      <c r="G156" s="67">
        <v>95.639792031895766</v>
      </c>
    </row>
    <row r="157" spans="2:7" x14ac:dyDescent="0.25">
      <c r="B157" s="49"/>
      <c r="C157" s="67"/>
      <c r="D157" s="49"/>
      <c r="E157" s="67"/>
      <c r="F157" s="49">
        <v>1.1725713425392925</v>
      </c>
      <c r="G157" s="67">
        <v>97.830749933844302</v>
      </c>
    </row>
    <row r="158" spans="2:7" x14ac:dyDescent="0.25">
      <c r="B158" s="49"/>
      <c r="C158" s="67"/>
      <c r="D158" s="49"/>
      <c r="E158" s="67"/>
      <c r="F158" s="49">
        <v>3.178487710614609</v>
      </c>
      <c r="G158" s="67">
        <v>97.420275622205082</v>
      </c>
    </row>
    <row r="159" spans="2:7" x14ac:dyDescent="0.25">
      <c r="B159" s="49"/>
      <c r="C159" s="67"/>
      <c r="D159" s="49"/>
      <c r="E159" s="67"/>
      <c r="F159" s="49">
        <v>3.0666581711690393</v>
      </c>
      <c r="G159" s="67">
        <v>96.527746248666318</v>
      </c>
    </row>
    <row r="160" spans="2:7" x14ac:dyDescent="0.25">
      <c r="B160" s="49"/>
      <c r="C160" s="67"/>
      <c r="D160" s="49"/>
      <c r="E160" s="67"/>
      <c r="F160" s="49">
        <v>1.1186425768347374</v>
      </c>
      <c r="G160" s="67">
        <v>99.327935398725103</v>
      </c>
    </row>
    <row r="161" spans="2:7" x14ac:dyDescent="0.25">
      <c r="B161" s="49"/>
      <c r="C161" s="67"/>
      <c r="D161" s="49"/>
      <c r="E161" s="67"/>
      <c r="F161" s="49">
        <v>1.1968172189438968</v>
      </c>
      <c r="G161" s="67">
        <v>99.591571754407298</v>
      </c>
    </row>
    <row r="162" spans="2:7" x14ac:dyDescent="0.25">
      <c r="B162" s="49"/>
      <c r="C162" s="67"/>
      <c r="D162" s="49"/>
      <c r="E162" s="67"/>
      <c r="F162" s="49">
        <v>0.50089730609545524</v>
      </c>
      <c r="G162" s="67">
        <v>98.431913727818937</v>
      </c>
    </row>
    <row r="163" spans="2:7" x14ac:dyDescent="0.25">
      <c r="B163" s="49"/>
      <c r="C163" s="67"/>
      <c r="D163" s="49"/>
      <c r="E163" s="67"/>
      <c r="F163" s="49">
        <v>2.1676871990782449</v>
      </c>
      <c r="G163" s="67">
        <v>97.327875357062538</v>
      </c>
    </row>
    <row r="164" spans="2:7" x14ac:dyDescent="0.25">
      <c r="B164" s="49"/>
      <c r="C164" s="67"/>
      <c r="D164" s="49"/>
      <c r="E164" s="67"/>
      <c r="F164" s="49">
        <v>2.3814025956072804</v>
      </c>
      <c r="G164" s="67">
        <v>97.199445697111116</v>
      </c>
    </row>
    <row r="165" spans="2:7" x14ac:dyDescent="0.25">
      <c r="B165" s="49"/>
      <c r="C165" s="67"/>
      <c r="D165" s="49"/>
      <c r="E165" s="67"/>
      <c r="F165" s="49">
        <v>2.3124642142984841</v>
      </c>
      <c r="G165" s="67">
        <v>99.946785496295263</v>
      </c>
    </row>
    <row r="166" spans="2:7" x14ac:dyDescent="0.25">
      <c r="B166" s="49"/>
      <c r="C166" s="67"/>
      <c r="D166" s="49"/>
      <c r="E166" s="67"/>
      <c r="F166" s="49">
        <v>1.8484539727515044</v>
      </c>
      <c r="G166" s="67">
        <v>99.366209847401095</v>
      </c>
    </row>
    <row r="167" spans="2:7" x14ac:dyDescent="0.25">
      <c r="B167" s="49"/>
      <c r="C167" s="67"/>
      <c r="D167" s="49"/>
      <c r="E167" s="67"/>
      <c r="F167" s="49">
        <v>1.1094695466739004</v>
      </c>
      <c r="G167" s="67">
        <v>91.585028186456839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29</vt:i4>
      </vt:variant>
    </vt:vector>
  </HeadingPairs>
  <TitlesOfParts>
    <vt:vector size="29" baseType="lpstr">
      <vt:lpstr>I</vt:lpstr>
      <vt:lpstr>II</vt:lpstr>
      <vt:lpstr>III</vt:lpstr>
      <vt:lpstr>IV</vt:lpstr>
      <vt:lpstr>V</vt:lpstr>
      <vt:lpstr>VI</vt:lpstr>
      <vt:lpstr>VII</vt:lpstr>
      <vt:lpstr>VIII</vt:lpstr>
      <vt:lpstr>1</vt:lpstr>
      <vt:lpstr>2</vt:lpstr>
      <vt:lpstr>3</vt:lpstr>
      <vt:lpstr>4</vt:lpstr>
      <vt:lpstr>5</vt:lpstr>
      <vt:lpstr>6</vt:lpstr>
      <vt:lpstr>7</vt:lpstr>
      <vt:lpstr>8</vt:lpstr>
      <vt:lpstr>П-1</vt:lpstr>
      <vt:lpstr>П-2</vt:lpstr>
      <vt:lpstr>П-3</vt:lpstr>
      <vt:lpstr>П-4</vt:lpstr>
      <vt:lpstr>П-5</vt:lpstr>
      <vt:lpstr>П-6</vt:lpstr>
      <vt:lpstr>П-7</vt:lpstr>
      <vt:lpstr>П-8</vt:lpstr>
      <vt:lpstr>П-9</vt:lpstr>
      <vt:lpstr>В-1</vt:lpstr>
      <vt:lpstr>В-2</vt:lpstr>
      <vt:lpstr>В-3</vt:lpstr>
      <vt:lpstr>В-4</vt:lpstr>
    </vt:vector>
  </TitlesOfParts>
  <Company>CBRF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Ахметов Артур Айратович</cp:lastModifiedBy>
  <dcterms:created xsi:type="dcterms:W3CDTF">2017-08-14T12:43:30Z</dcterms:created>
  <dcterms:modified xsi:type="dcterms:W3CDTF">2022-12-02T09:40:02Z</dcterms:modified>
</cp:coreProperties>
</file>