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440" windowHeight="12015"/>
  </bookViews>
  <sheets>
    <sheet name="1" sheetId="2" r:id="rId1"/>
    <sheet name="2" sheetId="3" r:id="rId2"/>
  </sheets>
  <calcPr calcId="145621"/>
</workbook>
</file>

<file path=xl/calcChain.xml><?xml version="1.0" encoding="utf-8"?>
<calcChain xmlns="http://schemas.openxmlformats.org/spreadsheetml/2006/main">
  <c r="B2" i="3" l="1"/>
</calcChain>
</file>

<file path=xl/sharedStrings.xml><?xml version="1.0" encoding="utf-8"?>
<sst xmlns="http://schemas.openxmlformats.org/spreadsheetml/2006/main" count="140" uniqueCount="64">
  <si>
    <t>Moody's</t>
  </si>
  <si>
    <t>S&amp;P</t>
  </si>
  <si>
    <t>Fitch</t>
  </si>
  <si>
    <t>Aaa</t>
  </si>
  <si>
    <t>AAA</t>
  </si>
  <si>
    <t>Aa1</t>
  </si>
  <si>
    <t>AA+</t>
  </si>
  <si>
    <t>Aa2</t>
  </si>
  <si>
    <t>AA</t>
  </si>
  <si>
    <t>Aa3</t>
  </si>
  <si>
    <t>AA-</t>
  </si>
  <si>
    <t>A1</t>
  </si>
  <si>
    <t>A+</t>
  </si>
  <si>
    <t>A2</t>
  </si>
  <si>
    <t>A</t>
  </si>
  <si>
    <t>A3</t>
  </si>
  <si>
    <t>A-</t>
  </si>
  <si>
    <t>Baa1</t>
  </si>
  <si>
    <t>BBB+</t>
  </si>
  <si>
    <t>Baa2</t>
  </si>
  <si>
    <t>BBB</t>
  </si>
  <si>
    <t>Baa3</t>
  </si>
  <si>
    <t>BBB-</t>
  </si>
  <si>
    <t>Ba1</t>
  </si>
  <si>
    <t>BB+</t>
  </si>
  <si>
    <t>Ba2</t>
  </si>
  <si>
    <t>BB</t>
  </si>
  <si>
    <t>Ba3</t>
  </si>
  <si>
    <t>BB-</t>
  </si>
  <si>
    <t>B1</t>
  </si>
  <si>
    <t>B+</t>
  </si>
  <si>
    <t>B2</t>
  </si>
  <si>
    <t>B</t>
  </si>
  <si>
    <t>B3</t>
  </si>
  <si>
    <t>B-</t>
  </si>
  <si>
    <t>%</t>
  </si>
  <si>
    <t>Rating structure of collateral under repo transactions with the Bank of Russia</t>
  </si>
  <si>
    <t>Ratings</t>
  </si>
  <si>
    <t>Collateral beyond repo list *</t>
  </si>
  <si>
    <t>Total</t>
  </si>
  <si>
    <t>Foreign bonds (governments, central banks and banks)</t>
  </si>
  <si>
    <t>All banks</t>
  </si>
  <si>
    <t xml:space="preserve"> Top 30 banks</t>
  </si>
  <si>
    <t>Amount, bln.roubles</t>
  </si>
  <si>
    <t>Cumulative amount, bln.roubles</t>
  </si>
  <si>
    <t>Bonds</t>
  </si>
  <si>
    <t>Equities</t>
  </si>
  <si>
    <t>* Table includes data on bonds presented in Bloomberg Terminal</t>
  </si>
  <si>
    <t>Repo list</t>
  </si>
  <si>
    <t>Utilization ratio***</t>
  </si>
  <si>
    <t>Amount outstanding* **</t>
  </si>
  <si>
    <t>Available collateral (not used for repo transactions with the Bank of Russia)</t>
  </si>
  <si>
    <t>All banks*</t>
  </si>
  <si>
    <t xml:space="preserve"> Top 30 banks*</t>
  </si>
  <si>
    <t>Top 30 banks</t>
  </si>
  <si>
    <t>Cumulative total, %</t>
  </si>
  <si>
    <t>* Amount at market price adjusted for haircuts under exchange-traded repo transactions with the Bank of Russia</t>
  </si>
  <si>
    <t>*** Utilization ratio reflects a ratio of credit institutions liabilities with the Bank of Russia under exchange-traded repo transactions across all maturities to the total amount of collateral available to credit institutions</t>
  </si>
  <si>
    <t>** Russian eurobonds not included</t>
  </si>
  <si>
    <t xml:space="preserve"> </t>
  </si>
  <si>
    <t>Collateral under repo transactions with the Bank of Russia</t>
  </si>
  <si>
    <t>-</t>
  </si>
  <si>
    <t>Lower than B3/B- or no rating</t>
  </si>
  <si>
    <t>(as of 1 June 2014)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</si>
</sst>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(* #,##0.00_);_(* \(#,##0.00\);_(* &quot;-&quot;??_);_(@_)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1" fillId="0" borderId="0"/>
    <xf numFmtId="0" fontId="5" fillId="0" borderId="0"/>
    <xf numFmtId="0" fontId="7" fillId="0" borderId="0"/>
    <xf numFmtId="0" fontId="8" fillId="0" borderId="0"/>
    <xf numFmtId="0" fontId="9" fillId="0" borderId="0"/>
    <xf numFmtId="0" fontId="7" fillId="0" borderId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0" fontId="7" fillId="2" borderId="31" applyNumberFormat="0" applyFont="0" applyAlignment="0" applyProtection="0"/>
    <xf numFmtId="164" fontId="9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06">
    <xf numFmtId="0" fontId="0" fillId="0" borderId="0" xfId="0"/>
    <xf numFmtId="0" fontId="1" fillId="0" borderId="0" xfId="1" applyFill="1"/>
    <xf numFmtId="3" fontId="1" fillId="0" borderId="0" xfId="1" applyNumberFormat="1" applyFill="1" applyBorder="1"/>
    <xf numFmtId="0" fontId="1" fillId="0" borderId="1" xfId="1" applyFont="1" applyFill="1" applyBorder="1" applyAlignment="1"/>
    <xf numFmtId="0" fontId="1" fillId="0" borderId="12" xfId="1" applyFont="1" applyFill="1" applyBorder="1" applyAlignment="1">
      <alignment horizontal="center" vertical="center" wrapText="1"/>
    </xf>
    <xf numFmtId="3" fontId="1" fillId="0" borderId="19" xfId="1" applyNumberFormat="1" applyFill="1" applyBorder="1" applyAlignment="1">
      <alignment vertical="center"/>
    </xf>
    <xf numFmtId="3" fontId="1" fillId="0" borderId="22" xfId="1" applyNumberFormat="1" applyFill="1" applyBorder="1" applyAlignment="1">
      <alignment vertical="center"/>
    </xf>
    <xf numFmtId="0" fontId="0" fillId="0" borderId="0" xfId="0" applyAlignment="1">
      <alignment vertical="center"/>
    </xf>
    <xf numFmtId="43" fontId="1" fillId="0" borderId="0" xfId="15" applyFont="1" applyFill="1" applyAlignment="1"/>
    <xf numFmtId="3" fontId="1" fillId="0" borderId="21" xfId="1" applyNumberFormat="1" applyBorder="1" applyAlignment="1">
      <alignment vertical="center"/>
    </xf>
    <xf numFmtId="3" fontId="1" fillId="0" borderId="22" xfId="1" applyNumberFormat="1" applyBorder="1" applyAlignment="1">
      <alignment vertical="center"/>
    </xf>
    <xf numFmtId="3" fontId="1" fillId="0" borderId="29" xfId="1" applyNumberFormat="1" applyBorder="1" applyAlignment="1">
      <alignment vertical="center"/>
    </xf>
    <xf numFmtId="3" fontId="1" fillId="0" borderId="19" xfId="1" applyNumberFormat="1" applyBorder="1" applyAlignment="1">
      <alignment vertical="center"/>
    </xf>
    <xf numFmtId="3" fontId="1" fillId="0" borderId="27" xfId="1" applyNumberFormat="1" applyBorder="1" applyAlignment="1">
      <alignment horizontal="right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8" xfId="1" applyBorder="1" applyAlignment="1">
      <alignment horizontal="center" vertical="center" wrapText="1"/>
    </xf>
    <xf numFmtId="0" fontId="1" fillId="0" borderId="7" xfId="1" applyBorder="1" applyAlignment="1">
      <alignment vertical="center"/>
    </xf>
    <xf numFmtId="3" fontId="1" fillId="0" borderId="27" xfId="1" applyNumberFormat="1" applyBorder="1" applyAlignment="1">
      <alignment vertical="center"/>
    </xf>
    <xf numFmtId="3" fontId="1" fillId="0" borderId="26" xfId="1" applyNumberFormat="1" applyBorder="1" applyAlignment="1">
      <alignment vertical="center"/>
    </xf>
    <xf numFmtId="0" fontId="1" fillId="0" borderId="0" xfId="1"/>
    <xf numFmtId="0" fontId="1" fillId="0" borderId="13" xfId="1" applyFont="1" applyFill="1" applyBorder="1" applyAlignment="1">
      <alignment horizontal="center" vertical="center" wrapText="1"/>
    </xf>
    <xf numFmtId="9" fontId="11" fillId="0" borderId="19" xfId="0" applyNumberFormat="1" applyFont="1" applyBorder="1"/>
    <xf numFmtId="9" fontId="11" fillId="0" borderId="20" xfId="0" applyNumberFormat="1" applyFont="1" applyBorder="1"/>
    <xf numFmtId="9" fontId="11" fillId="0" borderId="21" xfId="0" applyNumberFormat="1" applyFont="1" applyBorder="1"/>
    <xf numFmtId="9" fontId="11" fillId="0" borderId="27" xfId="0" applyNumberFormat="1" applyFont="1" applyBorder="1"/>
    <xf numFmtId="9" fontId="11" fillId="0" borderId="32" xfId="0" applyNumberFormat="1" applyFont="1" applyBorder="1"/>
    <xf numFmtId="9" fontId="11" fillId="0" borderId="28" xfId="0" applyNumberFormat="1" applyFont="1" applyBorder="1"/>
    <xf numFmtId="9" fontId="11" fillId="0" borderId="26" xfId="0" applyNumberFormat="1" applyFont="1" applyBorder="1"/>
    <xf numFmtId="9" fontId="11" fillId="0" borderId="33" xfId="0" applyNumberFormat="1" applyFont="1" applyBorder="1"/>
    <xf numFmtId="3" fontId="1" fillId="0" borderId="34" xfId="1" applyNumberFormat="1" applyFill="1" applyBorder="1" applyAlignment="1">
      <alignment vertical="center"/>
    </xf>
    <xf numFmtId="3" fontId="1" fillId="0" borderId="0" xfId="1" applyNumberFormat="1" applyBorder="1" applyAlignment="1">
      <alignment vertical="center"/>
    </xf>
    <xf numFmtId="3" fontId="1" fillId="0" borderId="15" xfId="1" applyNumberFormat="1" applyBorder="1" applyAlignment="1">
      <alignment vertical="center"/>
    </xf>
    <xf numFmtId="3" fontId="1" fillId="0" borderId="35" xfId="1" applyNumberFormat="1" applyFill="1" applyBorder="1" applyAlignment="1">
      <alignment vertical="center"/>
    </xf>
    <xf numFmtId="3" fontId="1" fillId="0" borderId="9" xfId="1" applyNumberFormat="1" applyBorder="1" applyAlignment="1">
      <alignment vertical="center"/>
    </xf>
    <xf numFmtId="9" fontId="11" fillId="0" borderId="30" xfId="0" applyNumberFormat="1" applyFont="1" applyBorder="1"/>
    <xf numFmtId="9" fontId="11" fillId="0" borderId="36" xfId="0" applyNumberFormat="1" applyFont="1" applyBorder="1"/>
    <xf numFmtId="9" fontId="11" fillId="0" borderId="37" xfId="0" applyNumberFormat="1" applyFont="1" applyBorder="1"/>
    <xf numFmtId="9" fontId="11" fillId="0" borderId="15" xfId="0" applyNumberFormat="1" applyFont="1" applyBorder="1"/>
    <xf numFmtId="0" fontId="1" fillId="0" borderId="16" xfId="1" applyBorder="1" applyAlignment="1">
      <alignment horizontal="center" vertical="center" wrapText="1"/>
    </xf>
    <xf numFmtId="0" fontId="1" fillId="0" borderId="17" xfId="1" applyBorder="1" applyAlignment="1">
      <alignment horizontal="center" vertical="center" wrapText="1"/>
    </xf>
    <xf numFmtId="0" fontId="1" fillId="0" borderId="18" xfId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 wrapText="1"/>
    </xf>
    <xf numFmtId="0" fontId="3" fillId="0" borderId="19" xfId="1" applyFont="1" applyBorder="1" applyAlignment="1">
      <alignment horizontal="center" vertical="center"/>
    </xf>
    <xf numFmtId="3" fontId="1" fillId="0" borderId="26" xfId="1" applyNumberFormat="1" applyFill="1" applyBorder="1" applyAlignment="1">
      <alignment vertical="center"/>
    </xf>
    <xf numFmtId="3" fontId="1" fillId="0" borderId="25" xfId="1" applyNumberFormat="1" applyBorder="1" applyAlignment="1">
      <alignment vertical="center"/>
    </xf>
    <xf numFmtId="3" fontId="1" fillId="0" borderId="41" xfId="1" applyNumberFormat="1" applyBorder="1" applyAlignment="1">
      <alignment vertical="center"/>
    </xf>
    <xf numFmtId="9" fontId="11" fillId="0" borderId="41" xfId="0" applyNumberFormat="1" applyFont="1" applyBorder="1"/>
    <xf numFmtId="3" fontId="1" fillId="0" borderId="27" xfId="1" applyNumberFormat="1" applyBorder="1" applyAlignment="1">
      <alignment horizontal="center"/>
    </xf>
    <xf numFmtId="3" fontId="1" fillId="0" borderId="7" xfId="1" applyNumberFormat="1" applyBorder="1"/>
    <xf numFmtId="0" fontId="1" fillId="0" borderId="11" xfId="1" applyBorder="1"/>
    <xf numFmtId="0" fontId="1" fillId="0" borderId="14" xfId="1" applyFont="1" applyBorder="1" applyAlignment="1">
      <alignment horizontal="center" vertical="center" wrapText="1"/>
    </xf>
    <xf numFmtId="0" fontId="1" fillId="0" borderId="0" xfId="1" applyFill="1" applyAlignment="1">
      <alignment wrapText="1"/>
    </xf>
    <xf numFmtId="0" fontId="1" fillId="0" borderId="42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textRotation="90"/>
    </xf>
    <xf numFmtId="0" fontId="12" fillId="0" borderId="39" xfId="0" applyFont="1" applyBorder="1" applyAlignment="1">
      <alignment horizontal="center" vertical="center" textRotation="90"/>
    </xf>
    <xf numFmtId="0" fontId="12" fillId="0" borderId="40" xfId="0" applyFont="1" applyBorder="1" applyAlignment="1">
      <alignment horizontal="center" vertical="center" textRotation="90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center" vertical="center" wrapText="1"/>
    </xf>
    <xf numFmtId="0" fontId="3" fillId="0" borderId="6" xfId="1" applyNumberFormat="1" applyFont="1" applyBorder="1" applyAlignment="1">
      <alignment horizontal="center" vertical="center" wrapText="1"/>
    </xf>
    <xf numFmtId="0" fontId="3" fillId="0" borderId="7" xfId="1" applyNumberFormat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1" fillId="0" borderId="11" xfId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7" xfId="1" applyBorder="1" applyAlignment="1">
      <alignment horizontal="center"/>
    </xf>
    <xf numFmtId="0" fontId="3" fillId="0" borderId="3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3" fillId="0" borderId="21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25" xfId="1" applyFont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6" fillId="0" borderId="20" xfId="2" applyFont="1" applyBorder="1" applyAlignment="1">
      <alignment horizontal="center" vertical="center"/>
    </xf>
    <xf numFmtId="0" fontId="6" fillId="0" borderId="21" xfId="2" applyFont="1" applyBorder="1" applyAlignment="1">
      <alignment horizontal="center" vertical="center"/>
    </xf>
    <xf numFmtId="0" fontId="4" fillId="0" borderId="2" xfId="1" applyNumberFormat="1" applyFont="1" applyBorder="1" applyAlignment="1">
      <alignment horizontal="center" vertical="center" wrapText="1"/>
    </xf>
    <xf numFmtId="0" fontId="4" fillId="0" borderId="3" xfId="1" applyNumberFormat="1" applyFont="1" applyBorder="1" applyAlignment="1">
      <alignment horizontal="center" vertical="center" wrapText="1"/>
    </xf>
    <xf numFmtId="0" fontId="4" fillId="0" borderId="4" xfId="1" applyNumberFormat="1" applyFont="1" applyBorder="1" applyAlignment="1">
      <alignment horizontal="center" vertical="center" wrapText="1"/>
    </xf>
    <xf numFmtId="0" fontId="4" fillId="0" borderId="10" xfId="1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11" xfId="1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</cellXfs>
  <cellStyles count="16">
    <cellStyle name="Normal 2" xfId="3"/>
    <cellStyle name="Обычный" xfId="0" builtinId="0"/>
    <cellStyle name="Обычный 2" xfId="1"/>
    <cellStyle name="Обычный 3" xfId="4"/>
    <cellStyle name="Обычный 4" xfId="5"/>
    <cellStyle name="Обычный 8" xfId="6"/>
    <cellStyle name="Обычный_Лист3" xfId="2"/>
    <cellStyle name="Примечание 2" xfId="7"/>
    <cellStyle name="Примечание 3" xfId="8"/>
    <cellStyle name="Примечание 4" xfId="9"/>
    <cellStyle name="Примечание 5" xfId="10"/>
    <cellStyle name="Примечание 6" xfId="11"/>
    <cellStyle name="Примечание 7" xfId="12"/>
    <cellStyle name="Примечание 8" xfId="13"/>
    <cellStyle name="Финансовый" xfId="15" builtinId="3"/>
    <cellStyle name="Финансовый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0"/>
  <sheetViews>
    <sheetView tabSelected="1" workbookViewId="0"/>
  </sheetViews>
  <sheetFormatPr defaultRowHeight="15" x14ac:dyDescent="0.25"/>
  <cols>
    <col min="1" max="1" width="4.7109375" customWidth="1"/>
    <col min="2" max="4" width="9.7109375" customWidth="1"/>
    <col min="5" max="6" width="11.7109375" customWidth="1"/>
    <col min="7" max="14" width="11" customWidth="1"/>
    <col min="16" max="16" width="10.28515625" customWidth="1"/>
    <col min="18" max="18" width="10.28515625" customWidth="1"/>
  </cols>
  <sheetData>
    <row r="1" spans="1:18" ht="18" x14ac:dyDescent="0.25">
      <c r="A1" t="s">
        <v>59</v>
      </c>
      <c r="B1" s="90" t="s">
        <v>36</v>
      </c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</row>
    <row r="2" spans="1:18" x14ac:dyDescent="0.25">
      <c r="B2" s="91" t="s">
        <v>63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</row>
    <row r="3" spans="1:18" ht="15.75" thickBot="1" x14ac:dyDescent="0.3">
      <c r="B3" s="1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8" ht="15.75" customHeight="1" thickBot="1" x14ac:dyDescent="0.3">
      <c r="A4" s="66" t="s">
        <v>37</v>
      </c>
      <c r="B4" s="80"/>
      <c r="C4" s="80"/>
      <c r="D4" s="67"/>
      <c r="E4" s="63" t="s">
        <v>48</v>
      </c>
      <c r="F4" s="64"/>
      <c r="G4" s="64"/>
      <c r="H4" s="64"/>
      <c r="I4" s="64"/>
      <c r="J4" s="64"/>
      <c r="K4" s="64"/>
      <c r="L4" s="64"/>
      <c r="M4" s="64"/>
      <c r="N4" s="65"/>
      <c r="O4" s="94" t="s">
        <v>49</v>
      </c>
      <c r="P4" s="95"/>
      <c r="Q4" s="95"/>
      <c r="R4" s="96"/>
    </row>
    <row r="5" spans="1:18" ht="27" customHeight="1" thickBot="1" x14ac:dyDescent="0.3">
      <c r="A5" s="81"/>
      <c r="B5" s="82"/>
      <c r="C5" s="82"/>
      <c r="D5" s="83"/>
      <c r="E5" s="66" t="s">
        <v>50</v>
      </c>
      <c r="F5" s="67"/>
      <c r="G5" s="70" t="s">
        <v>60</v>
      </c>
      <c r="H5" s="71"/>
      <c r="I5" s="71"/>
      <c r="J5" s="71"/>
      <c r="K5" s="72" t="s">
        <v>51</v>
      </c>
      <c r="L5" s="73"/>
      <c r="M5" s="73"/>
      <c r="N5" s="74"/>
      <c r="O5" s="97"/>
      <c r="P5" s="98"/>
      <c r="Q5" s="98"/>
      <c r="R5" s="99"/>
    </row>
    <row r="6" spans="1:18" ht="15.75" thickBot="1" x14ac:dyDescent="0.3">
      <c r="A6" s="68"/>
      <c r="B6" s="84"/>
      <c r="C6" s="84"/>
      <c r="D6" s="69"/>
      <c r="E6" s="68"/>
      <c r="F6" s="69"/>
      <c r="G6" s="75" t="s">
        <v>52</v>
      </c>
      <c r="H6" s="76"/>
      <c r="I6" s="75" t="s">
        <v>53</v>
      </c>
      <c r="J6" s="77"/>
      <c r="K6" s="75" t="s">
        <v>52</v>
      </c>
      <c r="L6" s="76"/>
      <c r="M6" s="78" t="s">
        <v>54</v>
      </c>
      <c r="N6" s="79"/>
      <c r="O6" s="75" t="s">
        <v>41</v>
      </c>
      <c r="P6" s="76"/>
      <c r="Q6" s="78" t="s">
        <v>54</v>
      </c>
      <c r="R6" s="79"/>
    </row>
    <row r="7" spans="1:18" ht="38.25" customHeight="1" x14ac:dyDescent="0.25">
      <c r="A7" s="54" t="s">
        <v>45</v>
      </c>
      <c r="B7" s="38" t="s">
        <v>0</v>
      </c>
      <c r="C7" s="39" t="s">
        <v>1</v>
      </c>
      <c r="D7" s="40" t="s">
        <v>2</v>
      </c>
      <c r="E7" s="50" t="s">
        <v>43</v>
      </c>
      <c r="F7" s="50" t="s">
        <v>44</v>
      </c>
      <c r="G7" s="50" t="s">
        <v>43</v>
      </c>
      <c r="H7" s="50" t="s">
        <v>44</v>
      </c>
      <c r="I7" s="50" t="s">
        <v>43</v>
      </c>
      <c r="J7" s="50" t="s">
        <v>44</v>
      </c>
      <c r="K7" s="50" t="s">
        <v>43</v>
      </c>
      <c r="L7" s="50" t="s">
        <v>44</v>
      </c>
      <c r="M7" s="50" t="s">
        <v>43</v>
      </c>
      <c r="N7" s="50" t="s">
        <v>44</v>
      </c>
      <c r="O7" s="4" t="s">
        <v>35</v>
      </c>
      <c r="P7" s="50" t="s">
        <v>55</v>
      </c>
      <c r="Q7" s="20" t="s">
        <v>35</v>
      </c>
      <c r="R7" s="52" t="s">
        <v>55</v>
      </c>
    </row>
    <row r="8" spans="1:18" ht="12.75" customHeight="1" x14ac:dyDescent="0.25">
      <c r="A8" s="55"/>
      <c r="B8" s="41" t="s">
        <v>3</v>
      </c>
      <c r="C8" s="92" t="s">
        <v>4</v>
      </c>
      <c r="D8" s="93"/>
      <c r="E8" s="12">
        <v>5.9113724999999997</v>
      </c>
      <c r="F8" s="9">
        <v>5.9113724999999997</v>
      </c>
      <c r="G8" s="12">
        <v>0</v>
      </c>
      <c r="H8" s="9">
        <v>0</v>
      </c>
      <c r="I8" s="12">
        <v>0</v>
      </c>
      <c r="J8" s="9">
        <v>0</v>
      </c>
      <c r="K8" s="12">
        <v>2.9373451089425004</v>
      </c>
      <c r="L8" s="10">
        <v>2.9373451089425004</v>
      </c>
      <c r="M8" s="12">
        <v>5.0902200942500003E-2</v>
      </c>
      <c r="N8" s="10">
        <v>5.0902200942500003E-2</v>
      </c>
      <c r="O8" s="21">
        <v>0</v>
      </c>
      <c r="P8" s="22">
        <v>0</v>
      </c>
      <c r="Q8" s="22">
        <v>0</v>
      </c>
      <c r="R8" s="23">
        <v>0</v>
      </c>
    </row>
    <row r="9" spans="1:18" ht="12.75" customHeight="1" x14ac:dyDescent="0.25">
      <c r="A9" s="55"/>
      <c r="B9" s="41" t="s">
        <v>5</v>
      </c>
      <c r="C9" s="85" t="s">
        <v>6</v>
      </c>
      <c r="D9" s="86"/>
      <c r="E9" s="12">
        <v>0</v>
      </c>
      <c r="F9" s="9">
        <v>5.9113724999999997</v>
      </c>
      <c r="G9" s="12">
        <v>0</v>
      </c>
      <c r="H9" s="9">
        <v>0</v>
      </c>
      <c r="I9" s="12">
        <v>0</v>
      </c>
      <c r="J9" s="9">
        <v>0</v>
      </c>
      <c r="K9" s="12">
        <v>0</v>
      </c>
      <c r="L9" s="10">
        <v>2.9373451089425004</v>
      </c>
      <c r="M9" s="12">
        <v>0</v>
      </c>
      <c r="N9" s="10">
        <v>5.0902200942500003E-2</v>
      </c>
      <c r="O9" s="21">
        <v>0</v>
      </c>
      <c r="P9" s="22">
        <v>0</v>
      </c>
      <c r="Q9" s="22">
        <v>0</v>
      </c>
      <c r="R9" s="23">
        <v>0</v>
      </c>
    </row>
    <row r="10" spans="1:18" ht="12.75" customHeight="1" x14ac:dyDescent="0.25">
      <c r="A10" s="55"/>
      <c r="B10" s="41" t="s">
        <v>7</v>
      </c>
      <c r="C10" s="85" t="s">
        <v>8</v>
      </c>
      <c r="D10" s="86"/>
      <c r="E10" s="12">
        <v>0</v>
      </c>
      <c r="F10" s="9">
        <v>5.9113724999999997</v>
      </c>
      <c r="G10" s="12">
        <v>0</v>
      </c>
      <c r="H10" s="9">
        <v>0</v>
      </c>
      <c r="I10" s="12">
        <v>0</v>
      </c>
      <c r="J10" s="9">
        <v>0</v>
      </c>
      <c r="K10" s="12">
        <v>0</v>
      </c>
      <c r="L10" s="10">
        <v>2.9373451089425004</v>
      </c>
      <c r="M10" s="12">
        <v>0</v>
      </c>
      <c r="N10" s="10">
        <v>5.0902200942500003E-2</v>
      </c>
      <c r="O10" s="21">
        <v>0</v>
      </c>
      <c r="P10" s="22">
        <v>0</v>
      </c>
      <c r="Q10" s="22">
        <v>0</v>
      </c>
      <c r="R10" s="23">
        <v>0</v>
      </c>
    </row>
    <row r="11" spans="1:18" ht="12.75" customHeight="1" x14ac:dyDescent="0.25">
      <c r="A11" s="55"/>
      <c r="B11" s="41" t="s">
        <v>9</v>
      </c>
      <c r="C11" s="85" t="s">
        <v>10</v>
      </c>
      <c r="D11" s="86"/>
      <c r="E11" s="12">
        <v>0</v>
      </c>
      <c r="F11" s="9">
        <v>5.9113724999999997</v>
      </c>
      <c r="G11" s="12">
        <v>0</v>
      </c>
      <c r="H11" s="9">
        <v>0</v>
      </c>
      <c r="I11" s="12">
        <v>0</v>
      </c>
      <c r="J11" s="9">
        <v>0</v>
      </c>
      <c r="K11" s="12">
        <v>0</v>
      </c>
      <c r="L11" s="10">
        <v>2.9373451089425004</v>
      </c>
      <c r="M11" s="12">
        <v>0</v>
      </c>
      <c r="N11" s="10">
        <v>5.0902200942500003E-2</v>
      </c>
      <c r="O11" s="21">
        <v>0</v>
      </c>
      <c r="P11" s="22">
        <v>0</v>
      </c>
      <c r="Q11" s="22">
        <v>0</v>
      </c>
      <c r="R11" s="23">
        <v>0</v>
      </c>
    </row>
    <row r="12" spans="1:18" ht="12.75" customHeight="1" x14ac:dyDescent="0.25">
      <c r="A12" s="55"/>
      <c r="B12" s="41" t="s">
        <v>11</v>
      </c>
      <c r="C12" s="85" t="s">
        <v>12</v>
      </c>
      <c r="D12" s="86"/>
      <c r="E12" s="12">
        <v>0</v>
      </c>
      <c r="F12" s="9">
        <v>5.9113724999999997</v>
      </c>
      <c r="G12" s="12">
        <v>0</v>
      </c>
      <c r="H12" s="9">
        <v>0</v>
      </c>
      <c r="I12" s="12">
        <v>0</v>
      </c>
      <c r="J12" s="9">
        <v>0</v>
      </c>
      <c r="K12" s="12">
        <v>0</v>
      </c>
      <c r="L12" s="10">
        <v>2.9373451089425004</v>
      </c>
      <c r="M12" s="12">
        <v>0</v>
      </c>
      <c r="N12" s="10">
        <v>5.0902200942500003E-2</v>
      </c>
      <c r="O12" s="21">
        <v>0</v>
      </c>
      <c r="P12" s="22">
        <v>0</v>
      </c>
      <c r="Q12" s="22">
        <v>0</v>
      </c>
      <c r="R12" s="23">
        <v>0</v>
      </c>
    </row>
    <row r="13" spans="1:18" ht="12.75" customHeight="1" x14ac:dyDescent="0.25">
      <c r="A13" s="55"/>
      <c r="B13" s="41" t="s">
        <v>13</v>
      </c>
      <c r="C13" s="85" t="s">
        <v>14</v>
      </c>
      <c r="D13" s="86"/>
      <c r="E13" s="12">
        <v>0</v>
      </c>
      <c r="F13" s="9">
        <v>5.9113724999999997</v>
      </c>
      <c r="G13" s="12">
        <v>0</v>
      </c>
      <c r="H13" s="9">
        <v>0</v>
      </c>
      <c r="I13" s="12">
        <v>0</v>
      </c>
      <c r="J13" s="9">
        <v>0</v>
      </c>
      <c r="K13" s="12">
        <v>0</v>
      </c>
      <c r="L13" s="10">
        <v>2.9373451089425004</v>
      </c>
      <c r="M13" s="12">
        <v>0</v>
      </c>
      <c r="N13" s="10">
        <v>5.0902200942500003E-2</v>
      </c>
      <c r="O13" s="21">
        <v>0</v>
      </c>
      <c r="P13" s="22">
        <v>0</v>
      </c>
      <c r="Q13" s="22">
        <v>0</v>
      </c>
      <c r="R13" s="23">
        <v>0</v>
      </c>
    </row>
    <row r="14" spans="1:18" ht="12.75" customHeight="1" x14ac:dyDescent="0.25">
      <c r="A14" s="55"/>
      <c r="B14" s="41" t="s">
        <v>15</v>
      </c>
      <c r="C14" s="85" t="s">
        <v>16</v>
      </c>
      <c r="D14" s="86"/>
      <c r="E14" s="12">
        <v>46.023072186157499</v>
      </c>
      <c r="F14" s="9">
        <v>51.934444686157498</v>
      </c>
      <c r="G14" s="12">
        <v>7.6343282172499993</v>
      </c>
      <c r="H14" s="9">
        <v>7.6343282172499993</v>
      </c>
      <c r="I14" s="12">
        <v>1.48350187291</v>
      </c>
      <c r="J14" s="9">
        <v>1.48350187291</v>
      </c>
      <c r="K14" s="12">
        <v>8.5774330777288572</v>
      </c>
      <c r="L14" s="10">
        <v>11.514778186671357</v>
      </c>
      <c r="M14" s="12">
        <v>5.3693327685038597</v>
      </c>
      <c r="N14" s="10">
        <v>5.4202349694463594</v>
      </c>
      <c r="O14" s="21">
        <v>0.4709129426680197</v>
      </c>
      <c r="P14" s="22">
        <v>0.3986780404377846</v>
      </c>
      <c r="Q14" s="22">
        <v>0.21648003352433551</v>
      </c>
      <c r="R14" s="23">
        <v>0.21488389647303768</v>
      </c>
    </row>
    <row r="15" spans="1:18" ht="12.75" customHeight="1" x14ac:dyDescent="0.25">
      <c r="A15" s="55"/>
      <c r="B15" s="42" t="s">
        <v>17</v>
      </c>
      <c r="C15" s="85" t="s">
        <v>18</v>
      </c>
      <c r="D15" s="86"/>
      <c r="E15" s="5">
        <v>5656.621469472836</v>
      </c>
      <c r="F15" s="9">
        <v>5708.5559141589938</v>
      </c>
      <c r="G15" s="12">
        <v>1794.4279461405686</v>
      </c>
      <c r="H15" s="9">
        <v>1802.0622743578185</v>
      </c>
      <c r="I15" s="12">
        <v>1371.9736140193399</v>
      </c>
      <c r="J15" s="9">
        <v>1373.4571158922499</v>
      </c>
      <c r="K15" s="12">
        <v>1379.5388402185788</v>
      </c>
      <c r="L15" s="10">
        <v>1391.0536184052501</v>
      </c>
      <c r="M15" s="5">
        <v>1032.3576062562195</v>
      </c>
      <c r="N15" s="10">
        <v>1037.7778412256657</v>
      </c>
      <c r="O15" s="21">
        <v>0.56535813602477991</v>
      </c>
      <c r="P15" s="22">
        <v>0.56435855599292295</v>
      </c>
      <c r="Q15" s="22">
        <v>0.570625878185826</v>
      </c>
      <c r="R15" s="23">
        <v>0.56960733413300635</v>
      </c>
    </row>
    <row r="16" spans="1:18" ht="12.75" customHeight="1" x14ac:dyDescent="0.25">
      <c r="A16" s="55"/>
      <c r="B16" s="42" t="s">
        <v>19</v>
      </c>
      <c r="C16" s="85" t="s">
        <v>20</v>
      </c>
      <c r="D16" s="86"/>
      <c r="E16" s="12">
        <v>622.7942532923164</v>
      </c>
      <c r="F16" s="9">
        <v>6331.35016745131</v>
      </c>
      <c r="G16" s="12">
        <v>259.80525181876021</v>
      </c>
      <c r="H16" s="9">
        <v>2061.8675261765788</v>
      </c>
      <c r="I16" s="12">
        <v>170.71203535229</v>
      </c>
      <c r="J16" s="9">
        <v>1544.16915124454</v>
      </c>
      <c r="K16" s="12">
        <v>199.52033606706431</v>
      </c>
      <c r="L16" s="10">
        <v>1590.5739544723144</v>
      </c>
      <c r="M16" s="12">
        <v>136.67072761648507</v>
      </c>
      <c r="N16" s="10">
        <v>1174.4485688421507</v>
      </c>
      <c r="O16" s="21">
        <v>0.56562329352167617</v>
      </c>
      <c r="P16" s="22">
        <v>0.56451760749641555</v>
      </c>
      <c r="Q16" s="22">
        <v>0.55537283126585557</v>
      </c>
      <c r="R16" s="23">
        <v>0.56799789828313929</v>
      </c>
    </row>
    <row r="17" spans="1:18" ht="12.75" customHeight="1" x14ac:dyDescent="0.25">
      <c r="A17" s="55"/>
      <c r="B17" s="42" t="s">
        <v>21</v>
      </c>
      <c r="C17" s="85" t="s">
        <v>22</v>
      </c>
      <c r="D17" s="86"/>
      <c r="E17" s="12">
        <v>563.13235474804003</v>
      </c>
      <c r="F17" s="9">
        <v>6894.4825221993497</v>
      </c>
      <c r="G17" s="12">
        <v>211.32236769975</v>
      </c>
      <c r="H17" s="9">
        <v>2273.1898938763288</v>
      </c>
      <c r="I17" s="12">
        <v>115.01769218785996</v>
      </c>
      <c r="J17" s="9">
        <v>1659.1868434323999</v>
      </c>
      <c r="K17" s="12">
        <v>224.61359984676088</v>
      </c>
      <c r="L17" s="10">
        <v>1815.1875543190754</v>
      </c>
      <c r="M17" s="12">
        <v>172.7753697673997</v>
      </c>
      <c r="N17" s="10">
        <v>1347.2239386095505</v>
      </c>
      <c r="O17" s="21">
        <v>0.48475552244310649</v>
      </c>
      <c r="P17" s="22">
        <v>0.55601272697551618</v>
      </c>
      <c r="Q17" s="22">
        <v>0.39965415221073203</v>
      </c>
      <c r="R17" s="23">
        <v>0.55188294738135624</v>
      </c>
    </row>
    <row r="18" spans="1:18" ht="12.75" customHeight="1" x14ac:dyDescent="0.25">
      <c r="A18" s="55"/>
      <c r="B18" s="42" t="s">
        <v>23</v>
      </c>
      <c r="C18" s="85" t="s">
        <v>24</v>
      </c>
      <c r="D18" s="86"/>
      <c r="E18" s="12">
        <v>178.1574858475</v>
      </c>
      <c r="F18" s="9">
        <v>7072.6400080468493</v>
      </c>
      <c r="G18" s="12">
        <v>51.05958099539</v>
      </c>
      <c r="H18" s="9">
        <v>2324.249474871719</v>
      </c>
      <c r="I18" s="12">
        <v>31.147716997749995</v>
      </c>
      <c r="J18" s="9">
        <v>1690.3345604301498</v>
      </c>
      <c r="K18" s="12">
        <v>42.343914253596907</v>
      </c>
      <c r="L18" s="10">
        <v>1857.5314685726723</v>
      </c>
      <c r="M18" s="12">
        <v>28.080334450868058</v>
      </c>
      <c r="N18" s="10">
        <v>1375.3042730604186</v>
      </c>
      <c r="O18" s="21">
        <v>0.54665599889254479</v>
      </c>
      <c r="P18" s="22">
        <v>0.55580373680628836</v>
      </c>
      <c r="Q18" s="22">
        <v>0.52589467719989891</v>
      </c>
      <c r="R18" s="23">
        <v>0.55138085477130949</v>
      </c>
    </row>
    <row r="19" spans="1:18" ht="12.75" customHeight="1" x14ac:dyDescent="0.25">
      <c r="A19" s="55"/>
      <c r="B19" s="42" t="s">
        <v>25</v>
      </c>
      <c r="C19" s="85" t="s">
        <v>26</v>
      </c>
      <c r="D19" s="86"/>
      <c r="E19" s="12">
        <v>532.03680482895004</v>
      </c>
      <c r="F19" s="9">
        <v>7604.6768128757994</v>
      </c>
      <c r="G19" s="12">
        <v>151.16466222482001</v>
      </c>
      <c r="H19" s="9">
        <v>2475.414137096539</v>
      </c>
      <c r="I19" s="12">
        <v>81.252738683129991</v>
      </c>
      <c r="J19" s="9">
        <v>1771.5872991132799</v>
      </c>
      <c r="K19" s="12">
        <v>111.64918564695695</v>
      </c>
      <c r="L19" s="10">
        <v>1969.1806542196293</v>
      </c>
      <c r="M19" s="12">
        <v>71.96933438409809</v>
      </c>
      <c r="N19" s="10">
        <v>1447.2736074445168</v>
      </c>
      <c r="O19" s="21">
        <v>0.57517769116401751</v>
      </c>
      <c r="P19" s="22">
        <v>0.55694934033873988</v>
      </c>
      <c r="Q19" s="22">
        <v>0.5302939521479999</v>
      </c>
      <c r="R19" s="23">
        <v>0.55037709007680913</v>
      </c>
    </row>
    <row r="20" spans="1:18" ht="12.75" customHeight="1" x14ac:dyDescent="0.25">
      <c r="A20" s="55"/>
      <c r="B20" s="42" t="s">
        <v>27</v>
      </c>
      <c r="C20" s="85" t="s">
        <v>28</v>
      </c>
      <c r="D20" s="86"/>
      <c r="E20" s="5">
        <v>178.40779906200001</v>
      </c>
      <c r="F20" s="9">
        <v>7783.0846119377993</v>
      </c>
      <c r="G20" s="12">
        <v>70.142019885310006</v>
      </c>
      <c r="H20" s="9">
        <v>2545.5561569818492</v>
      </c>
      <c r="I20" s="12">
        <v>36.323598425039997</v>
      </c>
      <c r="J20" s="9">
        <v>1807.9108975383199</v>
      </c>
      <c r="K20" s="12">
        <v>48.842952047414506</v>
      </c>
      <c r="L20" s="10">
        <v>2018.0236062670438</v>
      </c>
      <c r="M20" s="12">
        <v>23.84010578859219</v>
      </c>
      <c r="N20" s="10">
        <v>1471.1137132331089</v>
      </c>
      <c r="O20" s="21">
        <v>0.58950318469603979</v>
      </c>
      <c r="P20" s="22">
        <v>0.55779810785417783</v>
      </c>
      <c r="Q20" s="22">
        <v>0.60374604422727052</v>
      </c>
      <c r="R20" s="23">
        <v>0.55135630626236376</v>
      </c>
    </row>
    <row r="21" spans="1:18" ht="12.75" customHeight="1" x14ac:dyDescent="0.25">
      <c r="A21" s="55"/>
      <c r="B21" s="42" t="s">
        <v>29</v>
      </c>
      <c r="C21" s="85" t="s">
        <v>30</v>
      </c>
      <c r="D21" s="86"/>
      <c r="E21" s="5">
        <v>269.11046163750001</v>
      </c>
      <c r="F21" s="9">
        <v>8052.1950735752989</v>
      </c>
      <c r="G21" s="12">
        <v>75.816756184350027</v>
      </c>
      <c r="H21" s="9">
        <v>2621.3729131661994</v>
      </c>
      <c r="I21" s="12">
        <v>34.156965747729998</v>
      </c>
      <c r="J21" s="9">
        <v>1842.0678632860499</v>
      </c>
      <c r="K21" s="12">
        <v>66.401130619367507</v>
      </c>
      <c r="L21" s="10">
        <v>2084.4247368864112</v>
      </c>
      <c r="M21" s="12">
        <v>37.079140544485917</v>
      </c>
      <c r="N21" s="10">
        <v>1508.1928537775948</v>
      </c>
      <c r="O21" s="21">
        <v>0.53310281771370127</v>
      </c>
      <c r="P21" s="22">
        <v>0.55705177062530353</v>
      </c>
      <c r="Q21" s="22">
        <v>0.47948951066493634</v>
      </c>
      <c r="R21" s="23">
        <v>0.5498282130414438</v>
      </c>
    </row>
    <row r="22" spans="1:18" ht="12.75" customHeight="1" x14ac:dyDescent="0.25">
      <c r="A22" s="55"/>
      <c r="B22" s="42" t="s">
        <v>31</v>
      </c>
      <c r="C22" s="85" t="s">
        <v>32</v>
      </c>
      <c r="D22" s="86"/>
      <c r="E22" s="5">
        <v>96.652087499999993</v>
      </c>
      <c r="F22" s="9">
        <v>8148.8471610752986</v>
      </c>
      <c r="G22" s="5">
        <v>30.028818727259996</v>
      </c>
      <c r="H22" s="9">
        <v>2651.4017318934593</v>
      </c>
      <c r="I22" s="5">
        <v>10.90144092685</v>
      </c>
      <c r="J22" s="9">
        <v>1852.9693042128999</v>
      </c>
      <c r="K22" s="12">
        <v>25.71805269435</v>
      </c>
      <c r="L22" s="10">
        <v>2110.142789580761</v>
      </c>
      <c r="M22" s="12">
        <v>12.077074997909998</v>
      </c>
      <c r="N22" s="10">
        <v>1520.2699287755047</v>
      </c>
      <c r="O22" s="21">
        <v>0.53866374850265542</v>
      </c>
      <c r="P22" s="22">
        <v>0.55683648865107316</v>
      </c>
      <c r="Q22" s="22">
        <v>0.47441884247639299</v>
      </c>
      <c r="R22" s="23">
        <v>0.54931452417957494</v>
      </c>
    </row>
    <row r="23" spans="1:18" ht="12.75" customHeight="1" x14ac:dyDescent="0.25">
      <c r="A23" s="55"/>
      <c r="B23" s="42" t="s">
        <v>33</v>
      </c>
      <c r="C23" s="85" t="s">
        <v>34</v>
      </c>
      <c r="D23" s="86"/>
      <c r="E23" s="5">
        <v>19.277002499999998</v>
      </c>
      <c r="F23" s="9">
        <v>8168.1241635752986</v>
      </c>
      <c r="G23" s="12">
        <v>4.68034802693</v>
      </c>
      <c r="H23" s="9">
        <v>2656.0820799203893</v>
      </c>
      <c r="I23" s="12">
        <v>1.23139409324</v>
      </c>
      <c r="J23" s="9">
        <v>1854.2006983061399</v>
      </c>
      <c r="K23" s="12">
        <v>5.827750882350001</v>
      </c>
      <c r="L23" s="10">
        <v>2115.9705404631109</v>
      </c>
      <c r="M23" s="12">
        <v>1.6272438013499999</v>
      </c>
      <c r="N23" s="10">
        <v>1521.8971725768547</v>
      </c>
      <c r="O23" s="21">
        <v>0.44540388012494359</v>
      </c>
      <c r="P23" s="22">
        <v>0.55659111313549114</v>
      </c>
      <c r="Q23" s="22">
        <v>0.43076253049412982</v>
      </c>
      <c r="R23" s="23">
        <v>0.54921414284153647</v>
      </c>
    </row>
    <row r="24" spans="1:18" ht="12.75" customHeight="1" thickBot="1" x14ac:dyDescent="0.3">
      <c r="A24" s="56"/>
      <c r="B24" s="87" t="s">
        <v>62</v>
      </c>
      <c r="C24" s="88"/>
      <c r="D24" s="89"/>
      <c r="E24" s="43">
        <v>89.826926933167499</v>
      </c>
      <c r="F24" s="45">
        <v>8257.9510905084662</v>
      </c>
      <c r="G24" s="43">
        <v>56.360994863629998</v>
      </c>
      <c r="H24" s="45">
        <v>2712.4430747840197</v>
      </c>
      <c r="I24" s="43">
        <v>41.502606328349998</v>
      </c>
      <c r="J24" s="45">
        <v>1895.7033046344898</v>
      </c>
      <c r="K24" s="43">
        <v>1.4789905584749998</v>
      </c>
      <c r="L24" s="44">
        <v>2117.4495310215857</v>
      </c>
      <c r="M24" s="43">
        <v>0.81118876537499995</v>
      </c>
      <c r="N24" s="44">
        <v>1522.7083613422299</v>
      </c>
      <c r="O24" s="27">
        <v>0.97442961737141509</v>
      </c>
      <c r="P24" s="28">
        <v>0.56159490410275814</v>
      </c>
      <c r="Q24" s="28">
        <v>0.98082921270526036</v>
      </c>
      <c r="R24" s="46">
        <v>0.55455676199046766</v>
      </c>
    </row>
    <row r="25" spans="1:18" ht="12.75" customHeight="1" thickBot="1" x14ac:dyDescent="0.3">
      <c r="A25" s="57" t="s">
        <v>46</v>
      </c>
      <c r="B25" s="58"/>
      <c r="C25" s="58"/>
      <c r="D25" s="59"/>
      <c r="E25" s="29">
        <v>3991.9296372465951</v>
      </c>
      <c r="F25" s="30">
        <v>12249.880727755062</v>
      </c>
      <c r="G25" s="29">
        <v>56.751392083010003</v>
      </c>
      <c r="H25" s="31">
        <v>2769.1944668670299</v>
      </c>
      <c r="I25" s="32">
        <v>29.730913517239998</v>
      </c>
      <c r="J25" s="33">
        <v>1925.4342181517297</v>
      </c>
      <c r="K25" s="29">
        <v>78.228429158177164</v>
      </c>
      <c r="L25" s="33">
        <v>2195.677960179763</v>
      </c>
      <c r="M25" s="29">
        <v>59.296210061395492</v>
      </c>
      <c r="N25" s="33">
        <v>1582.0045714036253</v>
      </c>
      <c r="O25" s="34">
        <v>0.42044352675207969</v>
      </c>
      <c r="P25" s="35">
        <v>0.55775742630998537</v>
      </c>
      <c r="Q25" s="36">
        <v>0.33395343264100186</v>
      </c>
      <c r="R25" s="37">
        <v>0.54895732575159806</v>
      </c>
    </row>
    <row r="26" spans="1:18" ht="12.75" customHeight="1" thickBot="1" x14ac:dyDescent="0.3">
      <c r="A26" s="60" t="s">
        <v>39</v>
      </c>
      <c r="B26" s="61"/>
      <c r="C26" s="61"/>
      <c r="D26" s="62"/>
      <c r="E26" s="13">
        <v>12249.880727755062</v>
      </c>
      <c r="F26" s="14"/>
      <c r="G26" s="13">
        <v>2769.1944668670299</v>
      </c>
      <c r="H26" s="15"/>
      <c r="I26" s="11">
        <v>1925.4342181517297</v>
      </c>
      <c r="J26" s="16"/>
      <c r="K26" s="17">
        <v>2195.677960179763</v>
      </c>
      <c r="L26" s="16"/>
      <c r="M26" s="17">
        <v>1582.0045714036253</v>
      </c>
      <c r="N26" s="16"/>
      <c r="O26" s="24">
        <v>0.55775742630998537</v>
      </c>
      <c r="P26" s="25"/>
      <c r="Q26" s="25">
        <v>0.54895732575159806</v>
      </c>
      <c r="R26" s="26"/>
    </row>
    <row r="27" spans="1:18" x14ac:dyDescent="0.25">
      <c r="A27" s="19" t="s">
        <v>56</v>
      </c>
      <c r="B27" s="19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8" x14ac:dyDescent="0.25">
      <c r="A28" s="19" t="s">
        <v>58</v>
      </c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8" ht="17.25" customHeight="1" x14ac:dyDescent="0.25">
      <c r="A29" s="1" t="s">
        <v>57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x14ac:dyDescent="0.25">
      <c r="A30" s="19"/>
    </row>
  </sheetData>
  <mergeCells count="34">
    <mergeCell ref="B1:R1"/>
    <mergeCell ref="B2:R2"/>
    <mergeCell ref="C8:D8"/>
    <mergeCell ref="C9:D9"/>
    <mergeCell ref="C10:D10"/>
    <mergeCell ref="O4:R5"/>
    <mergeCell ref="O6:P6"/>
    <mergeCell ref="Q6:R6"/>
    <mergeCell ref="C16:D16"/>
    <mergeCell ref="C23:D23"/>
    <mergeCell ref="C11:D11"/>
    <mergeCell ref="C12:D12"/>
    <mergeCell ref="C13:D13"/>
    <mergeCell ref="C22:D22"/>
    <mergeCell ref="C17:D17"/>
    <mergeCell ref="C18:D18"/>
    <mergeCell ref="C19:D19"/>
    <mergeCell ref="C21:D21"/>
    <mergeCell ref="A7:A24"/>
    <mergeCell ref="A25:D25"/>
    <mergeCell ref="A26:D26"/>
    <mergeCell ref="E4:N4"/>
    <mergeCell ref="E5:F6"/>
    <mergeCell ref="G5:J5"/>
    <mergeCell ref="K5:N5"/>
    <mergeCell ref="G6:H6"/>
    <mergeCell ref="I6:J6"/>
    <mergeCell ref="K6:L6"/>
    <mergeCell ref="M6:N6"/>
    <mergeCell ref="A4:D6"/>
    <mergeCell ref="C20:D20"/>
    <mergeCell ref="B24:D24"/>
    <mergeCell ref="C14:D14"/>
    <mergeCell ref="C15:D15"/>
  </mergeCells>
  <pageMargins left="0.7" right="0.7" top="0.75" bottom="0.75" header="0.3" footer="0.3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workbookViewId="0"/>
  </sheetViews>
  <sheetFormatPr defaultRowHeight="15" x14ac:dyDescent="0.25"/>
  <cols>
    <col min="1" max="1" width="4.28515625" customWidth="1"/>
    <col min="2" max="4" width="9.7109375" customWidth="1"/>
    <col min="5" max="5" width="10.5703125" customWidth="1"/>
    <col min="6" max="6" width="14.5703125" customWidth="1"/>
    <col min="7" max="7" width="10.5703125" customWidth="1"/>
    <col min="8" max="8" width="13.42578125" customWidth="1"/>
    <col min="9" max="9" width="11.28515625" customWidth="1"/>
    <col min="10" max="10" width="15.42578125" customWidth="1"/>
    <col min="11" max="11" width="11.28515625" customWidth="1"/>
    <col min="12" max="12" width="14.5703125" customWidth="1"/>
  </cols>
  <sheetData>
    <row r="1" spans="1:13" ht="18" x14ac:dyDescent="0.25">
      <c r="B1" s="90" t="s">
        <v>36</v>
      </c>
      <c r="C1" s="90"/>
      <c r="D1" s="90"/>
      <c r="E1" s="90"/>
      <c r="F1" s="90"/>
      <c r="G1" s="90"/>
      <c r="H1" s="90"/>
      <c r="I1" s="90"/>
      <c r="J1" s="90"/>
      <c r="K1" s="90"/>
      <c r="L1" s="90"/>
    </row>
    <row r="2" spans="1:13" x14ac:dyDescent="0.25">
      <c r="B2" s="91" t="str">
        <f>'1'!B2:R2</f>
        <v>(as of 1 June 2014)</v>
      </c>
      <c r="C2" s="91"/>
      <c r="D2" s="91"/>
      <c r="E2" s="91"/>
      <c r="F2" s="91"/>
      <c r="G2" s="91"/>
      <c r="H2" s="91"/>
      <c r="I2" s="91"/>
      <c r="J2" s="91"/>
      <c r="K2" s="91"/>
      <c r="L2" s="91"/>
      <c r="M2" s="8"/>
    </row>
    <row r="3" spans="1:13" ht="15.75" thickBot="1" x14ac:dyDescent="0.3">
      <c r="B3" s="3"/>
      <c r="C3" s="3"/>
      <c r="D3" s="3"/>
      <c r="E3" s="3"/>
      <c r="F3" s="3"/>
      <c r="G3" s="3"/>
      <c r="H3" s="3"/>
      <c r="I3" s="3"/>
      <c r="J3" s="3"/>
      <c r="K3" s="3"/>
      <c r="L3" s="1"/>
    </row>
    <row r="4" spans="1:13" ht="15.75" thickBot="1" x14ac:dyDescent="0.3">
      <c r="A4" s="66" t="s">
        <v>37</v>
      </c>
      <c r="B4" s="80"/>
      <c r="C4" s="80"/>
      <c r="D4" s="67"/>
      <c r="E4" s="100" t="s">
        <v>38</v>
      </c>
      <c r="F4" s="101"/>
      <c r="G4" s="101"/>
      <c r="H4" s="101"/>
      <c r="I4" s="101"/>
      <c r="J4" s="101"/>
      <c r="K4" s="101"/>
      <c r="L4" s="102"/>
    </row>
    <row r="5" spans="1:13" ht="27" customHeight="1" thickBot="1" x14ac:dyDescent="0.3">
      <c r="A5" s="81"/>
      <c r="B5" s="82"/>
      <c r="C5" s="82"/>
      <c r="D5" s="83"/>
      <c r="E5" s="63" t="s">
        <v>39</v>
      </c>
      <c r="F5" s="64"/>
      <c r="G5" s="64"/>
      <c r="H5" s="65"/>
      <c r="I5" s="103" t="s">
        <v>40</v>
      </c>
      <c r="J5" s="104"/>
      <c r="K5" s="104"/>
      <c r="L5" s="105"/>
    </row>
    <row r="6" spans="1:13" ht="15.75" thickBot="1" x14ac:dyDescent="0.3">
      <c r="A6" s="68"/>
      <c r="B6" s="84"/>
      <c r="C6" s="84"/>
      <c r="D6" s="69"/>
      <c r="E6" s="75" t="s">
        <v>41</v>
      </c>
      <c r="F6" s="76"/>
      <c r="G6" s="75" t="s">
        <v>42</v>
      </c>
      <c r="H6" s="77"/>
      <c r="I6" s="75" t="s">
        <v>41</v>
      </c>
      <c r="J6" s="76"/>
      <c r="K6" s="75" t="s">
        <v>42</v>
      </c>
      <c r="L6" s="77"/>
    </row>
    <row r="7" spans="1:13" ht="38.25" customHeight="1" x14ac:dyDescent="0.25">
      <c r="A7" s="54" t="s">
        <v>45</v>
      </c>
      <c r="B7" s="38" t="s">
        <v>0</v>
      </c>
      <c r="C7" s="39" t="s">
        <v>1</v>
      </c>
      <c r="D7" s="40" t="s">
        <v>2</v>
      </c>
      <c r="E7" s="53" t="s">
        <v>43</v>
      </c>
      <c r="F7" s="52" t="s">
        <v>44</v>
      </c>
      <c r="G7" s="53" t="s">
        <v>43</v>
      </c>
      <c r="H7" s="52" t="s">
        <v>44</v>
      </c>
      <c r="I7" s="53" t="s">
        <v>43</v>
      </c>
      <c r="J7" s="52" t="s">
        <v>44</v>
      </c>
      <c r="K7" s="53" t="s">
        <v>43</v>
      </c>
      <c r="L7" s="52" t="s">
        <v>44</v>
      </c>
    </row>
    <row r="8" spans="1:13" s="7" customFormat="1" ht="12.75" customHeight="1" x14ac:dyDescent="0.25">
      <c r="A8" s="55"/>
      <c r="B8" s="41" t="s">
        <v>3</v>
      </c>
      <c r="C8" s="92" t="s">
        <v>4</v>
      </c>
      <c r="D8" s="93"/>
      <c r="E8" s="12">
        <v>10.29693592508896</v>
      </c>
      <c r="F8" s="10">
        <v>10.29693592508896</v>
      </c>
      <c r="G8" s="12">
        <v>10.140806469261774</v>
      </c>
      <c r="H8" s="10">
        <v>10.140806469261774</v>
      </c>
      <c r="I8" s="12">
        <v>10.29693592508896</v>
      </c>
      <c r="J8" s="10">
        <v>10.29693592508896</v>
      </c>
      <c r="K8" s="12">
        <v>10.140806469261774</v>
      </c>
      <c r="L8" s="10">
        <v>10.140806469261774</v>
      </c>
    </row>
    <row r="9" spans="1:13" s="7" customFormat="1" ht="12.75" customHeight="1" x14ac:dyDescent="0.25">
      <c r="A9" s="55"/>
      <c r="B9" s="41" t="s">
        <v>5</v>
      </c>
      <c r="C9" s="85" t="s">
        <v>6</v>
      </c>
      <c r="D9" s="86"/>
      <c r="E9" s="12">
        <v>0</v>
      </c>
      <c r="F9" s="10">
        <v>10.29693592508896</v>
      </c>
      <c r="G9" s="12">
        <v>0</v>
      </c>
      <c r="H9" s="10">
        <v>10.140806469261774</v>
      </c>
      <c r="I9" s="12">
        <v>0</v>
      </c>
      <c r="J9" s="10">
        <v>10.29693592508896</v>
      </c>
      <c r="K9" s="12">
        <v>0</v>
      </c>
      <c r="L9" s="10">
        <v>10.140806469261774</v>
      </c>
    </row>
    <row r="10" spans="1:13" s="7" customFormat="1" ht="12.75" customHeight="1" x14ac:dyDescent="0.25">
      <c r="A10" s="55"/>
      <c r="B10" s="41" t="s">
        <v>7</v>
      </c>
      <c r="C10" s="85" t="s">
        <v>8</v>
      </c>
      <c r="D10" s="86"/>
      <c r="E10" s="12">
        <v>0</v>
      </c>
      <c r="F10" s="10">
        <v>10.29693592508896</v>
      </c>
      <c r="G10" s="12">
        <v>0</v>
      </c>
      <c r="H10" s="10">
        <v>10.140806469261774</v>
      </c>
      <c r="I10" s="12">
        <v>0</v>
      </c>
      <c r="J10" s="10">
        <v>10.29693592508896</v>
      </c>
      <c r="K10" s="12">
        <v>0</v>
      </c>
      <c r="L10" s="10">
        <v>10.140806469261774</v>
      </c>
    </row>
    <row r="11" spans="1:13" s="7" customFormat="1" ht="12.75" customHeight="1" x14ac:dyDescent="0.25">
      <c r="A11" s="55"/>
      <c r="B11" s="41" t="s">
        <v>9</v>
      </c>
      <c r="C11" s="85" t="s">
        <v>10</v>
      </c>
      <c r="D11" s="86"/>
      <c r="E11" s="12">
        <v>0</v>
      </c>
      <c r="F11" s="10">
        <v>10.29693592508896</v>
      </c>
      <c r="G11" s="12">
        <v>0</v>
      </c>
      <c r="H11" s="10">
        <v>10.140806469261774</v>
      </c>
      <c r="I11" s="12">
        <v>0</v>
      </c>
      <c r="J11" s="10">
        <v>10.29693592508896</v>
      </c>
      <c r="K11" s="12">
        <v>0</v>
      </c>
      <c r="L11" s="10">
        <v>10.140806469261774</v>
      </c>
    </row>
    <row r="12" spans="1:13" s="7" customFormat="1" ht="12.75" customHeight="1" x14ac:dyDescent="0.25">
      <c r="A12" s="55"/>
      <c r="B12" s="41" t="s">
        <v>11</v>
      </c>
      <c r="C12" s="85" t="s">
        <v>12</v>
      </c>
      <c r="D12" s="86"/>
      <c r="E12" s="5">
        <v>10.043509545063555</v>
      </c>
      <c r="F12" s="6">
        <v>20.340445470152517</v>
      </c>
      <c r="G12" s="5">
        <v>8.8342503315279544</v>
      </c>
      <c r="H12" s="10">
        <v>18.97505680078973</v>
      </c>
      <c r="I12" s="12">
        <v>10.003509545063554</v>
      </c>
      <c r="J12" s="10">
        <v>20.300445470152514</v>
      </c>
      <c r="K12" s="12">
        <v>8.8342503315279544</v>
      </c>
      <c r="L12" s="10">
        <v>18.97505680078973</v>
      </c>
    </row>
    <row r="13" spans="1:13" s="7" customFormat="1" ht="12.75" customHeight="1" x14ac:dyDescent="0.25">
      <c r="A13" s="55"/>
      <c r="B13" s="41" t="s">
        <v>13</v>
      </c>
      <c r="C13" s="85" t="s">
        <v>14</v>
      </c>
      <c r="D13" s="86"/>
      <c r="E13" s="5">
        <v>55.5785625798</v>
      </c>
      <c r="F13" s="6">
        <v>75.91900804995251</v>
      </c>
      <c r="G13" s="5">
        <v>44.613135448399994</v>
      </c>
      <c r="H13" s="10">
        <v>63.588192249189724</v>
      </c>
      <c r="I13" s="12">
        <v>23.537662131399998</v>
      </c>
      <c r="J13" s="10">
        <v>43.838107601552508</v>
      </c>
      <c r="K13" s="12">
        <v>14.467444</v>
      </c>
      <c r="L13" s="10">
        <v>33.44250080078973</v>
      </c>
    </row>
    <row r="14" spans="1:13" s="7" customFormat="1" ht="12.75" customHeight="1" x14ac:dyDescent="0.25">
      <c r="A14" s="55"/>
      <c r="B14" s="41" t="s">
        <v>15</v>
      </c>
      <c r="C14" s="85" t="s">
        <v>16</v>
      </c>
      <c r="D14" s="86"/>
      <c r="E14" s="5">
        <v>0.88790123105209995</v>
      </c>
      <c r="F14" s="6">
        <v>76.806909281004607</v>
      </c>
      <c r="G14" s="5">
        <v>0.88790123105209995</v>
      </c>
      <c r="H14" s="10">
        <v>64.476093480241829</v>
      </c>
      <c r="I14" s="12">
        <v>0.87243499999999996</v>
      </c>
      <c r="J14" s="10">
        <v>44.710542601552511</v>
      </c>
      <c r="K14" s="12">
        <v>0.87243499999999996</v>
      </c>
      <c r="L14" s="10">
        <v>34.314935800789733</v>
      </c>
    </row>
    <row r="15" spans="1:13" s="7" customFormat="1" ht="12.75" customHeight="1" x14ac:dyDescent="0.25">
      <c r="A15" s="55"/>
      <c r="B15" s="42" t="s">
        <v>17</v>
      </c>
      <c r="C15" s="85" t="s">
        <v>18</v>
      </c>
      <c r="D15" s="86"/>
      <c r="E15" s="5">
        <v>69.671071142319065</v>
      </c>
      <c r="F15" s="6">
        <v>146.47798042332369</v>
      </c>
      <c r="G15" s="5">
        <v>54.397196823883263</v>
      </c>
      <c r="H15" s="10">
        <v>118.87329030412509</v>
      </c>
      <c r="I15" s="12">
        <v>0.38812609100799994</v>
      </c>
      <c r="J15" s="10">
        <v>45.098668692560508</v>
      </c>
      <c r="K15" s="12">
        <v>0.38812609100799994</v>
      </c>
      <c r="L15" s="10">
        <v>34.703061891797731</v>
      </c>
    </row>
    <row r="16" spans="1:13" s="7" customFormat="1" ht="12.75" customHeight="1" x14ac:dyDescent="0.25">
      <c r="A16" s="55"/>
      <c r="B16" s="42" t="s">
        <v>19</v>
      </c>
      <c r="C16" s="85" t="s">
        <v>20</v>
      </c>
      <c r="D16" s="86"/>
      <c r="E16" s="5">
        <v>50.640151440312373</v>
      </c>
      <c r="F16" s="6">
        <v>197.11813186363605</v>
      </c>
      <c r="G16" s="5">
        <v>28.797252936498413</v>
      </c>
      <c r="H16" s="10">
        <v>147.67054324062352</v>
      </c>
      <c r="I16" s="12">
        <v>2.7863717329499997</v>
      </c>
      <c r="J16" s="10">
        <v>47.88504042551051</v>
      </c>
      <c r="K16" s="12">
        <v>2.4448699999999999</v>
      </c>
      <c r="L16" s="10">
        <v>37.147931891797732</v>
      </c>
    </row>
    <row r="17" spans="1:12" s="7" customFormat="1" ht="12.75" customHeight="1" x14ac:dyDescent="0.25">
      <c r="A17" s="55"/>
      <c r="B17" s="42" t="s">
        <v>21</v>
      </c>
      <c r="C17" s="85" t="s">
        <v>22</v>
      </c>
      <c r="D17" s="86"/>
      <c r="E17" s="5">
        <v>70.976174007628202</v>
      </c>
      <c r="F17" s="6">
        <v>268.09430587126428</v>
      </c>
      <c r="G17" s="5">
        <v>50.522216728490228</v>
      </c>
      <c r="H17" s="10">
        <v>198.19275996911375</v>
      </c>
      <c r="I17" s="12">
        <v>0.59570365973297812</v>
      </c>
      <c r="J17" s="10">
        <v>48.480744085243487</v>
      </c>
      <c r="K17" s="12">
        <v>0.35424771848297809</v>
      </c>
      <c r="L17" s="10">
        <v>37.502179610280713</v>
      </c>
    </row>
    <row r="18" spans="1:12" s="7" customFormat="1" ht="12.75" customHeight="1" x14ac:dyDescent="0.25">
      <c r="A18" s="55"/>
      <c r="B18" s="42" t="s">
        <v>23</v>
      </c>
      <c r="C18" s="85" t="s">
        <v>24</v>
      </c>
      <c r="D18" s="86"/>
      <c r="E18" s="5">
        <v>32.796721109832745</v>
      </c>
      <c r="F18" s="6">
        <v>300.89102698109701</v>
      </c>
      <c r="G18" s="5">
        <v>27.40599699435575</v>
      </c>
      <c r="H18" s="10">
        <v>225.5987569634695</v>
      </c>
      <c r="I18" s="12">
        <v>0</v>
      </c>
      <c r="J18" s="10">
        <v>48.480744085243487</v>
      </c>
      <c r="K18" s="12">
        <v>0</v>
      </c>
      <c r="L18" s="10">
        <v>37.502179610280713</v>
      </c>
    </row>
    <row r="19" spans="1:12" s="7" customFormat="1" ht="12.75" customHeight="1" x14ac:dyDescent="0.25">
      <c r="A19" s="55"/>
      <c r="B19" s="42" t="s">
        <v>25</v>
      </c>
      <c r="C19" s="85" t="s">
        <v>26</v>
      </c>
      <c r="D19" s="86"/>
      <c r="E19" s="12">
        <v>87.087090254638071</v>
      </c>
      <c r="F19" s="10">
        <v>387.97811723573511</v>
      </c>
      <c r="G19" s="12">
        <v>65.651003938982342</v>
      </c>
      <c r="H19" s="10">
        <v>291.24976090245184</v>
      </c>
      <c r="I19" s="12">
        <v>6.4975557600807345</v>
      </c>
      <c r="J19" s="10">
        <v>54.978299845324223</v>
      </c>
      <c r="K19" s="12">
        <v>2.8047341739987437</v>
      </c>
      <c r="L19" s="10">
        <v>40.306913784279459</v>
      </c>
    </row>
    <row r="20" spans="1:12" s="7" customFormat="1" ht="12.75" customHeight="1" x14ac:dyDescent="0.25">
      <c r="A20" s="55"/>
      <c r="B20" s="42" t="s">
        <v>27</v>
      </c>
      <c r="C20" s="85" t="s">
        <v>28</v>
      </c>
      <c r="D20" s="86"/>
      <c r="E20" s="12">
        <v>36.619383228745001</v>
      </c>
      <c r="F20" s="10">
        <v>424.59750046448011</v>
      </c>
      <c r="G20" s="12">
        <v>23.033017264776998</v>
      </c>
      <c r="H20" s="10">
        <v>314.28277816722886</v>
      </c>
      <c r="I20" s="12">
        <v>0.59140379498199991</v>
      </c>
      <c r="J20" s="10">
        <v>55.569703640306223</v>
      </c>
      <c r="K20" s="12">
        <v>0.312224594982</v>
      </c>
      <c r="L20" s="10">
        <v>40.619138379261457</v>
      </c>
    </row>
    <row r="21" spans="1:12" s="7" customFormat="1" ht="12.75" customHeight="1" x14ac:dyDescent="0.25">
      <c r="A21" s="55"/>
      <c r="B21" s="42" t="s">
        <v>29</v>
      </c>
      <c r="C21" s="85" t="s">
        <v>30</v>
      </c>
      <c r="D21" s="86"/>
      <c r="E21" s="12">
        <v>40.003176427869235</v>
      </c>
      <c r="F21" s="10">
        <v>464.60067689234933</v>
      </c>
      <c r="G21" s="12">
        <v>29.145440672833995</v>
      </c>
      <c r="H21" s="10">
        <v>343.42821884006287</v>
      </c>
      <c r="I21" s="12">
        <v>6.8056909479999983E-2</v>
      </c>
      <c r="J21" s="10">
        <v>55.637760549786222</v>
      </c>
      <c r="K21" s="12">
        <v>0</v>
      </c>
      <c r="L21" s="10">
        <v>40.619138379261457</v>
      </c>
    </row>
    <row r="22" spans="1:12" s="7" customFormat="1" ht="12.75" customHeight="1" x14ac:dyDescent="0.25">
      <c r="A22" s="55"/>
      <c r="B22" s="42" t="s">
        <v>31</v>
      </c>
      <c r="C22" s="85" t="s">
        <v>32</v>
      </c>
      <c r="D22" s="86"/>
      <c r="E22" s="12">
        <v>19.100369152367946</v>
      </c>
      <c r="F22" s="10">
        <v>483.70104604471726</v>
      </c>
      <c r="G22" s="12">
        <v>9.8811815274907797</v>
      </c>
      <c r="H22" s="10">
        <v>353.30940036755362</v>
      </c>
      <c r="I22" s="12">
        <v>1.5910639596053147</v>
      </c>
      <c r="J22" s="10">
        <v>57.228824509391536</v>
      </c>
      <c r="K22" s="12">
        <v>0</v>
      </c>
      <c r="L22" s="10">
        <v>40.619138379261457</v>
      </c>
    </row>
    <row r="23" spans="1:12" s="7" customFormat="1" ht="12.75" customHeight="1" x14ac:dyDescent="0.25">
      <c r="A23" s="55"/>
      <c r="B23" s="42" t="s">
        <v>33</v>
      </c>
      <c r="C23" s="85" t="s">
        <v>34</v>
      </c>
      <c r="D23" s="86"/>
      <c r="E23" s="12">
        <v>11.652564005900773</v>
      </c>
      <c r="F23" s="10">
        <v>495.35361005061804</v>
      </c>
      <c r="G23" s="12">
        <v>6.7278834587613021</v>
      </c>
      <c r="H23" s="10">
        <v>360.03728382631493</v>
      </c>
      <c r="I23" s="12">
        <v>4.8320882948032722</v>
      </c>
      <c r="J23" s="10">
        <v>62.060912804194807</v>
      </c>
      <c r="K23" s="12">
        <v>4.7473618869813023</v>
      </c>
      <c r="L23" s="10">
        <v>45.36650026624276</v>
      </c>
    </row>
    <row r="24" spans="1:12" s="7" customFormat="1" ht="12.75" customHeight="1" thickBot="1" x14ac:dyDescent="0.3">
      <c r="A24" s="56"/>
      <c r="B24" s="87" t="s">
        <v>62</v>
      </c>
      <c r="C24" s="88"/>
      <c r="D24" s="89"/>
      <c r="E24" s="43">
        <v>188.57035300251371</v>
      </c>
      <c r="F24" s="44">
        <v>683.92396305313173</v>
      </c>
      <c r="G24" s="43">
        <v>123.451721098829</v>
      </c>
      <c r="H24" s="44">
        <v>483.48900492514395</v>
      </c>
      <c r="I24" s="43">
        <v>18.917027213234867</v>
      </c>
      <c r="J24" s="44">
        <v>80.97794001742966</v>
      </c>
      <c r="K24" s="18">
        <v>12.005453822148359</v>
      </c>
      <c r="L24" s="44">
        <v>57.371954088391114</v>
      </c>
    </row>
    <row r="25" spans="1:12" s="7" customFormat="1" ht="12.75" customHeight="1" thickBot="1" x14ac:dyDescent="0.25">
      <c r="A25" s="57" t="s">
        <v>46</v>
      </c>
      <c r="B25" s="58"/>
      <c r="C25" s="58"/>
      <c r="D25" s="59"/>
      <c r="E25" s="29">
        <v>166.44035751762567</v>
      </c>
      <c r="F25" s="33">
        <v>850.3643205707574</v>
      </c>
      <c r="G25" s="47" t="s">
        <v>61</v>
      </c>
      <c r="H25" s="48" t="s">
        <v>61</v>
      </c>
      <c r="I25" s="47" t="s">
        <v>61</v>
      </c>
      <c r="J25" s="48" t="s">
        <v>61</v>
      </c>
      <c r="K25" s="47" t="s">
        <v>61</v>
      </c>
      <c r="L25" s="48" t="s">
        <v>61</v>
      </c>
    </row>
    <row r="26" spans="1:12" s="7" customFormat="1" ht="12.75" customHeight="1" thickBot="1" x14ac:dyDescent="0.25">
      <c r="A26" s="60" t="s">
        <v>39</v>
      </c>
      <c r="B26" s="61"/>
      <c r="C26" s="61"/>
      <c r="D26" s="62"/>
      <c r="E26" s="17">
        <v>850.3643205707574</v>
      </c>
      <c r="F26" s="16"/>
      <c r="G26" s="47" t="s">
        <v>61</v>
      </c>
      <c r="H26" s="49" t="s">
        <v>61</v>
      </c>
      <c r="I26" s="47" t="s">
        <v>61</v>
      </c>
      <c r="J26" s="49" t="s">
        <v>61</v>
      </c>
      <c r="K26" s="47" t="s">
        <v>61</v>
      </c>
      <c r="L26" s="49" t="s">
        <v>61</v>
      </c>
    </row>
    <row r="27" spans="1:12" x14ac:dyDescent="0.25">
      <c r="B27" s="19"/>
      <c r="C27" s="19"/>
      <c r="D27" s="19"/>
      <c r="E27" s="1"/>
      <c r="F27" s="1"/>
      <c r="G27" s="1"/>
      <c r="H27" s="1"/>
      <c r="I27" s="1"/>
      <c r="J27" s="1"/>
      <c r="K27" s="2"/>
      <c r="L27" s="1"/>
    </row>
    <row r="28" spans="1:12" x14ac:dyDescent="0.25">
      <c r="A28" s="19" t="s">
        <v>47</v>
      </c>
      <c r="C28" s="19"/>
      <c r="D28" s="19"/>
      <c r="E28" s="1"/>
      <c r="F28" s="1"/>
      <c r="G28" s="1"/>
      <c r="H28" s="1"/>
      <c r="I28" s="1"/>
      <c r="J28" s="1"/>
      <c r="K28" s="2"/>
      <c r="L28" s="1"/>
    </row>
    <row r="29" spans="1:12" x14ac:dyDescent="0.25">
      <c r="A29" s="19"/>
      <c r="C29" s="1"/>
      <c r="D29" s="1"/>
      <c r="E29" s="1"/>
      <c r="F29" s="1"/>
      <c r="G29" s="1"/>
      <c r="H29" s="1"/>
      <c r="I29" s="1"/>
      <c r="J29" s="1"/>
      <c r="K29" s="1"/>
      <c r="L29" s="1"/>
    </row>
  </sheetData>
  <mergeCells count="30">
    <mergeCell ref="B24:D24"/>
    <mergeCell ref="C20:D20"/>
    <mergeCell ref="C21:D21"/>
    <mergeCell ref="C22:D22"/>
    <mergeCell ref="C19:D19"/>
    <mergeCell ref="C14:D14"/>
    <mergeCell ref="C15:D15"/>
    <mergeCell ref="C16:D16"/>
    <mergeCell ref="C23:D23"/>
    <mergeCell ref="C8:D8"/>
    <mergeCell ref="C9:D9"/>
    <mergeCell ref="C10:D10"/>
    <mergeCell ref="C17:D17"/>
    <mergeCell ref="C18:D18"/>
    <mergeCell ref="A7:A24"/>
    <mergeCell ref="A25:D25"/>
    <mergeCell ref="A26:D26"/>
    <mergeCell ref="B1:L1"/>
    <mergeCell ref="B2:L2"/>
    <mergeCell ref="E4:L4"/>
    <mergeCell ref="E5:H5"/>
    <mergeCell ref="I5:L5"/>
    <mergeCell ref="E6:F6"/>
    <mergeCell ref="G6:H6"/>
    <mergeCell ref="I6:J6"/>
    <mergeCell ref="A4:D6"/>
    <mergeCell ref="C11:D11"/>
    <mergeCell ref="C12:D12"/>
    <mergeCell ref="C13:D13"/>
    <mergeCell ref="K6:L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>CBRF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Понин Филипп</dc:creator>
  <cp:lastModifiedBy>Понин Филипп</cp:lastModifiedBy>
  <cp:lastPrinted>2014-04-02T13:03:38Z</cp:lastPrinted>
  <dcterms:created xsi:type="dcterms:W3CDTF">2012-09-04T13:33:59Z</dcterms:created>
  <dcterms:modified xsi:type="dcterms:W3CDTF">2014-08-04T06:30:30Z</dcterms:modified>
</cp:coreProperties>
</file>