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calcPr calcId="144525"/>
</workbook>
</file>

<file path=xl/calcChain.xml><?xml version="1.0" encoding="utf-8"?>
<calcChain xmlns="http://schemas.openxmlformats.org/spreadsheetml/2006/main">
  <c r="D16" i="2" l="1"/>
  <c r="E13" i="2" s="1"/>
  <c r="B16" i="2"/>
  <c r="C14" i="2" s="1"/>
  <c r="E15" i="2"/>
  <c r="E11" i="2"/>
  <c r="C11" i="2"/>
  <c r="C10" i="2"/>
  <c r="E23" i="1"/>
  <c r="F22" i="1" s="1"/>
  <c r="C23" i="1"/>
  <c r="B23" i="1"/>
  <c r="C18" i="1" s="1"/>
  <c r="F19" i="1"/>
  <c r="F18" i="1"/>
  <c r="F13" i="1"/>
  <c r="F12" i="1"/>
  <c r="C12" i="1"/>
  <c r="C16" i="2" l="1"/>
  <c r="C12" i="2"/>
  <c r="E12" i="2"/>
  <c r="E16" i="2"/>
  <c r="C8" i="2"/>
  <c r="C13" i="2"/>
  <c r="E8" i="2"/>
  <c r="C9" i="2"/>
  <c r="C19" i="1"/>
  <c r="C15" i="1"/>
  <c r="C20" i="1"/>
  <c r="F23" i="1"/>
  <c r="F15" i="1"/>
  <c r="C21" i="1"/>
  <c r="C16" i="1"/>
  <c r="F21" i="1"/>
  <c r="C10" i="1"/>
  <c r="F16" i="1"/>
  <c r="C22" i="1"/>
  <c r="F10" i="1"/>
</calcChain>
</file>

<file path=xl/sharedStrings.xml><?xml version="1.0" encoding="utf-8"?>
<sst xmlns="http://schemas.openxmlformats.org/spreadsheetml/2006/main" count="64" uniqueCount="41">
  <si>
    <t>Страховые премии (взносы) и страховые выплаты</t>
  </si>
  <si>
    <t>за  2008 год по Российской Федерации</t>
  </si>
  <si>
    <t>В % к</t>
  </si>
  <si>
    <t>Страховые</t>
  </si>
  <si>
    <t>общей</t>
  </si>
  <si>
    <t>соответст-</t>
  </si>
  <si>
    <t>премии</t>
  </si>
  <si>
    <t>сумме</t>
  </si>
  <si>
    <t xml:space="preserve">вующему </t>
  </si>
  <si>
    <t>выплаты,</t>
  </si>
  <si>
    <t>(взносы),</t>
  </si>
  <si>
    <t xml:space="preserve">периоду </t>
  </si>
  <si>
    <t>млрд. руб.</t>
  </si>
  <si>
    <t>предыду-</t>
  </si>
  <si>
    <t>щего года</t>
  </si>
  <si>
    <t>1. По добровольному страхованию - всего</t>
  </si>
  <si>
    <t>в том числе:</t>
  </si>
  <si>
    <t xml:space="preserve"> - по страхованию жизни</t>
  </si>
  <si>
    <t xml:space="preserve"> - по личному (кроме страхования жизни)</t>
  </si>
  <si>
    <t xml:space="preserve"> - по имущественному страхованию (кроме страхования ответственности)</t>
  </si>
  <si>
    <t xml:space="preserve"> - по страхованию ответственности</t>
  </si>
  <si>
    <t>2. По обязательному страхованию - всего</t>
  </si>
  <si>
    <t xml:space="preserve"> - по личному страхованию пассажиров (туристов, экскурсантов)</t>
  </si>
  <si>
    <t xml:space="preserve"> - по гос. личному страхованию сотрудников ГНС РФ</t>
  </si>
  <si>
    <t xml:space="preserve"> - по гос. страхованию военнослужащих и приравненных к ним в обязательном гос. страховании лиц</t>
  </si>
  <si>
    <t xml:space="preserve"> - по страхованию гражданской ответственности владельцев транспортных средств</t>
  </si>
  <si>
    <t xml:space="preserve"> - по обязательному медицинскому страхованию</t>
  </si>
  <si>
    <r>
      <t>Итого</t>
    </r>
    <r>
      <rPr>
        <sz val="10"/>
        <rFont val="Times New Roman"/>
        <family val="1"/>
        <charset val="204"/>
      </rPr>
      <t xml:space="preserve"> по  добровольным и обязательным видам страхования</t>
    </r>
  </si>
  <si>
    <t>(кроме обязательного медицинского страхования) за  2008 год</t>
  </si>
  <si>
    <t>по федеральным округам</t>
  </si>
  <si>
    <t>Федеральные округа</t>
  </si>
  <si>
    <t>премии (взносы),</t>
  </si>
  <si>
    <t>Центральный ФО</t>
  </si>
  <si>
    <t>Северо-Западный ФО</t>
  </si>
  <si>
    <t>Южный ФО</t>
  </si>
  <si>
    <t>Приволжский ФО</t>
  </si>
  <si>
    <t>Уральский ФО</t>
  </si>
  <si>
    <t>Сибирский ФО</t>
  </si>
  <si>
    <t>Дальневосточный ФО</t>
  </si>
  <si>
    <t>За пределами РФ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</si>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</sst>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#,##0.0000"/>
    <numFmt numFmtId="167" formatCode="0.0"/>
  </numFmts>
  <fonts count="7" x14ac:knownFonts="1"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Protection="1">
      <protection locked="0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 wrapText="1"/>
    </xf>
    <xf numFmtId="164" fontId="3" fillId="0" borderId="8" xfId="0" applyNumberFormat="1" applyFont="1" applyFill="1" applyBorder="1" applyAlignment="1">
      <alignment vertical="center"/>
    </xf>
    <xf numFmtId="49" fontId="4" fillId="0" borderId="10" xfId="0" applyNumberFormat="1" applyFont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164" fontId="3" fillId="0" borderId="10" xfId="0" applyNumberFormat="1" applyFont="1" applyFill="1" applyBorder="1" applyAlignment="1">
      <alignment horizontal="right" vertical="center"/>
    </xf>
    <xf numFmtId="49" fontId="2" fillId="0" borderId="10" xfId="0" applyNumberFormat="1" applyFont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/>
    </xf>
    <xf numFmtId="165" fontId="3" fillId="0" borderId="10" xfId="0" applyNumberFormat="1" applyFont="1" applyFill="1" applyBorder="1" applyAlignment="1">
      <alignment vertical="center"/>
    </xf>
    <xf numFmtId="166" fontId="3" fillId="0" borderId="10" xfId="0" applyNumberFormat="1" applyFont="1" applyFill="1" applyBorder="1" applyAlignment="1">
      <alignment vertical="center"/>
    </xf>
    <xf numFmtId="167" fontId="3" fillId="0" borderId="10" xfId="0" applyNumberFormat="1" applyFont="1" applyFill="1" applyBorder="1" applyAlignment="1">
      <alignment vertical="center"/>
    </xf>
    <xf numFmtId="49" fontId="2" fillId="0" borderId="10" xfId="0" applyNumberFormat="1" applyFont="1" applyBorder="1" applyAlignment="1">
      <alignment horizontal="justify" vertical="center"/>
    </xf>
    <xf numFmtId="49" fontId="5" fillId="0" borderId="10" xfId="0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164" fontId="3" fillId="0" borderId="10" xfId="0" applyNumberFormat="1" applyFont="1" applyFill="1" applyBorder="1"/>
    <xf numFmtId="0" fontId="2" fillId="0" borderId="10" xfId="0" applyFont="1" applyBorder="1" applyAlignment="1">
      <alignment horizontal="left" vertical="center"/>
    </xf>
    <xf numFmtId="164" fontId="2" fillId="0" borderId="10" xfId="0" applyNumberFormat="1" applyFont="1" applyBorder="1"/>
    <xf numFmtId="166" fontId="2" fillId="0" borderId="10" xfId="0" applyNumberFormat="1" applyFont="1" applyBorder="1"/>
    <xf numFmtId="166" fontId="3" fillId="0" borderId="10" xfId="0" applyNumberFormat="1" applyFont="1" applyFill="1" applyBorder="1"/>
    <xf numFmtId="0" fontId="5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6" workbookViewId="0">
      <selection activeCell="A2" sqref="A2:G2"/>
    </sheetView>
  </sheetViews>
  <sheetFormatPr defaultRowHeight="15" x14ac:dyDescent="0.25"/>
  <cols>
    <col min="1" max="1" width="18.28515625" customWidth="1"/>
    <col min="2" max="2" width="14.85546875" customWidth="1"/>
  </cols>
  <sheetData>
    <row r="1" spans="1:9" ht="19.5" customHeight="1" x14ac:dyDescent="0.25">
      <c r="A1" s="41" t="s">
        <v>0</v>
      </c>
      <c r="B1" s="41"/>
      <c r="C1" s="41"/>
      <c r="D1" s="41"/>
      <c r="E1" s="41"/>
      <c r="F1" s="41"/>
      <c r="G1" s="41"/>
      <c r="H1" s="27"/>
      <c r="I1" s="27"/>
    </row>
    <row r="2" spans="1:9" ht="19.5" customHeight="1" x14ac:dyDescent="0.25">
      <c r="A2" s="41" t="s">
        <v>1</v>
      </c>
      <c r="B2" s="41"/>
      <c r="C2" s="41"/>
      <c r="D2" s="41"/>
      <c r="E2" s="41"/>
      <c r="F2" s="41"/>
      <c r="G2" s="41"/>
      <c r="H2" s="27"/>
      <c r="I2" s="27"/>
    </row>
    <row r="4" spans="1:9" x14ac:dyDescent="0.25">
      <c r="A4" s="1"/>
      <c r="B4" s="2"/>
      <c r="C4" s="38" t="s">
        <v>2</v>
      </c>
      <c r="D4" s="39"/>
      <c r="E4" s="2"/>
      <c r="F4" s="38" t="s">
        <v>2</v>
      </c>
      <c r="G4" s="40"/>
    </row>
    <row r="5" spans="1:9" x14ac:dyDescent="0.25">
      <c r="A5" s="3"/>
      <c r="B5" s="4" t="s">
        <v>3</v>
      </c>
      <c r="C5" s="5" t="s">
        <v>4</v>
      </c>
      <c r="D5" s="5" t="s">
        <v>5</v>
      </c>
      <c r="E5" s="6" t="s">
        <v>3</v>
      </c>
      <c r="F5" s="7" t="s">
        <v>4</v>
      </c>
      <c r="G5" s="2" t="s">
        <v>5</v>
      </c>
    </row>
    <row r="6" spans="1:9" x14ac:dyDescent="0.25">
      <c r="A6" s="8"/>
      <c r="B6" s="4" t="s">
        <v>6</v>
      </c>
      <c r="C6" s="4" t="s">
        <v>7</v>
      </c>
      <c r="D6" s="4" t="s">
        <v>8</v>
      </c>
      <c r="E6" s="6" t="s">
        <v>9</v>
      </c>
      <c r="F6" s="9" t="s">
        <v>7</v>
      </c>
      <c r="G6" s="6" t="s">
        <v>8</v>
      </c>
    </row>
    <row r="7" spans="1:9" x14ac:dyDescent="0.25">
      <c r="A7" s="8"/>
      <c r="B7" s="4" t="s">
        <v>10</v>
      </c>
      <c r="C7" s="4"/>
      <c r="D7" s="4" t="s">
        <v>11</v>
      </c>
      <c r="E7" s="6" t="s">
        <v>12</v>
      </c>
      <c r="F7" s="9"/>
      <c r="G7" s="6" t="s">
        <v>11</v>
      </c>
    </row>
    <row r="8" spans="1:9" x14ac:dyDescent="0.25">
      <c r="A8" s="8"/>
      <c r="B8" s="4" t="s">
        <v>12</v>
      </c>
      <c r="C8" s="4"/>
      <c r="D8" s="4" t="s">
        <v>13</v>
      </c>
      <c r="E8" s="6"/>
      <c r="F8" s="9"/>
      <c r="G8" s="6" t="s">
        <v>13</v>
      </c>
    </row>
    <row r="9" spans="1:9" x14ac:dyDescent="0.25">
      <c r="A9" s="10"/>
      <c r="B9" s="11"/>
      <c r="C9" s="11"/>
      <c r="D9" s="11" t="s">
        <v>14</v>
      </c>
      <c r="E9" s="12"/>
      <c r="F9" s="13"/>
      <c r="G9" s="12" t="s">
        <v>14</v>
      </c>
    </row>
    <row r="10" spans="1:9" ht="38.25" x14ac:dyDescent="0.25">
      <c r="A10" s="14" t="s">
        <v>15</v>
      </c>
      <c r="B10" s="15">
        <v>467.2</v>
      </c>
      <c r="C10" s="15">
        <f>B10/B23*100</f>
        <v>49.075630252100837</v>
      </c>
      <c r="D10" s="15">
        <v>114.7</v>
      </c>
      <c r="E10" s="15">
        <v>195.8</v>
      </c>
      <c r="F10" s="15">
        <f>E10/E23*100</f>
        <v>31.252992817238628</v>
      </c>
      <c r="G10" s="15">
        <v>123.7</v>
      </c>
    </row>
    <row r="11" spans="1:9" x14ac:dyDescent="0.25">
      <c r="A11" s="16" t="s">
        <v>16</v>
      </c>
      <c r="B11" s="17"/>
      <c r="C11" s="17"/>
      <c r="D11" s="17"/>
      <c r="E11" s="17"/>
      <c r="F11" s="17"/>
      <c r="G11" s="17"/>
    </row>
    <row r="12" spans="1:9" x14ac:dyDescent="0.25">
      <c r="A12" s="18" t="s">
        <v>17</v>
      </c>
      <c r="B12" s="19">
        <v>19.3</v>
      </c>
      <c r="C12" s="17">
        <f>B12/B23*100</f>
        <v>2.0273109243697478</v>
      </c>
      <c r="D12" s="17">
        <v>85.1</v>
      </c>
      <c r="E12" s="19">
        <v>6</v>
      </c>
      <c r="F12" s="17">
        <f>E12/E23*100</f>
        <v>0.9577015163607342</v>
      </c>
      <c r="G12" s="17">
        <v>38</v>
      </c>
    </row>
    <row r="13" spans="1:9" ht="25.5" x14ac:dyDescent="0.25">
      <c r="A13" s="20" t="s">
        <v>18</v>
      </c>
      <c r="B13" s="17">
        <v>108</v>
      </c>
      <c r="C13" s="17">
        <v>11.4</v>
      </c>
      <c r="D13" s="17">
        <v>120</v>
      </c>
      <c r="E13" s="17">
        <v>61.6</v>
      </c>
      <c r="F13" s="17">
        <f>E13/E23*100</f>
        <v>9.8324022346368718</v>
      </c>
      <c r="G13" s="17">
        <v>124.6</v>
      </c>
    </row>
    <row r="14" spans="1:9" ht="63.75" x14ac:dyDescent="0.25">
      <c r="A14" s="20" t="s">
        <v>19</v>
      </c>
      <c r="B14" s="17">
        <v>317.39999999999998</v>
      </c>
      <c r="C14" s="17">
        <v>33.299999999999997</v>
      </c>
      <c r="D14" s="17">
        <v>115.7</v>
      </c>
      <c r="E14" s="17">
        <v>125.6</v>
      </c>
      <c r="F14" s="17">
        <v>20.100000000000001</v>
      </c>
      <c r="G14" s="17">
        <v>137.30000000000001</v>
      </c>
    </row>
    <row r="15" spans="1:9" ht="25.5" x14ac:dyDescent="0.25">
      <c r="A15" s="20" t="s">
        <v>20</v>
      </c>
      <c r="B15" s="17">
        <v>22.5</v>
      </c>
      <c r="C15" s="17">
        <f>B15/B23*100</f>
        <v>2.3634453781512605</v>
      </c>
      <c r="D15" s="17">
        <v>111</v>
      </c>
      <c r="E15" s="17">
        <v>2.6</v>
      </c>
      <c r="F15" s="17">
        <f>E15/E23*100</f>
        <v>0.41500399042298486</v>
      </c>
      <c r="G15" s="17">
        <v>163.30000000000001</v>
      </c>
    </row>
    <row r="16" spans="1:9" ht="25.5" x14ac:dyDescent="0.25">
      <c r="A16" s="20" t="s">
        <v>21</v>
      </c>
      <c r="B16" s="17">
        <v>484.8</v>
      </c>
      <c r="C16" s="17">
        <f>B16/B23*100</f>
        <v>50.924369747899156</v>
      </c>
      <c r="D16" s="17">
        <v>131.5</v>
      </c>
      <c r="E16" s="19">
        <v>430.7</v>
      </c>
      <c r="F16" s="17">
        <f>E16/E23*100</f>
        <v>68.747007182761365</v>
      </c>
      <c r="G16" s="17">
        <v>133.1</v>
      </c>
    </row>
    <row r="17" spans="1:7" x14ac:dyDescent="0.25">
      <c r="A17" s="16" t="s">
        <v>16</v>
      </c>
      <c r="B17" s="17"/>
      <c r="C17" s="17"/>
      <c r="D17" s="17"/>
      <c r="E17" s="17"/>
      <c r="F17" s="17"/>
      <c r="G17" s="17"/>
    </row>
    <row r="18" spans="1:7" ht="63.75" x14ac:dyDescent="0.25">
      <c r="A18" s="20" t="s">
        <v>22</v>
      </c>
      <c r="B18" s="17">
        <v>0.6</v>
      </c>
      <c r="C18" s="21">
        <f>B18/B23*100</f>
        <v>6.3025210084033612E-2</v>
      </c>
      <c r="D18" s="17">
        <v>100.6</v>
      </c>
      <c r="E18" s="22">
        <v>3.0000000000000001E-3</v>
      </c>
      <c r="F18" s="23">
        <f>E18/E23*100</f>
        <v>4.7885075818036708E-4</v>
      </c>
      <c r="G18" s="24">
        <v>83.3</v>
      </c>
    </row>
    <row r="19" spans="1:7" ht="38.25" x14ac:dyDescent="0.25">
      <c r="A19" s="20" t="s">
        <v>23</v>
      </c>
      <c r="B19" s="21">
        <v>0.02</v>
      </c>
      <c r="C19" s="22">
        <f>B19/B23*100</f>
        <v>2.1008403361344537E-3</v>
      </c>
      <c r="D19" s="19">
        <v>115.2</v>
      </c>
      <c r="E19" s="21">
        <v>0.02</v>
      </c>
      <c r="F19" s="22">
        <f>E19/E23*100</f>
        <v>3.1923383878691143E-3</v>
      </c>
      <c r="G19" s="17">
        <v>97.5</v>
      </c>
    </row>
    <row r="20" spans="1:7" ht="76.5" x14ac:dyDescent="0.25">
      <c r="A20" s="25" t="s">
        <v>24</v>
      </c>
      <c r="B20" s="17">
        <v>7</v>
      </c>
      <c r="C20" s="17">
        <f>B20/B23*100</f>
        <v>0.73529411764705876</v>
      </c>
      <c r="D20" s="17">
        <v>122.9</v>
      </c>
      <c r="E20" s="17">
        <v>6.2</v>
      </c>
      <c r="F20" s="17">
        <v>1</v>
      </c>
      <c r="G20" s="17">
        <v>141.5</v>
      </c>
    </row>
    <row r="21" spans="1:7" ht="76.5" x14ac:dyDescent="0.25">
      <c r="A21" s="20" t="s">
        <v>25</v>
      </c>
      <c r="B21" s="17">
        <v>80.2</v>
      </c>
      <c r="C21" s="17">
        <f>B21/B23*100</f>
        <v>8.4243697478991599</v>
      </c>
      <c r="D21" s="17">
        <v>110.6</v>
      </c>
      <c r="E21" s="17">
        <v>47.8</v>
      </c>
      <c r="F21" s="17">
        <f>E21/E23*100</f>
        <v>7.6296887470071821</v>
      </c>
      <c r="G21" s="17">
        <v>116.3</v>
      </c>
    </row>
    <row r="22" spans="1:7" ht="38.25" x14ac:dyDescent="0.25">
      <c r="A22" s="20" t="s">
        <v>26</v>
      </c>
      <c r="B22" s="17">
        <v>397</v>
      </c>
      <c r="C22" s="17">
        <f>B22/B23*100</f>
        <v>41.701680672268907</v>
      </c>
      <c r="D22" s="17">
        <v>136.9</v>
      </c>
      <c r="E22" s="17">
        <v>376.7</v>
      </c>
      <c r="F22" s="17">
        <f>E22/E23*100</f>
        <v>60.127693535514759</v>
      </c>
      <c r="G22" s="17">
        <v>135.4</v>
      </c>
    </row>
    <row r="23" spans="1:7" ht="51" x14ac:dyDescent="0.25">
      <c r="A23" s="26" t="s">
        <v>27</v>
      </c>
      <c r="B23" s="17">
        <f>B10+B16</f>
        <v>952</v>
      </c>
      <c r="C23" s="17">
        <f>B23/B23*100</f>
        <v>100</v>
      </c>
      <c r="D23" s="17">
        <v>122.7</v>
      </c>
      <c r="E23" s="17">
        <f>E10+E16</f>
        <v>626.5</v>
      </c>
      <c r="F23" s="17">
        <f>E23/E23*100</f>
        <v>100</v>
      </c>
      <c r="G23" s="17">
        <v>130</v>
      </c>
    </row>
  </sheetData>
  <mergeCells count="4">
    <mergeCell ref="C4:D4"/>
    <mergeCell ref="F4:G4"/>
    <mergeCell ref="A1:G1"/>
    <mergeCell ref="A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F6" sqref="F6"/>
    </sheetView>
  </sheetViews>
  <sheetFormatPr defaultRowHeight="15" x14ac:dyDescent="0.25"/>
  <cols>
    <col min="1" max="1" width="22.42578125" customWidth="1"/>
    <col min="5" max="5" width="14.85546875" customWidth="1"/>
  </cols>
  <sheetData>
    <row r="1" spans="1:12" ht="19.5" customHeight="1" x14ac:dyDescent="0.25">
      <c r="A1" s="42" t="s">
        <v>0</v>
      </c>
      <c r="B1" s="42"/>
      <c r="C1" s="42"/>
      <c r="D1" s="42"/>
      <c r="E1" s="42"/>
      <c r="F1" s="27"/>
      <c r="G1" s="27"/>
      <c r="H1" s="27"/>
      <c r="I1" s="27"/>
      <c r="J1" s="27"/>
      <c r="K1" s="27"/>
      <c r="L1" s="27"/>
    </row>
    <row r="2" spans="1:12" ht="28.5" customHeight="1" x14ac:dyDescent="0.25">
      <c r="A2" s="43" t="s">
        <v>28</v>
      </c>
      <c r="B2" s="43"/>
      <c r="C2" s="43"/>
      <c r="D2" s="43"/>
      <c r="E2" s="43"/>
      <c r="F2" s="27"/>
      <c r="G2" s="27"/>
      <c r="H2" s="27"/>
      <c r="I2" s="27"/>
      <c r="J2" s="27"/>
      <c r="K2" s="27"/>
      <c r="L2" s="27"/>
    </row>
    <row r="3" spans="1:12" ht="15" customHeight="1" x14ac:dyDescent="0.25">
      <c r="A3" s="42" t="s">
        <v>29</v>
      </c>
      <c r="B3" s="42"/>
      <c r="C3" s="42"/>
      <c r="D3" s="42"/>
      <c r="E3" s="42"/>
      <c r="F3" s="27"/>
      <c r="G3" s="27"/>
      <c r="H3" s="27"/>
      <c r="I3" s="27"/>
      <c r="J3" s="27"/>
      <c r="K3" s="27"/>
      <c r="L3" s="27"/>
    </row>
    <row r="5" spans="1:12" x14ac:dyDescent="0.25">
      <c r="A5" s="2"/>
      <c r="B5" s="28" t="s">
        <v>3</v>
      </c>
      <c r="C5" s="2" t="s">
        <v>2</v>
      </c>
      <c r="D5" s="2" t="s">
        <v>3</v>
      </c>
      <c r="E5" s="2" t="s">
        <v>2</v>
      </c>
    </row>
    <row r="6" spans="1:12" x14ac:dyDescent="0.25">
      <c r="A6" s="6" t="s">
        <v>30</v>
      </c>
      <c r="B6" s="29" t="s">
        <v>31</v>
      </c>
      <c r="C6" s="6" t="s">
        <v>4</v>
      </c>
      <c r="D6" s="6" t="s">
        <v>9</v>
      </c>
      <c r="E6" s="6" t="s">
        <v>4</v>
      </c>
    </row>
    <row r="7" spans="1:12" x14ac:dyDescent="0.25">
      <c r="A7" s="12"/>
      <c r="B7" s="30" t="s">
        <v>12</v>
      </c>
      <c r="C7" s="12" t="s">
        <v>7</v>
      </c>
      <c r="D7" s="30" t="s">
        <v>12</v>
      </c>
      <c r="E7" s="12" t="s">
        <v>7</v>
      </c>
    </row>
    <row r="8" spans="1:12" x14ac:dyDescent="0.25">
      <c r="A8" s="31" t="s">
        <v>32</v>
      </c>
      <c r="B8" s="32">
        <v>278.39999999999998</v>
      </c>
      <c r="C8" s="32">
        <f>B8/B16*100</f>
        <v>50.162162162162161</v>
      </c>
      <c r="D8" s="32">
        <v>113.4</v>
      </c>
      <c r="E8" s="32">
        <f>D8/D16*100</f>
        <v>45.396262534512566</v>
      </c>
    </row>
    <row r="9" spans="1:12" x14ac:dyDescent="0.25">
      <c r="A9" s="33" t="s">
        <v>33</v>
      </c>
      <c r="B9" s="32">
        <v>63.8</v>
      </c>
      <c r="C9" s="32">
        <f>B9/B16*100</f>
        <v>11.495495495495495</v>
      </c>
      <c r="D9" s="32">
        <v>31.8</v>
      </c>
      <c r="E9" s="32">
        <v>12.7</v>
      </c>
    </row>
    <row r="10" spans="1:12" x14ac:dyDescent="0.25">
      <c r="A10" s="33" t="s">
        <v>34</v>
      </c>
      <c r="B10" s="32">
        <v>33.799999999999997</v>
      </c>
      <c r="C10" s="32">
        <f>B10/B16*100</f>
        <v>6.0900900900900901</v>
      </c>
      <c r="D10" s="32">
        <v>15.9</v>
      </c>
      <c r="E10" s="32">
        <v>6.3</v>
      </c>
    </row>
    <row r="11" spans="1:12" x14ac:dyDescent="0.25">
      <c r="A11" s="33" t="s">
        <v>35</v>
      </c>
      <c r="B11" s="32">
        <v>77.3</v>
      </c>
      <c r="C11" s="32">
        <f>B11/B16*100</f>
        <v>13.927927927927927</v>
      </c>
      <c r="D11" s="32">
        <v>37.700000000000003</v>
      </c>
      <c r="E11" s="32">
        <f>D11/D16*100</f>
        <v>15.092055533960528</v>
      </c>
    </row>
    <row r="12" spans="1:12" x14ac:dyDescent="0.25">
      <c r="A12" s="33" t="s">
        <v>36</v>
      </c>
      <c r="B12" s="32">
        <v>49.1</v>
      </c>
      <c r="C12" s="32">
        <f>B12/B16*100</f>
        <v>8.8468468468468462</v>
      </c>
      <c r="D12" s="32">
        <v>25.9</v>
      </c>
      <c r="E12" s="32">
        <f>D12/D16*100</f>
        <v>10.368282183808425</v>
      </c>
    </row>
    <row r="13" spans="1:12" x14ac:dyDescent="0.25">
      <c r="A13" s="33" t="s">
        <v>37</v>
      </c>
      <c r="B13" s="32">
        <v>40.1</v>
      </c>
      <c r="C13" s="32">
        <f>B13/B16*100</f>
        <v>7.2252252252252251</v>
      </c>
      <c r="D13" s="32">
        <v>20.399999999999999</v>
      </c>
      <c r="E13" s="32">
        <f>D13/D16*100</f>
        <v>8.1665234189070226</v>
      </c>
    </row>
    <row r="14" spans="1:12" x14ac:dyDescent="0.25">
      <c r="A14" s="33" t="s">
        <v>38</v>
      </c>
      <c r="B14" s="32">
        <v>12.2</v>
      </c>
      <c r="C14" s="32">
        <f>B14/B16*100</f>
        <v>2.198198198198198</v>
      </c>
      <c r="D14" s="32">
        <v>4.7</v>
      </c>
      <c r="E14" s="32">
        <v>1.9</v>
      </c>
    </row>
    <row r="15" spans="1:12" x14ac:dyDescent="0.25">
      <c r="A15" s="33" t="s">
        <v>39</v>
      </c>
      <c r="B15" s="34">
        <v>0.3</v>
      </c>
      <c r="C15" s="32">
        <v>0.1</v>
      </c>
      <c r="D15" s="35">
        <v>2.9999999999999997E-4</v>
      </c>
      <c r="E15" s="36">
        <f>D15/D16*100</f>
        <v>1.2009593263098562E-4</v>
      </c>
    </row>
    <row r="16" spans="1:12" x14ac:dyDescent="0.25">
      <c r="A16" s="37" t="s">
        <v>40</v>
      </c>
      <c r="B16" s="32">
        <f>B8+B9+B10+B11+B12+B13+B14+B15</f>
        <v>555</v>
      </c>
      <c r="C16" s="32">
        <f>B16/B16*100</f>
        <v>100</v>
      </c>
      <c r="D16" s="32">
        <f>D8+D9+D10+D11+D12+D13+D14+D15</f>
        <v>249.80030000000002</v>
      </c>
      <c r="E16" s="32">
        <f>D16/D16*100</f>
        <v>100</v>
      </c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2014-02-17T09:05:57Z</dcterms:modified>
</cp:coreProperties>
</file>