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xml"/>
  <Override PartName="/xl/charts/chart4.xml" ContentType="application/vnd.openxmlformats-officedocument.drawingml.chart+xml"/>
  <Override PartName="/xl/drawings/drawing6.xml" ContentType="application/vnd.openxmlformats-officedocument.drawingml.chartshapes+xml"/>
  <Override PartName="/xl/drawings/drawing7.xml" ContentType="application/vnd.openxmlformats-officedocument.drawing+xml"/>
  <Override PartName="/xl/charts/chart5.xml" ContentType="application/vnd.openxmlformats-officedocument.drawingml.chart+xml"/>
  <Override PartName="/xl/drawings/drawing8.xml" ContentType="application/vnd.openxmlformats-officedocument.drawing+xml"/>
  <Override PartName="/xl/charts/chart6.xml" ContentType="application/vnd.openxmlformats-officedocument.drawingml.chart+xml"/>
  <Override PartName="/xl/drawings/drawing9.xml" ContentType="application/vnd.openxmlformats-officedocument.drawing+xml"/>
  <Override PartName="/xl/charts/chart7.xml" ContentType="application/vnd.openxmlformats-officedocument.drawingml.chart+xml"/>
  <Override PartName="/xl/drawings/drawing10.xml" ContentType="application/vnd.openxmlformats-officedocument.drawing+xml"/>
  <Override PartName="/xl/charts/chart8.xml" ContentType="application/vnd.openxmlformats-officedocument.drawingml.chart+xml"/>
  <Override PartName="/xl/drawings/drawing11.xml" ContentType="application/vnd.openxmlformats-officedocument.drawing+xml"/>
  <Override PartName="/xl/charts/chart9.xml" ContentType="application/vnd.openxmlformats-officedocument.drawingml.chart+xml"/>
  <Override PartName="/xl/drawings/drawing12.xml" ContentType="application/vnd.openxmlformats-officedocument.drawing+xml"/>
  <Override PartName="/xl/charts/chart10.xml" ContentType="application/vnd.openxmlformats-officedocument.drawingml.chart+xml"/>
  <Override PartName="/xl/drawings/drawing13.xml" ContentType="application/vnd.openxmlformats-officedocument.drawing+xml"/>
  <Override PartName="/xl/charts/chart11.xml" ContentType="application/vnd.openxmlformats-officedocument.drawingml.chart+xml"/>
  <Override PartName="/xl/drawings/drawing14.xml" ContentType="application/vnd.openxmlformats-officedocument.drawing+xml"/>
  <Override PartName="/xl/charts/chart12.xml" ContentType="application/vnd.openxmlformats-officedocument.drawingml.chart+xml"/>
  <Override PartName="/xl/drawings/drawing15.xml" ContentType="application/vnd.openxmlformats-officedocument.drawing+xml"/>
  <Override PartName="/xl/charts/chart13.xml" ContentType="application/vnd.openxmlformats-officedocument.drawingml.chart+xml"/>
  <Override PartName="/xl/drawings/drawing16.xml" ContentType="application/vnd.openxmlformats-officedocument.drawing+xml"/>
  <Override PartName="/xl/charts/chart14.xml" ContentType="application/vnd.openxmlformats-officedocument.drawingml.chart+xml"/>
  <Override PartName="/xl/drawings/drawing17.xml" ContentType="application/vnd.openxmlformats-officedocument.drawing+xml"/>
  <Override PartName="/xl/charts/chart15.xml" ContentType="application/vnd.openxmlformats-officedocument.drawingml.chart+xml"/>
  <Override PartName="/xl/drawings/drawing18.xml" ContentType="application/vnd.openxmlformats-officedocument.drawing+xml"/>
  <Override PartName="/xl/charts/chart16.xml" ContentType="application/vnd.openxmlformats-officedocument.drawingml.chart+xml"/>
  <Override PartName="/xl/drawings/drawing19.xml" ContentType="application/vnd.openxmlformats-officedocument.drawing+xml"/>
  <Override PartName="/xl/charts/chart17.xml" ContentType="application/vnd.openxmlformats-officedocument.drawingml.chart+xml"/>
  <Override PartName="/xl/theme/themeOverride1.xml" ContentType="application/vnd.openxmlformats-officedocument.themeOverride+xml"/>
  <Override PartName="/xl/pivotTables/pivotTable1.xml" ContentType="application/vnd.openxmlformats-officedocument.spreadsheetml.pivotTable+xml"/>
  <Override PartName="/xl/drawings/drawing20.xml" ContentType="application/vnd.openxmlformats-officedocument.drawing+xml"/>
  <Override PartName="/xl/charts/chart18.xml" ContentType="application/vnd.openxmlformats-officedocument.drawingml.chart+xml"/>
  <Override PartName="/xl/pivotTables/pivotTable2.xml" ContentType="application/vnd.openxmlformats-officedocument.spreadsheetml.pivotTable+xml"/>
  <Override PartName="/xl/drawings/drawing21.xml" ContentType="application/vnd.openxmlformats-officedocument.drawing+xml"/>
  <Override PartName="/xl/charts/chart19.xml" ContentType="application/vnd.openxmlformats-officedocument.drawingml.chart+xml"/>
  <Override PartName="/xl/drawings/drawing22.xml" ContentType="application/vnd.openxmlformats-officedocument.drawing+xml"/>
  <Override PartName="/xl/charts/chart20.xml" ContentType="application/vnd.openxmlformats-officedocument.drawingml.chart+xml"/>
  <Override PartName="/xl/drawings/drawing23.xml" ContentType="application/vnd.openxmlformats-officedocument.drawing+xml"/>
  <Override PartName="/xl/charts/chart21.xml" ContentType="application/vnd.openxmlformats-officedocument.drawingml.chart+xml"/>
  <Override PartName="/xl/pivotTables/pivotTable3.xml" ContentType="application/vnd.openxmlformats-officedocument.spreadsheetml.pivotTable+xml"/>
  <Override PartName="/xl/drawings/drawing24.xml" ContentType="application/vnd.openxmlformats-officedocument.drawing+xml"/>
  <Override PartName="/xl/charts/chart22.xml" ContentType="application/vnd.openxmlformats-officedocument.drawingml.chart+xml"/>
  <Override PartName="/xl/pivotTables/pivotTable4.xml" ContentType="application/vnd.openxmlformats-officedocument.spreadsheetml.pivotTable+xml"/>
  <Override PartName="/xl/drawings/drawing25.xml" ContentType="application/vnd.openxmlformats-officedocument.drawing+xml"/>
  <Override PartName="/xl/charts/chart23.xml" ContentType="application/vnd.openxmlformats-officedocument.drawingml.chart+xml"/>
  <Override PartName="/xl/theme/themeOverride2.xml" ContentType="application/vnd.openxmlformats-officedocument.themeOverride+xml"/>
  <Override PartName="/xl/drawings/drawing26.xml" ContentType="application/vnd.openxmlformats-officedocument.drawing+xml"/>
  <Override PartName="/xl/charts/chart24.xml" ContentType="application/vnd.openxmlformats-officedocument.drawingml.chart+xml"/>
  <Override PartName="/xl/drawings/drawing27.xml" ContentType="application/vnd.openxmlformats-officedocument.drawing+xml"/>
  <Override PartName="/xl/charts/chart25.xml" ContentType="application/vnd.openxmlformats-officedocument.drawingml.chart+xml"/>
  <Override PartName="/xl/charts/chart26.xml" ContentType="application/vnd.openxmlformats-officedocument.drawingml.chart+xml"/>
  <Override PartName="/xl/drawings/drawing28.xml" ContentType="application/vnd.openxmlformats-officedocument.drawing+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drawings/drawing29.xml" ContentType="application/vnd.openxmlformats-officedocument.drawing+xml"/>
  <Override PartName="/xl/charts/chart31.xml" ContentType="application/vnd.openxmlformats-officedocument.drawingml.chart+xml"/>
  <Override PartName="/xl/drawings/drawing30.xml" ContentType="application/vnd.openxmlformats-officedocument.drawing+xml"/>
  <Override PartName="/xl/charts/chart32.xml" ContentType="application/vnd.openxmlformats-officedocument.drawingml.chart+xml"/>
  <Override PartName="/xl/drawings/drawing31.xml" ContentType="application/vnd.openxmlformats-officedocument.drawing+xml"/>
  <Override PartName="/xl/charts/chart33.xml" ContentType="application/vnd.openxmlformats-officedocument.drawingml.chart+xml"/>
  <Override PartName="/xl/drawings/drawing32.xml" ContentType="application/vnd.openxmlformats-officedocument.drawing+xml"/>
  <Override PartName="/xl/charts/chart34.xml" ContentType="application/vnd.openxmlformats-officedocument.drawingml.chart+xml"/>
  <Override PartName="/xl/drawings/drawing33.xml" ContentType="application/vnd.openxmlformats-officedocument.drawing+xml"/>
  <Override PartName="/xl/charts/chart35.xml" ContentType="application/vnd.openxmlformats-officedocument.drawingml.chart+xml"/>
  <Override PartName="/xl/drawings/drawing34.xml" ContentType="application/vnd.openxmlformats-officedocument.drawing+xml"/>
  <Override PartName="/xl/charts/chart36.xml" ContentType="application/vnd.openxmlformats-officedocument.drawingml.chart+xml"/>
  <Override PartName="/xl/drawings/drawing35.xml" ContentType="application/vnd.openxmlformats-officedocument.drawing+xml"/>
  <Override PartName="/xl/charts/chart37.xml" ContentType="application/vnd.openxmlformats-officedocument.drawingml.chart+xml"/>
  <Override PartName="/xl/drawings/drawing36.xml" ContentType="application/vnd.openxmlformats-officedocument.drawing+xml"/>
  <Override PartName="/xl/charts/chart38.xml" ContentType="application/vnd.openxmlformats-officedocument.drawingml.chart+xml"/>
  <Override PartName="/xl/drawings/drawing37.xml" ContentType="application/vnd.openxmlformats-officedocument.drawing+xml"/>
  <Override PartName="/xl/charts/chart39.xml" ContentType="application/vnd.openxmlformats-officedocument.drawingml.chart+xml"/>
  <Override PartName="/xl/drawings/drawing38.xml" ContentType="application/vnd.openxmlformats-officedocument.drawing+xml"/>
  <Override PartName="/xl/charts/chart40.xml" ContentType="application/vnd.openxmlformats-officedocument.drawingml.chart+xml"/>
  <Override PartName="/xl/drawings/drawing39.xml" ContentType="application/vnd.openxmlformats-officedocument.drawing+xml"/>
  <Override PartName="/xl/charts/chart41.xml" ContentType="application/vnd.openxmlformats-officedocument.drawingml.chart+xml"/>
  <Override PartName="/xl/drawings/drawing40.xml" ContentType="application/vnd.openxmlformats-officedocument.drawing+xml"/>
  <Override PartName="/xl/charts/chart42.xml" ContentType="application/vnd.openxmlformats-officedocument.drawingml.chart+xml"/>
  <Override PartName="/xl/drawings/drawing41.xml" ContentType="application/vnd.openxmlformats-officedocument.drawing+xml"/>
  <Override PartName="/xl/charts/chart43.xml" ContentType="application/vnd.openxmlformats-officedocument.drawingml.chart+xml"/>
  <Override PartName="/xl/drawings/drawing42.xml" ContentType="application/vnd.openxmlformats-officedocument.drawing+xml"/>
  <Override PartName="/xl/charts/chart44.xml" ContentType="application/vnd.openxmlformats-officedocument.drawingml.chart+xml"/>
  <Override PartName="/xl/drawings/drawing43.xml" ContentType="application/vnd.openxmlformats-officedocument.drawing+xml"/>
  <Override PartName="/xl/charts/chart45.xml" ContentType="application/vnd.openxmlformats-officedocument.drawingml.chart+xml"/>
  <Override PartName="/xl/drawings/drawing44.xml" ContentType="application/vnd.openxmlformats-officedocument.drawing+xml"/>
  <Override PartName="/xl/charts/chart46.xml" ContentType="application/vnd.openxmlformats-officedocument.drawingml.chart+xml"/>
  <Override PartName="/xl/drawings/drawing45.xml" ContentType="application/vnd.openxmlformats-officedocument.drawing+xml"/>
  <Override PartName="/xl/charts/chart47.xml" ContentType="application/vnd.openxmlformats-officedocument.drawingml.chart+xml"/>
  <Override PartName="/xl/charts/chart48.xml" ContentType="application/vnd.openxmlformats-officedocument.drawingml.chart+xml"/>
  <Override PartName="/xl/drawings/drawing46.xml" ContentType="application/vnd.openxmlformats-officedocument.drawing+xml"/>
  <Override PartName="/xl/charts/chart49.xml" ContentType="application/vnd.openxmlformats-officedocument.drawingml.chart+xml"/>
  <Override PartName="/xl/drawings/drawing47.xml" ContentType="application/vnd.openxmlformats-officedocument.drawing+xml"/>
  <Override PartName="/xl/charts/chart50.xml" ContentType="application/vnd.openxmlformats-officedocument.drawingml.chart+xml"/>
  <Override PartName="/xl/drawings/drawing48.xml" ContentType="application/vnd.openxmlformats-officedocument.drawing+xml"/>
  <Override PartName="/xl/charts/chart51.xml" ContentType="application/vnd.openxmlformats-officedocument.drawingml.chart+xml"/>
  <Override PartName="/xl/drawings/drawing49.xml" ContentType="application/vnd.openxmlformats-officedocument.drawing+xml"/>
  <Override PartName="/xl/charts/chart52.xml" ContentType="application/vnd.openxmlformats-officedocument.drawingml.chart+xml"/>
  <Override PartName="/xl/drawings/drawing50.xml" ContentType="application/vnd.openxmlformats-officedocument.drawing+xml"/>
  <Override PartName="/xl/charts/chart53.xml" ContentType="application/vnd.openxmlformats-officedocument.drawingml.chart+xml"/>
  <Override PartName="/xl/drawings/drawing51.xml" ContentType="application/vnd.openxmlformats-officedocument.drawing+xml"/>
  <Override PartName="/xl/charts/chart54.xml" ContentType="application/vnd.openxmlformats-officedocument.drawingml.chart+xml"/>
  <Override PartName="/xl/drawings/drawing52.xml" ContentType="application/vnd.openxmlformats-officedocument.drawingml.chartshapes+xml"/>
  <Override PartName="/xl/drawings/drawing53.xml" ContentType="application/vnd.openxmlformats-officedocument.drawing+xml"/>
  <Override PartName="/xl/comments1.xml" ContentType="application/vnd.openxmlformats-officedocument.spreadsheetml.comments+xml"/>
  <Override PartName="/xl/charts/chart55.xml" ContentType="application/vnd.openxmlformats-officedocument.drawingml.chart+xml"/>
  <Override PartName="/xl/drawings/drawing54.xml" ContentType="application/vnd.openxmlformats-officedocument.drawing+xml"/>
  <Override PartName="/xl/charts/chart56.xml" ContentType="application/vnd.openxmlformats-officedocument.drawingml.chart+xml"/>
  <Override PartName="/xl/drawings/drawing55.xml" ContentType="application/vnd.openxmlformats-officedocument.drawingml.chartshapes+xml"/>
  <Override PartName="/xl/drawings/drawing56.xml" ContentType="application/vnd.openxmlformats-officedocument.drawing+xml"/>
  <Override PartName="/xl/charts/chart57.xml" ContentType="application/vnd.openxmlformats-officedocument.drawingml.chart+xml"/>
  <Override PartName="/xl/drawings/drawing57.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60" windowWidth="19320" windowHeight="8475" tabRatio="832"/>
  </bookViews>
  <sheets>
    <sheet name="1" sheetId="35" r:id="rId1"/>
    <sheet name="2" sheetId="36" r:id="rId2"/>
    <sheet name="3" sheetId="37" r:id="rId3"/>
    <sheet name="4" sheetId="38" r:id="rId4"/>
    <sheet name="5" sheetId="39" r:id="rId5"/>
    <sheet name="6" sheetId="4" r:id="rId6"/>
    <sheet name="7" sheetId="5" r:id="rId7"/>
    <sheet name="8" sheetId="6" r:id="rId8"/>
    <sheet name="9" sheetId="7" r:id="rId9"/>
    <sheet name="10" sheetId="40" r:id="rId10"/>
    <sheet name="11" sheetId="3" r:id="rId11"/>
    <sheet name="12" sheetId="8" r:id="rId12"/>
    <sheet name="13" sheetId="18" r:id="rId13"/>
    <sheet name="14" sheetId="41" r:id="rId14"/>
    <sheet name="15" sheetId="42" r:id="rId15"/>
    <sheet name="16" sheetId="22" r:id="rId16"/>
    <sheet name="17" sheetId="23" r:id="rId17"/>
    <sheet name="18" sheetId="24" r:id="rId18"/>
    <sheet name="19" sheetId="25" r:id="rId19"/>
    <sheet name="20" sheetId="26" r:id="rId20"/>
    <sheet name="21" sheetId="27" r:id="rId21"/>
    <sheet name="22" sheetId="28" r:id="rId22"/>
    <sheet name="23" sheetId="29" r:id="rId23"/>
    <sheet name="24" sheetId="43" r:id="rId24"/>
    <sheet name="25" sheetId="44" r:id="rId25"/>
    <sheet name="26" sheetId="45" r:id="rId26"/>
    <sheet name="27" sheetId="48" r:id="rId27"/>
    <sheet name="28" sheetId="49" r:id="rId28"/>
    <sheet name="29" sheetId="50" r:id="rId29"/>
    <sheet name="30" sheetId="51" r:id="rId30"/>
    <sheet name="31" sheetId="19" r:id="rId31"/>
    <sheet name="32" sheetId="20" r:id="rId32"/>
    <sheet name="33" sheetId="21" r:id="rId33"/>
    <sheet name="34" sheetId="13" r:id="rId34"/>
    <sheet name="35" sheetId="52" r:id="rId35"/>
    <sheet name="36" sheetId="53" r:id="rId36"/>
    <sheet name="37" sheetId="14" r:id="rId37"/>
    <sheet name="38" sheetId="15" r:id="rId38"/>
    <sheet name="39" sheetId="16" r:id="rId39"/>
    <sheet name="40" sheetId="17" r:id="rId40"/>
    <sheet name="41" sheetId="30" r:id="rId41"/>
    <sheet name="42" sheetId="31" r:id="rId42"/>
    <sheet name="43" sheetId="32" r:id="rId43"/>
    <sheet name="44" sheetId="33" r:id="rId44"/>
    <sheet name="45" sheetId="54" r:id="rId45"/>
    <sheet name="46" sheetId="46" r:id="rId46"/>
    <sheet name="47" sheetId="55" r:id="rId47"/>
    <sheet name="48" sheetId="56" r:id="rId48"/>
    <sheet name="49" sheetId="57" r:id="rId49"/>
    <sheet name="50" sheetId="58" r:id="rId50"/>
    <sheet name="55" sheetId="59" r:id="rId51"/>
    <sheet name="56" sheetId="60" r:id="rId52"/>
  </sheets>
  <externalReferences>
    <externalReference r:id="rId53"/>
    <externalReference r:id="rId54"/>
    <externalReference r:id="rId55"/>
  </externalReferences>
  <definedNames>
    <definedName name="_Ref399862575" localSheetId="20">'21'!$B$2</definedName>
    <definedName name="_Ref399863000" localSheetId="29">'30'!$A$5</definedName>
    <definedName name="_Ref399863255" localSheetId="34">'35'!$A$2</definedName>
    <definedName name="_Ref399863640" localSheetId="48">'49'!$A$2</definedName>
    <definedName name="_Ref400715429" localSheetId="27">'28'!$A$2</definedName>
    <definedName name="_Toc401332148" localSheetId="1">'2'!$A$2</definedName>
    <definedName name="_Toc401332174" localSheetId="26">'27'!$A$2</definedName>
    <definedName name="_xlnm._FilterDatabase" localSheetId="23" hidden="1">'24'!$A$5:$G$74</definedName>
    <definedName name="_xlnm._FilterDatabase" localSheetId="4" hidden="1">'5'!$A$1:$E$6</definedName>
    <definedName name="CDS_X">OFFSET([1]Tearsheet!$AF$6,0,0,[1]Tearsheet!$AF$1,1)</definedName>
    <definedName name="CDS_Y1">OFFSET([1]Tearsheet!$AG$6,0,0,[1]Tearsheet!$AF$1,1)</definedName>
    <definedName name="CDS_Y2">OFFSET([1]Tearsheet!$AH$6,0,0,[1]Tearsheet!$AF$1,1)</definedName>
    <definedName name="CIQWBGuid" localSheetId="42" hidden="1">"WEB_UTSA_06 (1).xlsx"</definedName>
    <definedName name="CIQWBGuid" hidden="1">"992f948e-f52b-4696-a51b-6113532ec0c8"</definedName>
    <definedName name="Dates">OFFSET('41'!$A$5,1,0,COUNTA('41'!$A:$A),1)</definedName>
    <definedName name="DatesX">OFFSET('41'!$A$5,2,0,COUNTA('41'!$A:$A)-1,1)</definedName>
    <definedName name="equity_x">OFFSET([1]Tearsheet!$AA$6,0,0,[1]Tearsheet!$AA$1,1)</definedName>
    <definedName name="equity_y1">OFFSET([1]Tearsheet!$AB$6,0,0,[1]Tearsheet!$AA$1,1)</definedName>
    <definedName name="equity_y2">OFFSET([1]Tearsheet!$AC$6,0,0,[1]Tearsheet!$AA$1,1)</definedName>
    <definedName name="EUR_Share">OFFSET('41'!$C$5,1,0,COUNTA('41'!$C:$C),1)</definedName>
    <definedName name="EUR_ShareX">OFFSET('41'!$C$5,1,0,COUNTA('41'!$C:$C)-1,1)</definedName>
    <definedName name="EUR1_Share">OFFSET('41'!$M$5,1,0,COUNTA('41'!$M:$M),1)</definedName>
    <definedName name="EUR1_ShareX">OFFSET('41'!$M$5,1,0,COUNTA('41'!$M:$M)-1,1)</definedName>
    <definedName name="EUR2_Share">OFFSET('41'!$X$5,1,0,COUNTA('41'!$X:$X),1)</definedName>
    <definedName name="EUR2_ShareX">OFFSET('41'!$X$5,1,0,COUNTA('41'!$X:$X)-1,1)</definedName>
    <definedName name="EUR3_Share">OFFSET('41'!$AH$5,1,0,COUNTA('41'!$AH:$AH),1)</definedName>
    <definedName name="IQ_ADDIN" hidden="1">"AUTO"</definedName>
    <definedName name="IQ_CH" hidden="1">110000</definedName>
    <definedName name="IQ_CQ" hidden="1">5000</definedName>
    <definedName name="IQ_CY" hidden="1">10000</definedName>
    <definedName name="IQ_DAILY" hidden="1">500000</definedName>
    <definedName name="IQ_DNTM" hidden="1">700000</definedName>
    <definedName name="IQ_EXPENSE_CODE_" hidden="1">"test"</definedName>
    <definedName name="IQ_FH" hidden="1">100000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LATESTK" hidden="1">1000</definedName>
    <definedName name="IQ_LATESTQ" hidden="1">500</definedName>
    <definedName name="IQ_LTM" hidden="1">2000</definedName>
    <definedName name="IQ_LTMMONTH" hidden="1">120000</definedName>
    <definedName name="IQ_MONTH" hidden="1">15000</definedName>
    <definedName name="IQ_MTD" hidden="1">800000</definedName>
    <definedName name="IQ_NAMES_REVISION_DATE_" localSheetId="16" hidden="1">41582.6208796296</definedName>
    <definedName name="IQ_NAMES_REVISION_DATE_" localSheetId="30" hidden="1">41705.5473148148</definedName>
    <definedName name="IQ_NAMES_REVISION_DATE_" localSheetId="31" hidden="1">41705.5473148148</definedName>
    <definedName name="IQ_NAMES_REVISION_DATE_" localSheetId="42" hidden="1">"09/29/2014 05:55:42"</definedName>
    <definedName name="IQ_NAMES_REVISION_DATE_" hidden="1">41680.6114814815</definedName>
    <definedName name="IQ_NTM" hidden="1">6000</definedName>
    <definedName name="IQ_OPENED55" hidden="1">1</definedName>
    <definedName name="IQ_QTD" hidden="1">750000</definedName>
    <definedName name="IQ_TODAY" hidden="1">0</definedName>
    <definedName name="IQ_WEEK" hidden="1">50000</definedName>
    <definedName name="IQ_YTD" hidden="1">3000</definedName>
    <definedName name="IQ_YTDMONTH" hidden="1">130000</definedName>
    <definedName name="IQRP9" hidden="1">"$P$10:$P$40"</definedName>
    <definedName name="IQRSecuritiesSummaryP9" hidden="1">#REF!</definedName>
    <definedName name="IQRSheet1AA1" hidden="1">[1]Tearsheet!#REF!</definedName>
    <definedName name="IQRSheet1AB1" hidden="1">[1]Tearsheet!#REF!</definedName>
    <definedName name="IQRTearsheetAA1" hidden="1">[1]Tearsheet!#REF!</definedName>
    <definedName name="IQRTearsheetZ1" hidden="1">[1]Tearsheet!#REF!</definedName>
    <definedName name="R_Share">OFFSET('41'!$E$5,1,0,COUNTA('41'!$E:$E),1)</definedName>
    <definedName name="R_ShareX">OFFSET('41'!$E$5,1,0,COUNTA('41'!$E:$E)-1,1)</definedName>
    <definedName name="RATINGS_X">OFFSET([1]Tearsheet!$AK$6,0,0,[1]Tearsheet!$AK$1,1)</definedName>
    <definedName name="RATINGS_y1">OFFSET([1]Tearsheet!$AN$6,0,0,[1]Tearsheet!$AK$1,1)</definedName>
    <definedName name="RATINGS_y2">OFFSET([1]Tearsheet!$AO$6,0,0,[1]Tearsheet!$AK$1,1)</definedName>
    <definedName name="RUB_Share">OFFSET('41'!$D$5,1,0,COUNTA('41'!$D:$D),1)</definedName>
    <definedName name="RUB_ShareX">OFFSET('41'!$D$5,1,0,COUNTA('41'!$D:$D)-1,1)</definedName>
    <definedName name="RUB1_Share">OFFSET('41'!$O$5,1,0,COUNTA('41'!$O:$O),1)</definedName>
    <definedName name="RUB1_ShareX">OFFSET('41'!$O$5,1,0,COUNTA('41'!$O:$O)-1,1)</definedName>
    <definedName name="RUB2_Share">OFFSET('41'!$Y$5,1,0,COUNTA('41'!$Y:$Y),1)</definedName>
    <definedName name="RUB2_ShareX">OFFSET('41'!$Y$5,1,0,COUNTA('41'!$Y:$Y)-1,1)</definedName>
    <definedName name="SPWS_WBID">"30006114-85DF-4D55-B559-D66C7E66E635"</definedName>
    <definedName name="USD_Share">OFFSET('41'!$B$5,1,0,COUNTA('41'!$B:$B),1)</definedName>
    <definedName name="USD_ShareX">OFFSET('41'!$B$5,1,0,COUNTA('41'!$B:$B)-1,1)</definedName>
    <definedName name="USD1_Share">OFFSET('41'!$L$5,1,0,COUNTA('41'!$L:$L),1)</definedName>
    <definedName name="USD1_ShareX">OFFSET('41'!$L$5,1,0,COUNTA('41'!$L:$L)-1,1)</definedName>
    <definedName name="USD2_Share">OFFSET('41'!$W$5,1,0,COUNTA('41'!$W:$W),1)</definedName>
    <definedName name="USD2_ShareX">OFFSET('41'!$W$5,1,0,COUNTA('41'!$W:$W)-1,1)</definedName>
    <definedName name="USD3_Share">OFFSET('41'!$AG$5,1,0,COUNTA('41'!$AG:$AG),1)</definedName>
    <definedName name="USD3_ShareX">OFFSET('41'!$AG$5,1,0,COUNTA('41'!$AG:$AG)-1,1)</definedName>
    <definedName name="ВыборкаАнкеты" localSheetId="44">#REF!</definedName>
    <definedName name="ВыборкаАнкеты" localSheetId="46">#REF!</definedName>
    <definedName name="ВыборкаАнкеты" localSheetId="47">#REF!</definedName>
    <definedName name="ВыборкаАнкеты" localSheetId="51">#REF!</definedName>
    <definedName name="ВыборкаАнкеты">#REF!</definedName>
    <definedName name="Данные">[2]Расчет!$B$3</definedName>
    <definedName name="Депозиты" localSheetId="44">#REF!</definedName>
    <definedName name="Депозиты" localSheetId="46">#REF!</definedName>
    <definedName name="Депозиты" localSheetId="47">#REF!</definedName>
    <definedName name="Депозиты" localSheetId="51">#REF!</definedName>
    <definedName name="Депозиты">#REF!</definedName>
    <definedName name="_xlnm.Print_Area" localSheetId="50">'55'!#REF!</definedName>
    <definedName name="_xlnm.Print_Area" localSheetId="51">'56'!#REF!</definedName>
  </definedNames>
  <calcPr calcId="144525"/>
  <pivotCaches>
    <pivotCache cacheId="0" r:id="rId56"/>
    <pivotCache cacheId="1" r:id="rId57"/>
    <pivotCache cacheId="2" r:id="rId58"/>
  </pivotCaches>
</workbook>
</file>

<file path=xl/calcChain.xml><?xml version="1.0" encoding="utf-8"?>
<calcChain xmlns="http://schemas.openxmlformats.org/spreadsheetml/2006/main">
  <c r="A72" i="46" l="1"/>
  <c r="A129" i="46"/>
  <c r="A187" i="46"/>
  <c r="E6" i="33" l="1"/>
  <c r="E7" i="33"/>
  <c r="E8" i="33"/>
  <c r="E9" i="33"/>
  <c r="E10" i="33"/>
  <c r="E6" i="32"/>
  <c r="E7" i="32"/>
  <c r="E8" i="32"/>
  <c r="E9" i="32"/>
  <c r="E10" i="32"/>
  <c r="E11" i="32"/>
  <c r="S10" i="24"/>
  <c r="T10" i="24"/>
  <c r="U10" i="24"/>
  <c r="V10" i="24"/>
  <c r="S14" i="24"/>
  <c r="T14" i="24"/>
  <c r="U14" i="24"/>
  <c r="V14" i="24"/>
  <c r="S18" i="24"/>
  <c r="T18" i="24"/>
  <c r="U18" i="24"/>
  <c r="V18" i="24"/>
  <c r="S19" i="24"/>
  <c r="T19" i="24"/>
  <c r="U19" i="24"/>
  <c r="V19" i="24"/>
</calcChain>
</file>

<file path=xl/comments1.xml><?xml version="1.0" encoding="utf-8"?>
<comments xmlns="http://schemas.openxmlformats.org/spreadsheetml/2006/main">
  <authors>
    <author>Автор</author>
  </authors>
  <commentList>
    <comment ref="B5" authorId="0">
      <text>
        <r>
          <rPr>
            <b/>
            <sz val="9"/>
            <color indexed="81"/>
            <rFont val="Tahoma"/>
            <family val="2"/>
            <charset val="204"/>
          </rPr>
          <t>Автор:</t>
        </r>
        <r>
          <rPr>
            <sz val="9"/>
            <color indexed="81"/>
            <rFont val="Tahoma"/>
            <family val="2"/>
            <charset val="204"/>
          </rPr>
          <t xml:space="preserve">
Не совпадает с ОБС</t>
        </r>
      </text>
    </comment>
  </commentList>
</comments>
</file>

<file path=xl/sharedStrings.xml><?xml version="1.0" encoding="utf-8"?>
<sst xmlns="http://schemas.openxmlformats.org/spreadsheetml/2006/main" count="795" uniqueCount="415">
  <si>
    <t>OPEC</t>
  </si>
  <si>
    <t>CL1 Comdty</t>
  </si>
  <si>
    <t>WTI</t>
  </si>
  <si>
    <t>CO1 Comdty</t>
  </si>
  <si>
    <t>Brent</t>
  </si>
  <si>
    <t>OPECDALY Index</t>
  </si>
  <si>
    <t>Date</t>
  </si>
  <si>
    <t>PX_LAST</t>
  </si>
  <si>
    <t>DXY Curncy</t>
  </si>
  <si>
    <t>TSIPHCAE Index</t>
  </si>
  <si>
    <t>TIO1 Comdty</t>
  </si>
  <si>
    <t>LMNIDS03 Comdty</t>
  </si>
  <si>
    <t>LMAHDS03 Comdty</t>
  </si>
  <si>
    <t>LMCADS03 Comdty</t>
  </si>
  <si>
    <t>Дебиторская задолженность организаций</t>
  </si>
  <si>
    <t/>
  </si>
  <si>
    <t>2009</t>
  </si>
  <si>
    <t>2010</t>
  </si>
  <si>
    <t>2011</t>
  </si>
  <si>
    <t>2012</t>
  </si>
  <si>
    <t>2013</t>
  </si>
  <si>
    <t>2014</t>
  </si>
  <si>
    <t>Темп роста просроченной дебиторской задолженности организаций, % г/г</t>
  </si>
  <si>
    <t>2004</t>
  </si>
  <si>
    <t>2005</t>
  </si>
  <si>
    <t>2006</t>
  </si>
  <si>
    <t>2007</t>
  </si>
  <si>
    <t>2008</t>
  </si>
  <si>
    <t xml:space="preserve">  </t>
  </si>
  <si>
    <t>Рис. 9. Динамика цен трехмесячных форвардных контрактов, долларов США за тонну</t>
  </si>
  <si>
    <t>Рис. 13. График платежей по внешнему долгу, %</t>
  </si>
  <si>
    <t>Рис. 31. Доля просроченной дебиторской задолженности, %</t>
  </si>
  <si>
    <t>Рис. 32. Темпы роста просроченной дебиторской задолженности (изменение год к году), %</t>
  </si>
  <si>
    <t>Рис. 33. Финансовый результат за 12 месяцев,</t>
  </si>
  <si>
    <t>млрд. рублей</t>
  </si>
  <si>
    <t>Рис. 34. Рентабельность продаж и коэффициент текущей ликвидности, %</t>
  </si>
  <si>
    <t>Рис. 37. Чистый долг 60 крупнейших компаний, млрд. рублей</t>
  </si>
  <si>
    <t>Рис. 38. Долговая нагрузка нефинансового сектора</t>
  </si>
  <si>
    <t>Рис. 39. Средний показатель «чистый финансовый долг / EBITDA» по отраслям</t>
  </si>
  <si>
    <t>Рис. 40. Динамика EBITDA по отраслям (изменение год к году), %</t>
  </si>
  <si>
    <t>Рис. 11. Распределение внешнего долга компаний по отраслям, %* (август 2014)</t>
  </si>
  <si>
    <t xml:space="preserve">Рис. 12. Структура совокупного долга компаний по отраслям, % (на конец 2013) </t>
  </si>
  <si>
    <t>US Dollar index spot rate, (right scale)</t>
  </si>
  <si>
    <t>Brent spot price</t>
  </si>
  <si>
    <t>Coking coal, Australia</t>
  </si>
  <si>
    <t xml:space="preserve">Iron ore, China </t>
  </si>
  <si>
    <t xml:space="preserve">Close price </t>
  </si>
  <si>
    <t>Pic. 8. Price dynamics, USD per ton</t>
  </si>
  <si>
    <t xml:space="preserve">Date </t>
  </si>
  <si>
    <t xml:space="preserve">Pic. 7. Brent oil price </t>
  </si>
  <si>
    <t>and US Dollar index dynamics</t>
  </si>
  <si>
    <t>Pic. 6 WTI, Brent and OPEC basket price dynamics, USD per ton</t>
  </si>
  <si>
    <t>Pic. 9 3M forwad price dynamics, USD per ton</t>
  </si>
  <si>
    <t xml:space="preserve">Copper </t>
  </si>
  <si>
    <t>Aluminum</t>
  </si>
  <si>
    <t>Nickel</t>
  </si>
  <si>
    <t>Pic. 11 Corporate external debt breakdown by industries</t>
  </si>
  <si>
    <t>Oil and gas</t>
  </si>
  <si>
    <t>Metals &amp; mining</t>
  </si>
  <si>
    <t xml:space="preserve">Transport, telecoms, retail </t>
  </si>
  <si>
    <t>Chemicals and fertilizers</t>
  </si>
  <si>
    <t xml:space="preserve">Resident </t>
  </si>
  <si>
    <t xml:space="preserve">Pic. 12 Industries' debt structure </t>
  </si>
  <si>
    <t xml:space="preserve">Non-resident </t>
  </si>
  <si>
    <t xml:space="preserve">Oil and gas </t>
  </si>
  <si>
    <t>Other</t>
  </si>
  <si>
    <t xml:space="preserve">Metals and mining </t>
  </si>
  <si>
    <t>Transport, telecoms, retail</t>
  </si>
  <si>
    <t xml:space="preserve">Chemicals and fertilizers </t>
  </si>
  <si>
    <t>beyond 2019</t>
  </si>
  <si>
    <t xml:space="preserve">Pic. 31 Overdue receivables as % </t>
  </si>
  <si>
    <t>Corporate receivables</t>
  </si>
  <si>
    <t>Overdue receivables as %</t>
  </si>
  <si>
    <t>2008-2009 average levels</t>
  </si>
  <si>
    <t>Pic. 32 Overdue receivables growth rates yoy, %</t>
  </si>
  <si>
    <t>Overdue receivables</t>
  </si>
  <si>
    <t>Pic. 33 Financial result LTM</t>
  </si>
  <si>
    <t xml:space="preserve">Overall financial result, LTM </t>
  </si>
  <si>
    <t>LTM losses (right scale)</t>
  </si>
  <si>
    <t xml:space="preserve">EBIT margin </t>
  </si>
  <si>
    <t xml:space="preserve">Pic. 34 Operating margin and current ratio </t>
  </si>
  <si>
    <t>Current ratio (right scale)</t>
  </si>
  <si>
    <t>Pic. 37. 60 largest corporates Net Debt, bn RUB</t>
  </si>
  <si>
    <t>Net Debt (left scale)</t>
  </si>
  <si>
    <t>EBITDA LTM (left scale)</t>
  </si>
  <si>
    <t>Net Debt/EBITDA (right scale)</t>
  </si>
  <si>
    <t>Pic. 38. Debt burden of nonfinancials</t>
  </si>
  <si>
    <t>Net Debt/EBITDA of nonfinancials excl. oil and gas</t>
  </si>
  <si>
    <t xml:space="preserve">Net Debt/EBITDA of nonfinancials </t>
  </si>
  <si>
    <t>Pic. 39 Average Net Debt/EBITDA by industries</t>
  </si>
  <si>
    <t xml:space="preserve">Metals &amp; mining </t>
  </si>
  <si>
    <t xml:space="preserve">Chemicals </t>
  </si>
  <si>
    <t xml:space="preserve">Fertilizers </t>
  </si>
  <si>
    <t>Telecoms</t>
  </si>
  <si>
    <t>Transport</t>
  </si>
  <si>
    <t xml:space="preserve">Utilities </t>
  </si>
  <si>
    <t xml:space="preserve">Retail </t>
  </si>
  <si>
    <t xml:space="preserve">Machinery and car production </t>
  </si>
  <si>
    <t>EBITDA, other sectors</t>
  </si>
  <si>
    <t>EBITDA, oil and gas sector</t>
  </si>
  <si>
    <t>Pic. 40 EBITDA dynamics by industries yoy, %</t>
  </si>
  <si>
    <t>Sovereign Eurobond Yield of (Euro-Cbonds Sovereign Russia index)</t>
  </si>
  <si>
    <t>▬</t>
  </si>
  <si>
    <t>Corporate Eurobond Yield of (Euro-Cbonds IG Russia index)</t>
  </si>
  <si>
    <t>Sovereign Ruble Bond Yield of (Cbonds-GBI RU  index)</t>
  </si>
  <si>
    <t>-</t>
  </si>
  <si>
    <t>Corporate Ruble Bond Yield (IFX-Cbonds index)</t>
  </si>
  <si>
    <t>Source: Cbonds data.</t>
  </si>
  <si>
    <t>Dynamics of Domestic Bonds and Eurobonds Yields in 2014, pp to the beginning of the year</t>
  </si>
  <si>
    <t>Chart 16.</t>
  </si>
  <si>
    <t xml:space="preserve"> </t>
  </si>
  <si>
    <t>Sovereign five-year CDS premium (Russia)</t>
  </si>
  <si>
    <t>Average five-year CDS premium of largest non-financial organizations</t>
  </si>
  <si>
    <t>Average five-year CDS premium of largest banks</t>
  </si>
  <si>
    <t>Source: S&amp;P Capital IQ.</t>
  </si>
  <si>
    <t>Five-year CDS Premiums of Largest Corporate and Sovereign Borrowers in 2014, bp</t>
  </si>
  <si>
    <t>Chart 17.</t>
  </si>
  <si>
    <t>Number of issues by banks and other financial institutions (right scale)</t>
  </si>
  <si>
    <t>♦</t>
  </si>
  <si>
    <t>Eurobond issuance volume by banks and other financial institutions</t>
  </si>
  <si>
    <t>■</t>
  </si>
  <si>
    <t>Number of issues by non-financial organizations (right scale)</t>
  </si>
  <si>
    <t>▲</t>
  </si>
  <si>
    <t>Eurobond issuance volume by non-financial organizations</t>
  </si>
  <si>
    <t>Total</t>
  </si>
  <si>
    <t>Q3 2014</t>
  </si>
  <si>
    <t>Q 3</t>
  </si>
  <si>
    <t>Q2 2014</t>
  </si>
  <si>
    <t>Q 2</t>
  </si>
  <si>
    <t>Q1 2014</t>
  </si>
  <si>
    <t>Q 1</t>
  </si>
  <si>
    <t>Q4 2013</t>
  </si>
  <si>
    <t>Q 4</t>
  </si>
  <si>
    <t>Q3 2013</t>
  </si>
  <si>
    <t>Q2 2013</t>
  </si>
  <si>
    <t>Q1 2013</t>
  </si>
  <si>
    <t>Q4 2012</t>
  </si>
  <si>
    <t>Q3 2012</t>
  </si>
  <si>
    <t>Q2 2012</t>
  </si>
  <si>
    <t>Q1 2012</t>
  </si>
  <si>
    <t xml:space="preserve"> Number, units (right scale)</t>
  </si>
  <si>
    <t xml:space="preserve"> Volume, billions of US dollars</t>
  </si>
  <si>
    <t>Quarter</t>
  </si>
  <si>
    <t>Year</t>
  </si>
  <si>
    <t>Banks and Financial Institutions</t>
  </si>
  <si>
    <t>Non-financial Organisations</t>
  </si>
  <si>
    <t>Итог  Number, units (right scale)</t>
  </si>
  <si>
    <t>Итог  Volume, billions of US dollars</t>
  </si>
  <si>
    <t>Data</t>
  </si>
  <si>
    <t>Sector</t>
  </si>
  <si>
    <t>Volumes of placements, USD m</t>
  </si>
  <si>
    <t>(несколько элементов)</t>
  </si>
  <si>
    <t>Issuer</t>
  </si>
  <si>
    <t>Sources: Cbonds data, Bank of Russia calculations.</t>
  </si>
  <si>
    <t>Eurobond Placements from Q1 2012 to Q3 2014</t>
  </si>
  <si>
    <t>Chart 18.</t>
  </si>
  <si>
    <t>Number of loans raised by  banks and other financial institutions (right scale)</t>
  </si>
  <si>
    <t>Syndicated Loans volumes raised by banks and other financial institutions</t>
  </si>
  <si>
    <t>Number of loans raised by non-financial organizations (right scale)</t>
  </si>
  <si>
    <t>Syndicated Loans volumes raised by non-financial organizations</t>
  </si>
  <si>
    <t>Данные</t>
  </si>
  <si>
    <t>Syndicated loan</t>
  </si>
  <si>
    <t>Loan type</t>
  </si>
  <si>
    <t>Excluding Vnesheconombank's loans</t>
  </si>
  <si>
    <t>Borrower</t>
  </si>
  <si>
    <t>Syndicated Loans from Q1 2012 to Q3 2014*</t>
  </si>
  <si>
    <t>Chart 19.</t>
  </si>
  <si>
    <t>BBB</t>
  </si>
  <si>
    <t>BB</t>
  </si>
  <si>
    <t>B</t>
  </si>
  <si>
    <t>Non-rated</t>
  </si>
  <si>
    <t>Credit rating</t>
  </si>
  <si>
    <t>Average Yield of Primary Eurobond Issues depending on Issuer’s Credit Rating, %*</t>
  </si>
  <si>
    <t>Chart 20.</t>
  </si>
  <si>
    <t>Average Term till Maturity/Put Date for Primary Eurobond Issues depending on Issuer’s Credit Rating, years</t>
  </si>
  <si>
    <t>Chart 21.</t>
  </si>
  <si>
    <t>Number of issues by banks (right scale)</t>
  </si>
  <si>
    <t>Bond issuance volume by banks</t>
  </si>
  <si>
    <t>Bond issuance volume by non-financial organizations</t>
  </si>
  <si>
    <t>Общий итог</t>
  </si>
  <si>
    <t>Q3</t>
  </si>
  <si>
    <t>Q2</t>
  </si>
  <si>
    <t>Q1</t>
  </si>
  <si>
    <t>Q4</t>
  </si>
  <si>
    <t>Number of issues, units</t>
  </si>
  <si>
    <t xml:space="preserve"> Bond issuance volume, RUB mln</t>
  </si>
  <si>
    <t>Итог Number of issues, units</t>
  </si>
  <si>
    <t>Итог  Bond issuance volume, RUB mln</t>
  </si>
  <si>
    <t>Non-financial Organizations</t>
  </si>
  <si>
    <t>Industry</t>
  </si>
  <si>
    <t>Issue</t>
  </si>
  <si>
    <t>RUR</t>
  </si>
  <si>
    <t>Currency</t>
  </si>
  <si>
    <t>Sources: Cbonds data; Bank of Russia calculations.</t>
  </si>
  <si>
    <t>Volume and Number of Ruble Bond Placements in Domestic Market from Q1 2012 to Q3 2014*</t>
  </si>
  <si>
    <t>Chart 22.</t>
  </si>
  <si>
    <t>Average primary bond issue yield of banks</t>
  </si>
  <si>
    <t>Average maturity/put date of banks’ bonds</t>
  </si>
  <si>
    <t>Average primary bond issue yield of non-financial organizations</t>
  </si>
  <si>
    <t>Average maturity/put date of non-financial organizations’s bonds</t>
  </si>
  <si>
    <t xml:space="preserve"> Average yield of primary bond issue </t>
  </si>
  <si>
    <t xml:space="preserve"> Average maturity/put date</t>
  </si>
  <si>
    <t xml:space="preserve">Итог  Average yield of primary bond issue </t>
  </si>
  <si>
    <t>Итог  Average maturity/put date</t>
  </si>
  <si>
    <t>No</t>
  </si>
  <si>
    <t>Floating rate</t>
  </si>
  <si>
    <t>Issuer credit rating</t>
  </si>
  <si>
    <t xml:space="preserve">Average Yield and Average Maturity of Ruble Bond Placements in Domestic Market from Q1 2012 to Q3 2014*
</t>
  </si>
  <si>
    <t>Chart 23.</t>
  </si>
  <si>
    <t>3-month Euro EURIBOR</t>
  </si>
  <si>
    <t>3-month US dollar LIBOR</t>
  </si>
  <si>
    <t>ECB refinancing rate</t>
  </si>
  <si>
    <t>Fed federal funds target rate</t>
  </si>
  <si>
    <t>Period</t>
  </si>
  <si>
    <t>Source: Bloomberg.</t>
  </si>
  <si>
    <t>Forecast of World's Key Interest Rates and Major Money Market Rates, %</t>
  </si>
  <si>
    <t>Chart 41.</t>
  </si>
  <si>
    <t>bank loans with maturity over 3 years</t>
  </si>
  <si>
    <t>bank loans with maturity from 1 year to 3 years</t>
  </si>
  <si>
    <t>bank loans with maturity up to 1 year, including demand loans</t>
  </si>
  <si>
    <t>свыше 1 года</t>
  </si>
  <si>
    <t>Source: Bank of Russia.</t>
  </si>
  <si>
    <t>Dynamics of Bank Loan Interest Rates to Non-financial Organizations in 2014, %</t>
  </si>
  <si>
    <t>Chart 42.</t>
  </si>
  <si>
    <t>Fertilizer</t>
  </si>
  <si>
    <t>Ferrous metals and products</t>
  </si>
  <si>
    <t>Electrical equipment</t>
  </si>
  <si>
    <t>Fuel and equipment for nuclear power stations</t>
  </si>
  <si>
    <t>Chemical products</t>
  </si>
  <si>
    <t>Natural gas, oil and oil products</t>
  </si>
  <si>
    <t>First half of 2014</t>
  </si>
  <si>
    <t>Second half of 2013</t>
  </si>
  <si>
    <t>First half of 2013</t>
  </si>
  <si>
    <t>Change, %</t>
  </si>
  <si>
    <t>Category</t>
  </si>
  <si>
    <t>Sources: FCS, Bank of Russia calculations.</t>
  </si>
  <si>
    <t>Volumes of Main Export Goods to Ukraine, millions of US dollars</t>
  </si>
  <si>
    <t>Chart 43.</t>
  </si>
  <si>
    <t>Railway locomotives and carriages</t>
  </si>
  <si>
    <t>Engines, turbines and power plants</t>
  </si>
  <si>
    <t>H1 2014</t>
  </si>
  <si>
    <t>H2 2013</t>
  </si>
  <si>
    <t>H1 2013</t>
  </si>
  <si>
    <t>Volumes of Main Import Goods from Ukraine, millions of US dollars</t>
  </si>
  <si>
    <t>Chart 44.</t>
  </si>
  <si>
    <t>Share of non-residents in OFZ market, right scale</t>
  </si>
  <si>
    <t>Nominal value of OFZs owned by non-residents</t>
  </si>
  <si>
    <t>Chart 1. Value and Share of Non-residents in OFZ Market</t>
  </si>
  <si>
    <t>Over 15 years</t>
  </si>
  <si>
    <t>10-15 years</t>
  </si>
  <si>
    <t>7-10 years</t>
  </si>
  <si>
    <t>5-7 years</t>
  </si>
  <si>
    <t>3-5 years</t>
  </si>
  <si>
    <t>1-3 years</t>
  </si>
  <si>
    <t>Up to 1 year</t>
  </si>
  <si>
    <t>Other holders</t>
  </si>
  <si>
    <t>Non-residents</t>
  </si>
  <si>
    <t>Russian credit institutions</t>
  </si>
  <si>
    <t>Chart 2. Structure of OFZ Portfolio
as of July 1, 2014, billions of rubles</t>
  </si>
  <si>
    <t>CIS</t>
  </si>
  <si>
    <t>Russia</t>
  </si>
  <si>
    <t>Eastern Europe</t>
  </si>
  <si>
    <t>South Africa</t>
  </si>
  <si>
    <t>Mexico</t>
  </si>
  <si>
    <t>Brazil</t>
  </si>
  <si>
    <t>India</t>
  </si>
  <si>
    <t>China</t>
  </si>
  <si>
    <t>Developing countries</t>
  </si>
  <si>
    <t>Canada</t>
  </si>
  <si>
    <t>Great Britain</t>
  </si>
  <si>
    <t>Japan</t>
  </si>
  <si>
    <t>Spain</t>
  </si>
  <si>
    <t>Italy</t>
  </si>
  <si>
    <t>France</t>
  </si>
  <si>
    <t>Germany</t>
  </si>
  <si>
    <t>Eurozone</t>
  </si>
  <si>
    <t>USA</t>
  </si>
  <si>
    <t>Advanced market economies</t>
  </si>
  <si>
    <t>World</t>
  </si>
  <si>
    <t>Change in 2014 forecast compared to July estimate, right-hand scale</t>
  </si>
  <si>
    <t xml:space="preserve">2015 (IMF estimate)          </t>
  </si>
  <si>
    <t xml:space="preserve">2014 (IMF estimate)   </t>
  </si>
  <si>
    <t xml:space="preserve">2013 (actual)   </t>
  </si>
  <si>
    <t>Source: IMF.</t>
  </si>
  <si>
    <t>Chart 3. Economic Growth in Leading Economies, %</t>
  </si>
  <si>
    <t>S&amp;P 500 Index</t>
  </si>
  <si>
    <t>Ratio of Market Capitalization, right-hand scale</t>
  </si>
  <si>
    <t>Chart 4. S&amp;P 500 Index and Ratio of Market Capitalization</t>
  </si>
  <si>
    <t>Facebook</t>
  </si>
  <si>
    <t>Google</t>
  </si>
  <si>
    <t>Yahoo</t>
  </si>
  <si>
    <t>Chart 5. Market Capitalization/EBITDA, %</t>
  </si>
  <si>
    <t>Phillipines</t>
  </si>
  <si>
    <t>Argentina</t>
  </si>
  <si>
    <t>Indonesia</t>
  </si>
  <si>
    <t>Brasil</t>
  </si>
  <si>
    <t>Peru</t>
  </si>
  <si>
    <t>South Korea</t>
  </si>
  <si>
    <t>Thailand</t>
  </si>
  <si>
    <t>Belarus</t>
  </si>
  <si>
    <t>Turkey</t>
  </si>
  <si>
    <t>Czech Republic</t>
  </si>
  <si>
    <t>Poland</t>
  </si>
  <si>
    <t>Malaysia</t>
  </si>
  <si>
    <t>Chile</t>
  </si>
  <si>
    <t>Romania</t>
  </si>
  <si>
    <t>Ukraine</t>
  </si>
  <si>
    <t>Kazakhstan</t>
  </si>
  <si>
    <t>Croatia</t>
  </si>
  <si>
    <t>Bulgaria</t>
  </si>
  <si>
    <t>Hungary</t>
  </si>
  <si>
    <t>Sources: World Bank, IMF.</t>
  </si>
  <si>
    <t>Chart 10. Ratio of Private Sector’s External Debt (Banks and Non-financial Organizations) to GDP in Selected Emerging Market Economies as of January 1, 2014, %</t>
  </si>
  <si>
    <t>Subsidiaries of foreign banks</t>
  </si>
  <si>
    <t>State-controlled banks</t>
  </si>
  <si>
    <t xml:space="preserve">Private banks </t>
  </si>
  <si>
    <t xml:space="preserve">Share of banking sector external debt, % </t>
  </si>
  <si>
    <t>Chart 14. Structure of Banking Sector External Debt by Type of Banks as of October 1, 2014, %</t>
  </si>
  <si>
    <t>Over 3 years</t>
  </si>
  <si>
    <t>From 1 year to 3 years</t>
  </si>
  <si>
    <t>Chart 15. Term Structure of Banking Sector External Debt by Type of Banks as of October 1, 2014, %</t>
  </si>
  <si>
    <t>Amount of open positions in interbank loan market, euros</t>
  </si>
  <si>
    <t>Amount of open positions in interbank loan market, US dollars</t>
  </si>
  <si>
    <t xml:space="preserve">Chart 24. Open Positions in Market of FX Interbank Loans for up to 7 Days in 2014,
billions of rubles
</t>
  </si>
  <si>
    <r>
      <t xml:space="preserve">Source: </t>
    </r>
    <r>
      <rPr>
        <i/>
        <sz val="11"/>
        <color theme="1"/>
        <rFont val="Calibri"/>
        <family val="2"/>
        <charset val="204"/>
        <scheme val="minor"/>
      </rPr>
      <t>Bloomberg.</t>
    </r>
  </si>
  <si>
    <t>Chart 25. Spread between Rate on Ruble Interest Rate Swaps and Rate on US Dollar/Ruble Cross FX Swaps for 1 Year, pp</t>
  </si>
  <si>
    <t>Liabilities to Individuals</t>
  </si>
  <si>
    <t>Liabilities to Legal Entities</t>
  </si>
  <si>
    <t>2014 Q2</t>
  </si>
  <si>
    <t>2014 Q1</t>
  </si>
  <si>
    <t>2013 Q4</t>
  </si>
  <si>
    <t>2013 Q3</t>
  </si>
  <si>
    <t>2013 Q2</t>
  </si>
  <si>
    <t>2013 Q1</t>
  </si>
  <si>
    <t>Other banks</t>
  </si>
  <si>
    <t>Analyzed group of banks</t>
  </si>
  <si>
    <t>Claims to Individuals</t>
  </si>
  <si>
    <t>Claims to Legal Entities</t>
  </si>
  <si>
    <t>Chart 26. Change in Ruble Claims and Liabilities of Banks to Individuals and Legal Entities, billions of rubles</t>
  </si>
  <si>
    <t>Credit cards</t>
  </si>
  <si>
    <t>Cash loans</t>
  </si>
  <si>
    <t>POS-credits</t>
  </si>
  <si>
    <t>Car loans</t>
  </si>
  <si>
    <t>Housing loans (including mortgages)</t>
  </si>
  <si>
    <t>Amount of loan balance</t>
  </si>
  <si>
    <t>Growth rate of loan balance</t>
  </si>
  <si>
    <t>Effective interest rate</t>
  </si>
  <si>
    <t>Source: data received by Bank of Russia through polling credit institutions.</t>
  </si>
  <si>
    <t>Chart 46. Retail Lending Market Segments Compared by Value, Quarterly Loan Growth Rate and Effective Interest Rate (2014 Q1 and Q2), %</t>
  </si>
  <si>
    <t>Share of non-performing loans (IFRS)</t>
  </si>
  <si>
    <t>Share of overdue loans (RAS)</t>
  </si>
  <si>
    <t>Chart 48. Share of Overdue Loans by Segment, %</t>
  </si>
  <si>
    <t>Banks covered by sanctions</t>
  </si>
  <si>
    <t>Banking sector</t>
  </si>
  <si>
    <t>Chart 27. Return on Equity for 12 Months,%</t>
  </si>
  <si>
    <t>Sources: Ministry of Finance and Federal Treasury.</t>
  </si>
  <si>
    <t>Debt Burden of Russian Regions, %</t>
  </si>
  <si>
    <t>Chart 28. Debt Burden of Russian Regions, %</t>
  </si>
  <si>
    <t>Source: Ministry of Finance.</t>
  </si>
  <si>
    <t xml:space="preserve"> 01.08.2014</t>
  </si>
  <si>
    <t xml:space="preserve"> 01.07.2014</t>
  </si>
  <si>
    <t xml:space="preserve"> 01.04.2014</t>
  </si>
  <si>
    <t xml:space="preserve"> 01.01.2014</t>
  </si>
  <si>
    <t xml:space="preserve"> 01.10.2013</t>
  </si>
  <si>
    <t xml:space="preserve"> 01.01.2013</t>
  </si>
  <si>
    <t>Budget loans</t>
  </si>
  <si>
    <t>Region’s guarantees</t>
  </si>
  <si>
    <t>Bank loans</t>
  </si>
  <si>
    <t>Government securities</t>
  </si>
  <si>
    <t>Chart 29. Public Debt of Russian Regions, billions of rubles</t>
  </si>
  <si>
    <t>Chart 30. Structure of Public Debt of Russian Regions as of August 1, 2014, %</t>
  </si>
  <si>
    <t>Annual growth rates of overdue loans</t>
  </si>
  <si>
    <t>Annual growth rates of loans</t>
  </si>
  <si>
    <t>Chart 35. Loans to Non-financial Organizations, %</t>
  </si>
  <si>
    <t>Real estate operations</t>
  </si>
  <si>
    <t>Agriculture, hunting and forestry</t>
  </si>
  <si>
    <t>Mining</t>
  </si>
  <si>
    <t>Рисунок 36. Годовые темпы прироста ссудной задолженности, %</t>
  </si>
  <si>
    <t>Housing mortgage loans</t>
  </si>
  <si>
    <t>Other consumer loans</t>
  </si>
  <si>
    <t>Chart 45. Annual Growth Rates of Retail Loans, %</t>
  </si>
  <si>
    <t>Loans with overdue payments of more than 90 days</t>
  </si>
  <si>
    <t>Loans with overdue payments of 1 to 90 days</t>
  </si>
  <si>
    <t>Loans</t>
  </si>
  <si>
    <t>Дата</t>
  </si>
  <si>
    <t>Chart 47. Annual Growth Rates of Unsecured Consumer Loans, %</t>
  </si>
  <si>
    <t>Source: Bank of Russia survey data.</t>
  </si>
  <si>
    <t>Housing and mortgage loans</t>
  </si>
  <si>
    <t xml:space="preserve">Additional Requirements </t>
  </si>
  <si>
    <t>* to N1 value.</t>
  </si>
  <si>
    <t>Chart 49. Additional Requirements for Capital for Raised Risk on Consumer Loans, pp*</t>
  </si>
  <si>
    <t>Sampled banks</t>
  </si>
  <si>
    <t>Chart 50. Capital Adequacy Ratio, %</t>
  </si>
  <si>
    <t>&gt; 100</t>
  </si>
  <si>
    <t xml:space="preserve"> 90-100</t>
  </si>
  <si>
    <t>80-90</t>
  </si>
  <si>
    <t>70-80</t>
  </si>
  <si>
    <t>60-70</t>
  </si>
  <si>
    <t>50-60</t>
  </si>
  <si>
    <t>40-50</t>
  </si>
  <si>
    <t>30-40</t>
  </si>
  <si>
    <t>≤ 30</t>
  </si>
  <si>
    <t>LTV</t>
  </si>
  <si>
    <t>Chart 55. Housing Mortgage Loans by LTV as of July 1, 2014, %</t>
  </si>
  <si>
    <t>&gt;80</t>
  </si>
  <si>
    <t xml:space="preserve"> 70-80</t>
  </si>
  <si>
    <t xml:space="preserve"> 60-70</t>
  </si>
  <si>
    <t xml:space="preserve"> 50-60</t>
  </si>
  <si>
    <t xml:space="preserve"> 40-50</t>
  </si>
  <si>
    <t xml:space="preserve"> 30-40</t>
  </si>
  <si>
    <t xml:space="preserve"> 20-30</t>
  </si>
  <si>
    <t xml:space="preserve"> 10-20</t>
  </si>
  <si>
    <t>≤ 10</t>
  </si>
  <si>
    <t>DTI</t>
  </si>
  <si>
    <t>Chart 56. Housing Mortgage Loans by DTI as of July 1, 2014,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</si>
</sst>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1" formatCode="_-* #,##0_р_._-;\-* #,##0_р_._-;_-* &quot;-&quot;_р_._-;_-@_-"/>
    <numFmt numFmtId="43" formatCode="_-* #,##0.00_р_._-;\-* #,##0.00_р_._-;_-* &quot;-&quot;??_р_._-;_-@_-"/>
    <numFmt numFmtId="164" formatCode="dd\.mm\.yyyy"/>
    <numFmt numFmtId="165" formatCode="0.0"/>
    <numFmt numFmtId="166" formatCode="d/m/yy;@"/>
    <numFmt numFmtId="167" formatCode="[$-409]mmm\-yy;@"/>
    <numFmt numFmtId="168" formatCode="[$-409]d\-mmm;@"/>
    <numFmt numFmtId="169" formatCode="0.0_)"/>
    <numFmt numFmtId="170" formatCode="0\ &quot;г.&quot;"/>
    <numFmt numFmtId="171" formatCode="0.0%"/>
    <numFmt numFmtId="172" formatCode="\+0&quot; bp&quot;"/>
    <numFmt numFmtId="173" formatCode="0&quot; bp&quot;"/>
    <numFmt numFmtId="174" formatCode="#,##0.0"/>
    <numFmt numFmtId="175" formatCode="_-* #,##0.0_р_._-;\-* #,##0.0_р_._-;_-* &quot;-&quot;?_р_._-;_-@_-"/>
    <numFmt numFmtId="176" formatCode="_-* #,##0.0_р_._-;\-* #,##0.0_р_._-;_-* &quot;-&quot;??_р_._-;_-@_-"/>
    <numFmt numFmtId="177" formatCode="General_)"/>
    <numFmt numFmtId="178" formatCode="_(* #,##0_);_(* \(#,##0\);_(* &quot;-&quot;_);_(@_)"/>
    <numFmt numFmtId="179" formatCode="_(* #,##0.00_);_(* \(#,##0.00\);_(* &quot;-&quot;??_);_(@_)"/>
    <numFmt numFmtId="180" formatCode="_(&quot;$&quot;* #,##0_);_(&quot;$&quot;* \(#,##0\);_(&quot;$&quot;* &quot;-&quot;_);_(@_)"/>
    <numFmt numFmtId="181" formatCode="_(&quot;$&quot;* #,##0.00_);_(&quot;$&quot;* \(#,##0.00\);_(&quot;$&quot;* &quot;-&quot;??_);_(@_)"/>
    <numFmt numFmtId="182" formatCode="_-* #,##0_р_._-;\-* #,##0_р_._-;_-* &quot;-&quot;??_р_._-;_-@_-"/>
    <numFmt numFmtId="183" formatCode="#,##0.0_ ;\-#,##0.0\ "/>
  </numFmts>
  <fonts count="96" x14ac:knownFonts="1">
    <font>
      <sz val="11"/>
      <color theme="1"/>
      <name val="Calibri"/>
      <family val="2"/>
      <charset val="204"/>
      <scheme val="minor"/>
    </font>
    <font>
      <sz val="11"/>
      <color theme="1"/>
      <name val="Calibri"/>
      <family val="2"/>
      <charset val="204"/>
      <scheme val="minor"/>
    </font>
    <font>
      <sz val="11"/>
      <color theme="1"/>
      <name val="Times New Roman"/>
      <family val="2"/>
      <charset val="204"/>
    </font>
    <font>
      <sz val="10"/>
      <name val="Arial"/>
      <family val="2"/>
      <charset val="204"/>
    </font>
    <font>
      <b/>
      <sz val="10"/>
      <name val="Arial"/>
      <family val="2"/>
      <charset val="204"/>
    </font>
    <font>
      <sz val="11"/>
      <name val="Calibri"/>
      <family val="2"/>
      <charset val="204"/>
      <scheme val="minor"/>
    </font>
    <font>
      <sz val="8"/>
      <color theme="1"/>
      <name val="Arial"/>
      <family val="2"/>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color theme="4"/>
      <name val="Times New Roman"/>
      <family val="1"/>
      <charset val="204"/>
    </font>
    <font>
      <sz val="10"/>
      <color theme="9"/>
      <name val="Times New Roman"/>
      <family val="1"/>
      <charset val="204"/>
    </font>
    <font>
      <sz val="10"/>
      <color theme="0" tint="-0.34998626667073579"/>
      <name val="Times New Roman"/>
      <family val="1"/>
      <charset val="204"/>
    </font>
    <font>
      <sz val="10"/>
      <color theme="5"/>
      <name val="Times New Roman"/>
      <family val="1"/>
      <charset val="204"/>
    </font>
    <font>
      <i/>
      <sz val="10"/>
      <color theme="1"/>
      <name val="Calibri"/>
      <family val="2"/>
      <charset val="204"/>
      <scheme val="minor"/>
    </font>
    <font>
      <sz val="10"/>
      <color indexed="8"/>
      <name val="Arial"/>
      <family val="2"/>
    </font>
    <font>
      <b/>
      <u val="singleAccounting"/>
      <sz val="8"/>
      <color indexed="8"/>
      <name val="Arial"/>
      <family val="2"/>
    </font>
    <font>
      <sz val="1"/>
      <color indexed="9"/>
      <name val="Symbol"/>
      <family val="1"/>
      <charset val="2"/>
    </font>
    <font>
      <b/>
      <u val="singleAccounting"/>
      <sz val="8"/>
      <color indexed="8"/>
      <name val="Verdana"/>
      <family val="2"/>
    </font>
    <font>
      <b/>
      <sz val="10"/>
      <color indexed="9"/>
      <name val="Arial"/>
      <family val="2"/>
    </font>
    <font>
      <b/>
      <sz val="12"/>
      <color indexed="8"/>
      <name val="Verdana"/>
      <family val="2"/>
    </font>
    <font>
      <b/>
      <sz val="8"/>
      <color indexed="9"/>
      <name val="Verdana"/>
      <family val="2"/>
    </font>
    <font>
      <vertAlign val="subscript"/>
      <sz val="8"/>
      <color indexed="8"/>
      <name val="Arial"/>
      <family val="2"/>
    </font>
    <font>
      <vertAlign val="superscript"/>
      <sz val="8"/>
      <color indexed="8"/>
      <name val="Arial"/>
      <family val="2"/>
    </font>
    <font>
      <b/>
      <sz val="8"/>
      <color indexed="8"/>
      <name val="Arial"/>
      <family val="2"/>
    </font>
    <font>
      <i/>
      <sz val="8"/>
      <color indexed="8"/>
      <name val="Arial"/>
      <family val="2"/>
    </font>
    <font>
      <sz val="8"/>
      <color indexed="8"/>
      <name val="Arial"/>
      <family val="2"/>
    </font>
    <font>
      <b/>
      <sz val="13"/>
      <color indexed="8"/>
      <name val="Verdana"/>
      <family val="2"/>
    </font>
    <font>
      <sz val="10"/>
      <name val="Courier"/>
      <family val="1"/>
      <charset val="204"/>
    </font>
    <font>
      <b/>
      <sz val="10"/>
      <color theme="0" tint="-0.34998626667073579"/>
      <name val="Times New Roman"/>
      <family val="1"/>
      <charset val="204"/>
    </font>
    <font>
      <b/>
      <sz val="10"/>
      <color theme="4"/>
      <name val="Times New Roman"/>
      <family val="1"/>
      <charset val="204"/>
    </font>
    <font>
      <b/>
      <sz val="10"/>
      <color theme="5"/>
      <name val="Times New Roman"/>
      <family val="1"/>
      <charset val="204"/>
    </font>
    <font>
      <sz val="11"/>
      <name val="Arial"/>
      <family val="2"/>
      <charset val="204"/>
    </font>
    <font>
      <sz val="10"/>
      <color theme="1"/>
      <name val="Arial"/>
      <family val="2"/>
      <charset val="204"/>
    </font>
    <font>
      <sz val="12"/>
      <color theme="6"/>
      <name val="Arial"/>
      <family val="2"/>
      <charset val="204"/>
    </font>
    <font>
      <sz val="11"/>
      <color theme="4"/>
      <name val="Arial"/>
      <family val="2"/>
      <charset val="204"/>
    </font>
    <font>
      <sz val="8"/>
      <color theme="9"/>
      <name val="Arial"/>
      <family val="2"/>
      <charset val="204"/>
    </font>
    <font>
      <sz val="11"/>
      <color theme="5"/>
      <name val="Arial"/>
      <family val="2"/>
      <charset val="204"/>
    </font>
    <font>
      <b/>
      <sz val="10"/>
      <color rgb="FFFF0000"/>
      <name val="Arial"/>
      <family val="2"/>
      <charset val="204"/>
    </font>
    <font>
      <sz val="10"/>
      <color theme="6"/>
      <name val="Arial"/>
      <family val="2"/>
      <charset val="204"/>
    </font>
    <font>
      <sz val="10"/>
      <color theme="4"/>
      <name val="Arial"/>
      <family val="2"/>
      <charset val="204"/>
    </font>
    <font>
      <sz val="10"/>
      <color theme="5"/>
      <name val="Arial"/>
      <family val="2"/>
      <charset val="204"/>
    </font>
    <font>
      <b/>
      <sz val="10"/>
      <color theme="4"/>
      <name val="Arial"/>
      <family val="2"/>
      <charset val="204"/>
    </font>
    <font>
      <sz val="10"/>
      <color theme="6"/>
      <name val="Times New Roman"/>
      <family val="1"/>
      <charset val="204"/>
    </font>
    <font>
      <sz val="8"/>
      <color theme="9"/>
      <name val="Times New Roman"/>
      <family val="1"/>
      <charset val="204"/>
    </font>
    <font>
      <b/>
      <sz val="18"/>
      <color rgb="FFFFC000"/>
      <name val="Times New Roman"/>
      <family val="1"/>
      <charset val="204"/>
    </font>
    <font>
      <sz val="11"/>
      <color theme="5" tint="0.39997558519241921"/>
      <name val="Calibri"/>
      <family val="2"/>
      <charset val="204"/>
      <scheme val="minor"/>
    </font>
    <font>
      <sz val="11"/>
      <color theme="5"/>
      <name val="Calibri"/>
      <family val="2"/>
      <charset val="204"/>
      <scheme val="minor"/>
    </font>
    <font>
      <sz val="11"/>
      <color theme="4" tint="0.39997558519241921"/>
      <name val="Calibri"/>
      <family val="2"/>
      <charset val="204"/>
      <scheme val="minor"/>
    </font>
    <font>
      <sz val="11"/>
      <color theme="4"/>
      <name val="Calibri"/>
      <family val="2"/>
      <charset val="204"/>
      <scheme val="minor"/>
    </font>
    <font>
      <sz val="11"/>
      <color theme="0" tint="-0.34998626667073579"/>
      <name val="Times New Roman"/>
      <family val="1"/>
      <charset val="204"/>
    </font>
    <font>
      <sz val="11"/>
      <color theme="5"/>
      <name val="Times New Roman"/>
      <family val="1"/>
      <charset val="204"/>
    </font>
    <font>
      <sz val="11"/>
      <color theme="4"/>
      <name val="Times New Roman"/>
      <family val="1"/>
      <charset val="204"/>
    </font>
    <font>
      <sz val="10"/>
      <color rgb="FF000000"/>
      <name val="Arial"/>
      <family val="2"/>
      <charset val="204"/>
    </font>
    <font>
      <sz val="10"/>
      <name val="Calibri"/>
      <family val="2"/>
      <charset val="204"/>
      <scheme val="minor"/>
    </font>
    <font>
      <sz val="11"/>
      <color theme="0" tint="-0.249977111117893"/>
      <name val="Times New Roman"/>
      <family val="1"/>
      <charset val="204"/>
    </font>
    <font>
      <sz val="11"/>
      <color theme="1"/>
      <name val="Calibri"/>
      <family val="2"/>
      <scheme val="minor"/>
    </font>
    <font>
      <sz val="11"/>
      <color indexed="8"/>
      <name val="Calibri"/>
      <family val="2"/>
      <charset val="204"/>
    </font>
    <font>
      <sz val="10"/>
      <color theme="1"/>
      <name val="Calibri"/>
      <family val="2"/>
      <charset val="204"/>
      <scheme val="minor"/>
    </font>
    <font>
      <sz val="12"/>
      <color rgb="FF000000"/>
      <name val="Calibri"/>
      <family val="2"/>
      <charset val="204"/>
      <scheme val="minor"/>
    </font>
    <font>
      <sz val="11"/>
      <color rgb="FF000000"/>
      <name val="Calibri"/>
      <family val="2"/>
      <charset val="204"/>
      <scheme val="minor"/>
    </font>
    <font>
      <sz val="8"/>
      <color theme="1"/>
      <name val="Calibri"/>
      <family val="2"/>
      <charset val="204"/>
      <scheme val="minor"/>
    </font>
    <font>
      <i/>
      <sz val="11"/>
      <color theme="1"/>
      <name val="Calibri"/>
      <family val="2"/>
      <charset val="204"/>
      <scheme val="minor"/>
    </font>
    <font>
      <sz val="11"/>
      <color theme="1"/>
      <name val="Cambria"/>
      <family val="1"/>
      <charset val="204"/>
      <scheme val="major"/>
    </font>
    <font>
      <b/>
      <sz val="11"/>
      <color theme="5" tint="-0.249977111117893"/>
      <name val="Cambria"/>
      <family val="1"/>
      <charset val="204"/>
      <scheme val="major"/>
    </font>
    <font>
      <i/>
      <sz val="9"/>
      <color theme="1"/>
      <name val="Calibri"/>
      <family val="2"/>
      <charset val="204"/>
      <scheme val="minor"/>
    </font>
    <font>
      <sz val="12"/>
      <name val="Helv"/>
    </font>
    <font>
      <sz val="10"/>
      <name val="Times New Roman"/>
      <family val="1"/>
      <charset val="204"/>
    </font>
    <font>
      <sz val="10"/>
      <name val="Helv"/>
    </font>
    <font>
      <b/>
      <sz val="11"/>
      <color indexed="52"/>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8"/>
      <color indexed="56"/>
      <name val="Cambria"/>
      <family val="2"/>
      <charset val="204"/>
    </font>
    <font>
      <sz val="11"/>
      <color indexed="60"/>
      <name val="Calibri"/>
      <family val="2"/>
      <charset val="204"/>
      <scheme val="minor"/>
    </font>
    <font>
      <sz val="10"/>
      <name val="Arial Cyr"/>
      <charset val="204"/>
    </font>
    <font>
      <sz val="10"/>
      <name val="MS Sans Serif"/>
      <family val="2"/>
      <charset val="204"/>
    </font>
    <font>
      <sz val="10"/>
      <color theme="1"/>
      <name val="Arial Cyr"/>
      <family val="2"/>
      <charset val="204"/>
    </font>
    <font>
      <sz val="11"/>
      <color indexed="52"/>
      <name val="Calibri"/>
      <family val="2"/>
      <charset val="204"/>
    </font>
    <font>
      <sz val="8"/>
      <name val="Arial"/>
      <family val="2"/>
      <charset val="204"/>
    </font>
    <font>
      <b/>
      <sz val="10"/>
      <color theme="1"/>
      <name val="Calibri"/>
      <family val="2"/>
      <scheme val="minor"/>
    </font>
    <font>
      <b/>
      <sz val="11"/>
      <color theme="1"/>
      <name val="Calibri"/>
      <family val="2"/>
      <scheme val="minor"/>
    </font>
    <font>
      <b/>
      <sz val="9"/>
      <color indexed="81"/>
      <name val="Tahoma"/>
      <family val="2"/>
      <charset val="204"/>
    </font>
    <font>
      <sz val="9"/>
      <color indexed="81"/>
      <name val="Tahoma"/>
      <family val="2"/>
      <charset val="204"/>
    </font>
  </fonts>
  <fills count="5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patternFill>
    </fill>
    <fill>
      <patternFill patternType="solid">
        <fgColor theme="0"/>
        <bgColor indexed="64"/>
      </patternFill>
    </fill>
    <fill>
      <patternFill patternType="solid">
        <fgColor indexed="60"/>
        <bgColor indexed="64"/>
      </patternFill>
    </fill>
    <fill>
      <patternFill patternType="solid">
        <fgColor indexed="62"/>
        <bgColor indexed="64"/>
      </patternFill>
    </fill>
    <fill>
      <patternFill patternType="solid">
        <fgColor indexed="63"/>
        <bgColor indexed="64"/>
      </patternFill>
    </fill>
    <fill>
      <patternFill patternType="solid">
        <fgColor indexed="56"/>
        <bgColor indexed="64"/>
      </patternFill>
    </fill>
    <fill>
      <patternFill patternType="solid">
        <fgColor theme="3" tint="0.79998168889431442"/>
        <bgColor indexed="64"/>
      </patternFill>
    </fill>
    <fill>
      <patternFill patternType="solid">
        <fgColor rgb="FFD3DFEE"/>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47"/>
      </patternFill>
    </fill>
    <fill>
      <patternFill patternType="solid">
        <fgColor indexed="44"/>
      </patternFill>
    </fill>
    <fill>
      <patternFill patternType="solid">
        <fgColor indexed="11"/>
      </patternFill>
    </fill>
    <fill>
      <patternFill patternType="solid">
        <fgColor indexed="51"/>
      </patternFill>
    </fill>
    <fill>
      <patternFill patternType="solid">
        <fgColor indexed="30"/>
      </patternFill>
    </fill>
    <fill>
      <patternFill patternType="solid">
        <fgColor indexed="29"/>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s>
  <borders count="38">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65"/>
      </left>
      <right/>
      <top style="thin">
        <color indexed="8"/>
      </top>
      <bottom style="thin">
        <color indexed="8"/>
      </bottom>
      <diagonal/>
    </border>
    <border>
      <left style="thin">
        <color indexed="8"/>
      </left>
      <right style="thin">
        <color indexed="8"/>
      </right>
      <top/>
      <bottom/>
      <diagonal/>
    </border>
    <border>
      <left style="thin">
        <color indexed="8"/>
      </left>
      <right/>
      <top/>
      <bottom/>
      <diagonal/>
    </border>
    <border>
      <left style="thin">
        <color indexed="8"/>
      </left>
      <right/>
      <top style="thin">
        <color indexed="65"/>
      </top>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top style="thin">
        <color indexed="8"/>
      </top>
      <bottom/>
      <diagonal/>
    </border>
    <border>
      <left style="thin">
        <color indexed="8"/>
      </left>
      <right style="thin">
        <color indexed="8"/>
      </right>
      <top style="thin">
        <color indexed="65"/>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5"/>
      </left>
      <right/>
      <top style="thin">
        <color indexed="8"/>
      </top>
      <bottom/>
      <diagonal/>
    </border>
    <border>
      <left style="thin">
        <color indexed="65"/>
      </left>
      <right/>
      <top style="thin">
        <color indexed="65"/>
      </top>
      <bottom/>
      <diagonal/>
    </border>
    <border>
      <left style="thin">
        <color indexed="65"/>
      </left>
      <right style="thin">
        <color indexed="8"/>
      </right>
      <top style="thin">
        <color indexed="8"/>
      </top>
      <bottom/>
      <diagonal/>
    </border>
    <border>
      <left style="thin">
        <color indexed="65"/>
      </left>
      <right style="thin">
        <color indexed="64"/>
      </right>
      <top style="thin">
        <color indexed="8"/>
      </top>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top/>
      <bottom style="thin">
        <color indexed="8"/>
      </bottom>
      <diagonal/>
    </border>
    <border>
      <left style="thin">
        <color indexed="8"/>
      </left>
      <right/>
      <top style="thin">
        <color indexed="65"/>
      </top>
      <bottom style="thin">
        <color indexed="8"/>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double">
        <color indexed="52"/>
      </bottom>
      <diagonal/>
    </border>
    <border>
      <left/>
      <right/>
      <top/>
      <bottom style="thin">
        <color indexed="64"/>
      </bottom>
      <diagonal/>
    </border>
  </borders>
  <cellStyleXfs count="209">
    <xf numFmtId="0" fontId="0" fillId="0" borderId="0"/>
    <xf numFmtId="9" fontId="1" fillId="0" borderId="0" applyFont="0" applyFill="0" applyBorder="0" applyAlignment="0" applyProtection="0"/>
    <xf numFmtId="0" fontId="3" fillId="0" borderId="0"/>
    <xf numFmtId="9" fontId="3" fillId="0" borderId="0" applyFont="0" applyFill="0" applyBorder="0" applyAlignment="0" applyProtection="0"/>
    <xf numFmtId="0" fontId="27" fillId="0" borderId="0"/>
    <xf numFmtId="0" fontId="28" fillId="35" borderId="0"/>
    <xf numFmtId="0" fontId="29" fillId="0" borderId="0"/>
    <xf numFmtId="0" fontId="30" fillId="36" borderId="0"/>
    <xf numFmtId="0" fontId="31" fillId="37" borderId="0"/>
    <xf numFmtId="0" fontId="32" fillId="0" borderId="0"/>
    <xf numFmtId="0" fontId="33" fillId="38" borderId="0"/>
    <xf numFmtId="0" fontId="34" fillId="0" borderId="0"/>
    <xf numFmtId="0" fontId="35" fillId="0" borderId="0"/>
    <xf numFmtId="0" fontId="36" fillId="0" borderId="0"/>
    <xf numFmtId="0" fontId="37" fillId="0" borderId="0"/>
    <xf numFmtId="0" fontId="38" fillId="0" borderId="0"/>
    <xf numFmtId="0" fontId="39" fillId="0" borderId="0"/>
    <xf numFmtId="169" fontId="40" fillId="0" borderId="0"/>
    <xf numFmtId="9" fontId="40" fillId="0" borderId="0" applyFont="0" applyFill="0" applyBorder="0" applyAlignment="0" applyProtection="0"/>
    <xf numFmtId="0" fontId="1" fillId="0" borderId="0"/>
    <xf numFmtId="43" fontId="68"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0" fontId="68" fillId="0" borderId="0"/>
    <xf numFmtId="0" fontId="1" fillId="0" borderId="0"/>
    <xf numFmtId="43" fontId="1" fillId="0" borderId="0" applyFont="0" applyFill="0" applyBorder="0" applyAlignment="0" applyProtection="0"/>
    <xf numFmtId="0" fontId="1" fillId="41" borderId="0" applyNumberFormat="0" applyBorder="0" applyAlignment="0" applyProtection="0"/>
    <xf numFmtId="0" fontId="1" fillId="10" borderId="0" applyNumberFormat="0" applyBorder="0" applyAlignment="0" applyProtection="0"/>
    <xf numFmtId="0" fontId="1" fillId="42" borderId="0" applyNumberFormat="0" applyBorder="0" applyAlignment="0" applyProtection="0"/>
    <xf numFmtId="0" fontId="1" fillId="14" borderId="0" applyNumberFormat="0" applyBorder="0" applyAlignment="0" applyProtection="0"/>
    <xf numFmtId="0" fontId="1" fillId="43" borderId="0" applyNumberFormat="0" applyBorder="0" applyAlignment="0" applyProtection="0"/>
    <xf numFmtId="0" fontId="1" fillId="18" borderId="0" applyNumberFormat="0" applyBorder="0" applyAlignment="0" applyProtection="0"/>
    <xf numFmtId="0" fontId="1" fillId="4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45" borderId="0" applyNumberFormat="0" applyBorder="0" applyAlignment="0" applyProtection="0"/>
    <xf numFmtId="0" fontId="1" fillId="30" borderId="0" applyNumberFormat="0" applyBorder="0" applyAlignment="0" applyProtection="0"/>
    <xf numFmtId="0" fontId="1" fillId="46"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47" borderId="0" applyNumberFormat="0" applyBorder="0" applyAlignment="0" applyProtection="0"/>
    <xf numFmtId="0" fontId="1" fillId="19" borderId="0" applyNumberFormat="0" applyBorder="0" applyAlignment="0" applyProtection="0"/>
    <xf numFmtId="0" fontId="1" fillId="44" borderId="0" applyNumberFormat="0" applyBorder="0" applyAlignment="0" applyProtection="0"/>
    <xf numFmtId="0" fontId="1" fillId="23" borderId="0" applyNumberFormat="0" applyBorder="0" applyAlignment="0" applyProtection="0"/>
    <xf numFmtId="0" fontId="1" fillId="46" borderId="0" applyNumberFormat="0" applyBorder="0" applyAlignment="0" applyProtection="0"/>
    <xf numFmtId="0" fontId="1" fillId="27" borderId="0" applyNumberFormat="0" applyBorder="0" applyAlignment="0" applyProtection="0"/>
    <xf numFmtId="0" fontId="1" fillId="48" borderId="0" applyNumberFormat="0" applyBorder="0" applyAlignment="0" applyProtection="0"/>
    <xf numFmtId="0" fontId="1" fillId="31" borderId="0" applyNumberFormat="0" applyBorder="0" applyAlignment="0" applyProtection="0"/>
    <xf numFmtId="0" fontId="21" fillId="49" borderId="0" applyNumberFormat="0" applyBorder="0" applyAlignment="0" applyProtection="0"/>
    <xf numFmtId="0" fontId="21" fillId="12" borderId="0" applyNumberFormat="0" applyBorder="0" applyAlignment="0" applyProtection="0"/>
    <xf numFmtId="0" fontId="21" fillId="50" borderId="0" applyNumberFormat="0" applyBorder="0" applyAlignment="0" applyProtection="0"/>
    <xf numFmtId="0" fontId="21" fillId="16" borderId="0" applyNumberFormat="0" applyBorder="0" applyAlignment="0" applyProtection="0"/>
    <xf numFmtId="0" fontId="21" fillId="47" borderId="0" applyNumberFormat="0" applyBorder="0" applyAlignment="0" applyProtection="0"/>
    <xf numFmtId="0" fontId="21" fillId="20" borderId="0" applyNumberFormat="0" applyBorder="0" applyAlignment="0" applyProtection="0"/>
    <xf numFmtId="0" fontId="21" fillId="51" borderId="0" applyNumberFormat="0" applyBorder="0" applyAlignment="0" applyProtection="0"/>
    <xf numFmtId="0" fontId="21" fillId="24" borderId="0" applyNumberFormat="0" applyBorder="0" applyAlignment="0" applyProtection="0"/>
    <xf numFmtId="0" fontId="21" fillId="52" borderId="0" applyNumberFormat="0" applyBorder="0" applyAlignment="0" applyProtection="0"/>
    <xf numFmtId="0" fontId="21" fillId="28" borderId="0" applyNumberFormat="0" applyBorder="0" applyAlignment="0" applyProtection="0"/>
    <xf numFmtId="0" fontId="21" fillId="53" borderId="0" applyNumberFormat="0" applyBorder="0" applyAlignment="0" applyProtection="0"/>
    <xf numFmtId="0" fontId="21" fillId="32" borderId="0" applyNumberFormat="0" applyBorder="0" applyAlignment="0" applyProtection="0"/>
    <xf numFmtId="177" fontId="78" fillId="0" borderId="0"/>
    <xf numFmtId="178" fontId="79" fillId="0" borderId="0" applyFont="0" applyFill="0" applyBorder="0" applyAlignment="0" applyProtection="0"/>
    <xf numFmtId="179" fontId="79" fillId="0" borderId="0" applyFont="0" applyFill="0" applyBorder="0" applyAlignment="0" applyProtection="0"/>
    <xf numFmtId="180" fontId="79" fillId="0" borderId="0" applyFont="0" applyFill="0" applyBorder="0" applyAlignment="0" applyProtection="0"/>
    <xf numFmtId="181" fontId="7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80" fillId="0" borderId="0" applyBorder="0"/>
    <xf numFmtId="0" fontId="21" fillId="54" borderId="0" applyNumberFormat="0" applyBorder="0" applyAlignment="0" applyProtection="0"/>
    <xf numFmtId="0" fontId="21" fillId="9" borderId="0" applyNumberFormat="0" applyBorder="0" applyAlignment="0" applyProtection="0"/>
    <xf numFmtId="0" fontId="21" fillId="55" borderId="0" applyNumberFormat="0" applyBorder="0" applyAlignment="0" applyProtection="0"/>
    <xf numFmtId="0" fontId="21" fillId="13" borderId="0" applyNumberFormat="0" applyBorder="0" applyAlignment="0" applyProtection="0"/>
    <xf numFmtId="0" fontId="21" fillId="56" borderId="0" applyNumberFormat="0" applyBorder="0" applyAlignment="0" applyProtection="0"/>
    <xf numFmtId="0" fontId="21" fillId="17" borderId="0" applyNumberFormat="0" applyBorder="0" applyAlignment="0" applyProtection="0"/>
    <xf numFmtId="0" fontId="21" fillId="51" borderId="0" applyNumberFormat="0" applyBorder="0" applyAlignment="0" applyProtection="0"/>
    <xf numFmtId="0" fontId="21" fillId="21" borderId="0" applyNumberFormat="0" applyBorder="0" applyAlignment="0" applyProtection="0"/>
    <xf numFmtId="0" fontId="21" fillId="25" borderId="0" applyNumberFormat="0" applyBorder="0" applyAlignment="0" applyProtection="0"/>
    <xf numFmtId="0" fontId="21" fillId="57" borderId="0" applyNumberFormat="0" applyBorder="0" applyAlignment="0" applyProtection="0"/>
    <xf numFmtId="0" fontId="21" fillId="29" borderId="0" applyNumberFormat="0" applyBorder="0" applyAlignment="0" applyProtection="0"/>
    <xf numFmtId="0" fontId="13" fillId="45" borderId="5" applyNumberFormat="0" applyAlignment="0" applyProtection="0"/>
    <xf numFmtId="0" fontId="13" fillId="5" borderId="5" applyNumberFormat="0" applyAlignment="0" applyProtection="0"/>
    <xf numFmtId="0" fontId="14" fillId="58" borderId="6" applyNumberFormat="0" applyAlignment="0" applyProtection="0"/>
    <xf numFmtId="0" fontId="14" fillId="6" borderId="6" applyNumberFormat="0" applyAlignment="0" applyProtection="0"/>
    <xf numFmtId="0" fontId="81" fillId="58" borderId="5" applyNumberFormat="0" applyAlignment="0" applyProtection="0"/>
    <xf numFmtId="0" fontId="15" fillId="6" borderId="5" applyNumberFormat="0" applyAlignment="0" applyProtection="0"/>
    <xf numFmtId="0" fontId="82" fillId="0" borderId="32" applyNumberFormat="0" applyFill="0" applyAlignment="0" applyProtection="0"/>
    <xf numFmtId="0" fontId="7" fillId="0" borderId="2" applyNumberFormat="0" applyFill="0" applyAlignment="0" applyProtection="0"/>
    <xf numFmtId="0" fontId="83" fillId="0" borderId="33" applyNumberFormat="0" applyFill="0" applyAlignment="0" applyProtection="0"/>
    <xf numFmtId="0" fontId="8" fillId="0" borderId="3" applyNumberFormat="0" applyFill="0" applyAlignment="0" applyProtection="0"/>
    <xf numFmtId="0" fontId="84" fillId="0" borderId="34" applyNumberFormat="0" applyFill="0" applyAlignment="0" applyProtection="0"/>
    <xf numFmtId="0" fontId="9" fillId="0" borderId="4" applyNumberFormat="0" applyFill="0" applyAlignment="0" applyProtection="0"/>
    <xf numFmtId="0" fontId="84" fillId="0" borderId="0" applyNumberFormat="0" applyFill="0" applyBorder="0" applyAlignment="0" applyProtection="0"/>
    <xf numFmtId="0" fontId="9" fillId="0" borderId="0" applyNumberFormat="0" applyFill="0" applyBorder="0" applyAlignment="0" applyProtection="0"/>
    <xf numFmtId="0" fontId="20" fillId="0" borderId="35" applyNumberFormat="0" applyFill="0" applyAlignment="0" applyProtection="0"/>
    <xf numFmtId="0" fontId="20" fillId="0" borderId="10" applyNumberFormat="0" applyFill="0" applyAlignment="0" applyProtection="0"/>
    <xf numFmtId="0" fontId="17" fillId="7" borderId="8" applyNumberFormat="0" applyAlignment="0" applyProtection="0"/>
    <xf numFmtId="0" fontId="85" fillId="0" borderId="0" applyNumberFormat="0" applyFill="0" applyBorder="0" applyAlignment="0" applyProtection="0"/>
    <xf numFmtId="0" fontId="86" fillId="4" borderId="0" applyNumberFormat="0" applyBorder="0" applyAlignment="0" applyProtection="0"/>
    <xf numFmtId="0" fontId="12" fillId="4" borderId="0" applyNumberFormat="0" applyBorder="0" applyAlignment="0" applyProtection="0"/>
    <xf numFmtId="0" fontId="87" fillId="0" borderId="0"/>
    <xf numFmtId="0" fontId="1" fillId="0" borderId="0"/>
    <xf numFmtId="0" fontId="87" fillId="0" borderId="0"/>
    <xf numFmtId="0" fontId="1" fillId="0" borderId="0"/>
    <xf numFmtId="0" fontId="87" fillId="0" borderId="0"/>
    <xf numFmtId="0" fontId="1" fillId="0" borderId="0"/>
    <xf numFmtId="0" fontId="87"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1" fillId="0" borderId="0"/>
    <xf numFmtId="0" fontId="88" fillId="0" borderId="0"/>
    <xf numFmtId="0" fontId="3" fillId="0" borderId="0"/>
    <xf numFmtId="0" fontId="3" fillId="0" borderId="0"/>
    <xf numFmtId="0" fontId="3"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9" fillId="0" borderId="0"/>
    <xf numFmtId="0" fontId="68" fillId="0" borderId="0"/>
    <xf numFmtId="0" fontId="87" fillId="0" borderId="0">
      <alignment horizontal="center" vertical="center" wrapText="1"/>
    </xf>
    <xf numFmtId="0" fontId="3" fillId="0" borderId="0"/>
    <xf numFmtId="0" fontId="3" fillId="0" borderId="0"/>
    <xf numFmtId="0" fontId="6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87" fillId="0" borderId="0"/>
    <xf numFmtId="0" fontId="1" fillId="0" borderId="0"/>
    <xf numFmtId="0" fontId="3" fillId="0" borderId="0"/>
    <xf numFmtId="0" fontId="1" fillId="0" borderId="0"/>
    <xf numFmtId="0" fontId="87" fillId="0" borderId="0"/>
    <xf numFmtId="0" fontId="1" fillId="0" borderId="0"/>
    <xf numFmtId="0" fontId="88" fillId="0" borderId="0"/>
    <xf numFmtId="0" fontId="88" fillId="0" borderId="0"/>
    <xf numFmtId="0" fontId="3" fillId="0" borderId="0">
      <protection locked="0"/>
    </xf>
    <xf numFmtId="0" fontId="1" fillId="0" borderId="0"/>
    <xf numFmtId="0" fontId="87" fillId="0" borderId="0"/>
    <xf numFmtId="0" fontId="1" fillId="0" borderId="0"/>
    <xf numFmtId="0" fontId="87" fillId="0" borderId="0"/>
    <xf numFmtId="0" fontId="1" fillId="0" borderId="0"/>
    <xf numFmtId="0" fontId="87" fillId="0" borderId="0"/>
    <xf numFmtId="0" fontId="1" fillId="0" borderId="0"/>
    <xf numFmtId="0" fontId="11" fillId="42" borderId="0" applyNumberFormat="0" applyBorder="0" applyAlignment="0" applyProtection="0"/>
    <xf numFmtId="0" fontId="11" fillId="3" borderId="0" applyNumberFormat="0" applyBorder="0" applyAlignment="0" applyProtection="0"/>
    <xf numFmtId="0" fontId="19" fillId="0" borderId="0" applyNumberFormat="0" applyFill="0" applyBorder="0" applyAlignment="0" applyProtection="0"/>
    <xf numFmtId="0" fontId="69" fillId="8" borderId="9" applyNumberFormat="0" applyFont="0" applyAlignment="0" applyProtection="0"/>
    <xf numFmtId="0" fontId="69" fillId="8" borderId="9" applyNumberFormat="0" applyFont="0" applyAlignment="0" applyProtection="0"/>
    <xf numFmtId="0" fontId="69" fillId="8" borderId="9" applyNumberFormat="0" applyFont="0" applyAlignment="0" applyProtection="0"/>
    <xf numFmtId="0" fontId="69" fillId="8" borderId="9" applyNumberFormat="0" applyFont="0" applyAlignment="0" applyProtection="0"/>
    <xf numFmtId="0" fontId="69" fillId="8" borderId="9" applyNumberFormat="0" applyFont="0" applyAlignment="0" applyProtection="0"/>
    <xf numFmtId="0" fontId="69" fillId="8" borderId="9" applyNumberFormat="0" applyFont="0" applyAlignment="0" applyProtection="0"/>
    <xf numFmtId="0" fontId="69" fillId="8" borderId="9" applyNumberFormat="0" applyFont="0" applyAlignment="0" applyProtection="0"/>
    <xf numFmtId="0" fontId="69" fillId="8" borderId="9"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68" fillId="0" borderId="0" applyFont="0" applyFill="0" applyBorder="0" applyAlignment="0" applyProtection="0"/>
    <xf numFmtId="9" fontId="1" fillId="0" borderId="0" applyFont="0" applyFill="0" applyBorder="0" applyAlignment="0" applyProtection="0"/>
    <xf numFmtId="0" fontId="90" fillId="0" borderId="36" applyNumberFormat="0" applyFill="0" applyAlignment="0" applyProtection="0"/>
    <xf numFmtId="0" fontId="16" fillId="0" borderId="7" applyNumberFormat="0" applyFill="0" applyAlignment="0" applyProtection="0"/>
    <xf numFmtId="0" fontId="3"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18" fillId="0" borderId="0" applyNumberFormat="0" applyFill="0" applyBorder="0" applyAlignment="0" applyProtection="0"/>
    <xf numFmtId="43" fontId="1" fillId="0" borderId="0" applyFont="0" applyFill="0" applyBorder="0" applyAlignment="0" applyProtection="0"/>
    <xf numFmtId="0" fontId="10" fillId="43" borderId="0" applyNumberFormat="0" applyBorder="0" applyAlignment="0" applyProtection="0"/>
    <xf numFmtId="0" fontId="10" fillId="2" borderId="0" applyNumberFormat="0" applyBorder="0" applyAlignment="0" applyProtection="0"/>
    <xf numFmtId="0" fontId="3" fillId="0" borderId="0"/>
    <xf numFmtId="43" fontId="3" fillId="0" borderId="0" applyFont="0" applyFill="0" applyBorder="0" applyAlignment="0" applyProtection="0"/>
  </cellStyleXfs>
  <cellXfs count="409">
    <xf numFmtId="0" fontId="0" fillId="0" borderId="0" xfId="0"/>
    <xf numFmtId="0" fontId="3" fillId="0" borderId="0" xfId="2"/>
    <xf numFmtId="0" fontId="3" fillId="0" borderId="0" xfId="2" applyFont="1"/>
    <xf numFmtId="0" fontId="3" fillId="0" borderId="0" xfId="2" applyFont="1" applyFill="1" applyBorder="1"/>
    <xf numFmtId="14" fontId="3" fillId="0" borderId="0" xfId="2" applyNumberFormat="1" applyFont="1" applyFill="1" applyBorder="1"/>
    <xf numFmtId="9" fontId="5" fillId="0" borderId="0" xfId="3" applyFont="1" applyFill="1" applyBorder="1"/>
    <xf numFmtId="9" fontId="3" fillId="0" borderId="0" xfId="2" applyNumberFormat="1" applyFont="1" applyFill="1" applyBorder="1"/>
    <xf numFmtId="0" fontId="6" fillId="0" borderId="0" xfId="0" applyFont="1"/>
    <xf numFmtId="164" fontId="6" fillId="0" borderId="0" xfId="0" applyNumberFormat="1" applyFont="1"/>
    <xf numFmtId="14" fontId="6" fillId="0" borderId="0" xfId="0" applyNumberFormat="1" applyFont="1"/>
    <xf numFmtId="0" fontId="6" fillId="0" borderId="1" xfId="0" applyFont="1" applyBorder="1"/>
    <xf numFmtId="164" fontId="6" fillId="0" borderId="1" xfId="0" applyNumberFormat="1" applyFont="1" applyBorder="1"/>
    <xf numFmtId="14" fontId="6" fillId="0" borderId="1" xfId="0" applyNumberFormat="1" applyFont="1" applyBorder="1"/>
    <xf numFmtId="0" fontId="0" fillId="0" borderId="1" xfId="0" applyBorder="1"/>
    <xf numFmtId="9" fontId="0" fillId="0" borderId="1" xfId="0" applyNumberFormat="1" applyBorder="1"/>
    <xf numFmtId="9" fontId="2" fillId="0" borderId="1" xfId="1" applyFont="1" applyBorder="1"/>
    <xf numFmtId="0" fontId="0" fillId="0" borderId="1" xfId="0" applyBorder="1" applyAlignment="1">
      <alignment horizontal="right"/>
    </xf>
    <xf numFmtId="14" fontId="3" fillId="0" borderId="1" xfId="2" applyNumberFormat="1" applyFont="1" applyBorder="1"/>
    <xf numFmtId="0" fontId="3" fillId="0" borderId="1" xfId="2" applyNumberFormat="1" applyBorder="1"/>
    <xf numFmtId="0" fontId="3" fillId="0" borderId="1" xfId="2" applyBorder="1"/>
    <xf numFmtId="14" fontId="3" fillId="0" borderId="1" xfId="2" applyNumberFormat="1" applyFont="1" applyFill="1" applyBorder="1" applyAlignment="1">
      <alignment horizontal="left" vertical="top" wrapText="1"/>
    </xf>
    <xf numFmtId="0" fontId="3" fillId="0" borderId="1" xfId="2" applyFont="1" applyFill="1" applyBorder="1" applyAlignment="1">
      <alignment horizontal="left" vertical="top" wrapText="1"/>
    </xf>
    <xf numFmtId="165" fontId="5" fillId="0" borderId="1" xfId="3" applyNumberFormat="1" applyFont="1" applyFill="1" applyBorder="1" applyAlignment="1">
      <alignment horizontal="right" vertical="top"/>
    </xf>
    <xf numFmtId="14" fontId="0" fillId="0" borderId="1" xfId="0" applyNumberFormat="1" applyBorder="1"/>
    <xf numFmtId="1" fontId="0" fillId="0" borderId="1" xfId="0" applyNumberFormat="1" applyBorder="1"/>
    <xf numFmtId="14" fontId="0" fillId="0" borderId="1" xfId="0" applyNumberFormat="1" applyFill="1" applyBorder="1"/>
    <xf numFmtId="165" fontId="0" fillId="0" borderId="1" xfId="0" applyNumberFormat="1" applyBorder="1"/>
    <xf numFmtId="0" fontId="4" fillId="0" borderId="0" xfId="2" applyFont="1"/>
    <xf numFmtId="0" fontId="3" fillId="0" borderId="0" xfId="2"/>
    <xf numFmtId="0" fontId="3" fillId="0" borderId="0" xfId="2"/>
    <xf numFmtId="166" fontId="0" fillId="0" borderId="1" xfId="0" applyNumberFormat="1" applyBorder="1"/>
    <xf numFmtId="167" fontId="0" fillId="0" borderId="1" xfId="0" applyNumberFormat="1" applyBorder="1"/>
    <xf numFmtId="168" fontId="0" fillId="0" borderId="1" xfId="0" applyNumberFormat="1" applyBorder="1"/>
    <xf numFmtId="0" fontId="3" fillId="0" borderId="0" xfId="2" applyProtection="1">
      <protection locked="0"/>
    </xf>
    <xf numFmtId="2" fontId="0" fillId="0" borderId="1" xfId="3" applyNumberFormat="1" applyFont="1" applyBorder="1" applyProtection="1">
      <protection locked="0"/>
    </xf>
    <xf numFmtId="14" fontId="3" fillId="33" borderId="1" xfId="2" applyNumberFormat="1" applyFill="1" applyBorder="1" applyAlignment="1" applyProtection="1">
      <alignment horizontal="center" vertical="center"/>
      <protection locked="0"/>
    </xf>
    <xf numFmtId="0" fontId="3" fillId="0" borderId="0" xfId="2" applyFill="1" applyProtection="1">
      <protection locked="0"/>
    </xf>
    <xf numFmtId="0" fontId="3" fillId="34" borderId="0" xfId="2" applyFill="1" applyProtection="1">
      <protection locked="0"/>
    </xf>
    <xf numFmtId="0" fontId="3" fillId="34" borderId="0" xfId="2" applyFont="1" applyFill="1" applyProtection="1">
      <protection locked="0"/>
    </xf>
    <xf numFmtId="0" fontId="22" fillId="34" borderId="0" xfId="2" applyFont="1" applyFill="1" applyAlignment="1" applyProtection="1">
      <alignment horizontal="right"/>
      <protection locked="0"/>
    </xf>
    <xf numFmtId="0" fontId="23" fillId="34" borderId="0" xfId="2" applyFont="1" applyFill="1" applyAlignment="1" applyProtection="1">
      <alignment horizontal="right"/>
      <protection locked="0"/>
    </xf>
    <xf numFmtId="2" fontId="3" fillId="0" borderId="1" xfId="2" applyNumberFormat="1" applyBorder="1" applyProtection="1">
      <protection locked="0"/>
    </xf>
    <xf numFmtId="0" fontId="24" fillId="34" borderId="0" xfId="2" applyFont="1" applyFill="1" applyAlignment="1" applyProtection="1">
      <alignment horizontal="right"/>
      <protection locked="0"/>
    </xf>
    <xf numFmtId="2" fontId="3" fillId="0" borderId="1" xfId="2" applyNumberFormat="1" applyBorder="1" applyAlignment="1" applyProtection="1">
      <alignment horizontal="right"/>
      <protection locked="0"/>
    </xf>
    <xf numFmtId="0" fontId="25" fillId="34" borderId="0" xfId="2" applyFont="1" applyFill="1" applyAlignment="1" applyProtection="1">
      <alignment horizontal="right"/>
      <protection locked="0"/>
    </xf>
    <xf numFmtId="0" fontId="3" fillId="0" borderId="1" xfId="2" applyFont="1" applyFill="1" applyBorder="1" applyAlignment="1" applyProtection="1">
      <alignment horizontal="center" wrapText="1"/>
      <protection locked="0"/>
    </xf>
    <xf numFmtId="0" fontId="3" fillId="0" borderId="1" xfId="2" applyFill="1" applyBorder="1" applyAlignment="1" applyProtection="1">
      <alignment horizontal="center" vertical="center" wrapText="1"/>
      <protection locked="0"/>
    </xf>
    <xf numFmtId="0" fontId="26" fillId="0" borderId="0" xfId="0" applyFont="1"/>
    <xf numFmtId="0" fontId="3" fillId="0" borderId="0" xfId="2" applyAlignment="1" applyProtection="1">
      <alignment vertical="center"/>
      <protection locked="0"/>
    </xf>
    <xf numFmtId="0" fontId="0" fillId="0" borderId="0" xfId="0" applyAlignment="1">
      <alignment vertical="center"/>
    </xf>
    <xf numFmtId="0" fontId="26" fillId="0" borderId="0" xfId="0" applyFont="1" applyAlignment="1">
      <alignment horizontal="left" vertical="center"/>
    </xf>
    <xf numFmtId="0" fontId="4" fillId="0" borderId="0" xfId="2" applyFont="1" applyAlignment="1" applyProtection="1">
      <alignment vertical="center"/>
      <protection locked="0"/>
    </xf>
    <xf numFmtId="0" fontId="20" fillId="0" borderId="0" xfId="0" applyFont="1" applyAlignment="1">
      <alignment vertical="center"/>
    </xf>
    <xf numFmtId="0" fontId="20" fillId="0" borderId="0" xfId="0" applyFont="1" applyAlignment="1">
      <alignment horizontal="right" vertical="center"/>
    </xf>
    <xf numFmtId="0" fontId="3" fillId="0" borderId="0" xfId="2" applyFill="1"/>
    <xf numFmtId="0" fontId="3" fillId="34" borderId="0" xfId="2" applyFill="1"/>
    <xf numFmtId="0" fontId="41" fillId="34" borderId="0" xfId="2" applyFont="1" applyFill="1" applyAlignment="1" applyProtection="1">
      <alignment horizontal="right"/>
      <protection locked="0"/>
    </xf>
    <xf numFmtId="0" fontId="42" fillId="34" borderId="0" xfId="2" applyFont="1" applyFill="1" applyAlignment="1" applyProtection="1">
      <alignment horizontal="right"/>
      <protection locked="0"/>
    </xf>
    <xf numFmtId="0" fontId="43" fillId="34" borderId="0" xfId="2" applyFont="1" applyFill="1" applyAlignment="1" applyProtection="1">
      <alignment horizontal="right"/>
      <protection locked="0"/>
    </xf>
    <xf numFmtId="0" fontId="3" fillId="0" borderId="1" xfId="2" applyFont="1" applyFill="1" applyBorder="1" applyAlignment="1" applyProtection="1">
      <alignment horizontal="center" vertical="center" wrapText="1"/>
      <protection locked="0"/>
    </xf>
    <xf numFmtId="0" fontId="3" fillId="0" borderId="0" xfId="2" applyAlignment="1">
      <alignment vertical="center"/>
    </xf>
    <xf numFmtId="0" fontId="3" fillId="0" borderId="0" xfId="2" applyFill="1" applyAlignment="1">
      <alignment vertical="center"/>
    </xf>
    <xf numFmtId="0" fontId="44" fillId="0" borderId="0" xfId="2" applyFont="1" applyAlignment="1" applyProtection="1">
      <alignment vertical="center"/>
      <protection locked="0"/>
    </xf>
    <xf numFmtId="170" fontId="3" fillId="0" borderId="0" xfId="2" applyNumberFormat="1" applyProtection="1">
      <protection locked="0"/>
    </xf>
    <xf numFmtId="0" fontId="3" fillId="0" borderId="0" xfId="2" applyFont="1" applyProtection="1">
      <protection locked="0"/>
    </xf>
    <xf numFmtId="0" fontId="0" fillId="0" borderId="0" xfId="0" applyAlignment="1">
      <alignment horizontal="justify" vertical="center"/>
    </xf>
    <xf numFmtId="0" fontId="44" fillId="0" borderId="0" xfId="2" applyFont="1" applyFill="1" applyAlignment="1" applyProtection="1">
      <alignment vertical="center"/>
      <protection locked="0"/>
    </xf>
    <xf numFmtId="0" fontId="44" fillId="34" borderId="0" xfId="2" applyFont="1" applyFill="1" applyAlignment="1" applyProtection="1">
      <alignment vertical="center"/>
      <protection locked="0"/>
    </xf>
    <xf numFmtId="0" fontId="45" fillId="34" borderId="0" xfId="0" applyFont="1" applyFill="1" applyAlignment="1">
      <alignment vertical="center"/>
    </xf>
    <xf numFmtId="0" fontId="46" fillId="34" borderId="0" xfId="2" applyFont="1" applyFill="1" applyAlignment="1" applyProtection="1">
      <alignment horizontal="center" vertical="center"/>
      <protection locked="0"/>
    </xf>
    <xf numFmtId="0" fontId="47" fillId="34" borderId="0" xfId="2" applyFont="1" applyFill="1" applyAlignment="1" applyProtection="1">
      <alignment horizontal="center" vertical="center"/>
      <protection locked="0"/>
    </xf>
    <xf numFmtId="0" fontId="48" fillId="34" borderId="0" xfId="2" applyFont="1" applyFill="1" applyAlignment="1" applyProtection="1">
      <alignment horizontal="center" vertical="center"/>
      <protection locked="0"/>
    </xf>
    <xf numFmtId="0" fontId="45" fillId="34" borderId="0" xfId="0" applyFont="1" applyFill="1" applyAlignment="1">
      <alignment horizontal="justify" vertical="center"/>
    </xf>
    <xf numFmtId="0" fontId="49" fillId="34" borderId="0" xfId="2" applyFont="1" applyFill="1" applyAlignment="1" applyProtection="1">
      <alignment horizontal="center" vertical="center"/>
      <protection locked="0"/>
    </xf>
    <xf numFmtId="0" fontId="0" fillId="0" borderId="0" xfId="0" applyProtection="1">
      <protection locked="0"/>
    </xf>
    <xf numFmtId="0" fontId="4" fillId="0" borderId="1" xfId="0" applyFont="1" applyBorder="1" applyProtection="1">
      <protection locked="0"/>
    </xf>
    <xf numFmtId="3" fontId="4" fillId="0" borderId="1" xfId="0" applyNumberFormat="1" applyFont="1" applyBorder="1" applyProtection="1">
      <protection locked="0"/>
    </xf>
    <xf numFmtId="0" fontId="20" fillId="0" borderId="1" xfId="0" applyFont="1" applyBorder="1" applyAlignment="1" applyProtection="1">
      <alignment horizontal="center"/>
      <protection locked="0"/>
    </xf>
    <xf numFmtId="0" fontId="1" fillId="0" borderId="0" xfId="0" applyFont="1" applyAlignment="1" applyProtection="1">
      <alignment vertical="center"/>
      <protection locked="0"/>
    </xf>
    <xf numFmtId="0" fontId="20" fillId="0" borderId="11" xfId="0" applyNumberFormat="1" applyFont="1" applyBorder="1" applyProtection="1">
      <protection locked="0"/>
    </xf>
    <xf numFmtId="3" fontId="20" fillId="0" borderId="12" xfId="0" applyNumberFormat="1" applyFont="1" applyBorder="1" applyProtection="1">
      <protection locked="0"/>
    </xf>
    <xf numFmtId="0" fontId="20" fillId="0" borderId="13" xfId="0" applyNumberFormat="1" applyFont="1" applyBorder="1" applyProtection="1">
      <protection locked="0"/>
    </xf>
    <xf numFmtId="0" fontId="20" fillId="0" borderId="14" xfId="0" applyFont="1" applyBorder="1" applyProtection="1">
      <protection locked="0"/>
    </xf>
    <xf numFmtId="0" fontId="20" fillId="0" borderId="12" xfId="0" applyFont="1" applyBorder="1" applyProtection="1">
      <protection locked="0"/>
    </xf>
    <xf numFmtId="0" fontId="0" fillId="0" borderId="1" xfId="0" applyFont="1" applyBorder="1" applyProtection="1">
      <protection locked="0"/>
    </xf>
    <xf numFmtId="3" fontId="0" fillId="0" borderId="1" xfId="0" applyNumberFormat="1" applyFont="1" applyBorder="1" applyProtection="1">
      <protection locked="0"/>
    </xf>
    <xf numFmtId="0" fontId="3" fillId="0" borderId="1" xfId="0" applyFont="1" applyBorder="1" applyProtection="1">
      <protection locked="0"/>
    </xf>
    <xf numFmtId="0" fontId="0" fillId="0" borderId="1" xfId="0" applyFont="1" applyBorder="1" applyAlignment="1" applyProtection="1">
      <alignment horizontal="right"/>
      <protection locked="0"/>
    </xf>
    <xf numFmtId="0" fontId="0" fillId="0" borderId="15" xfId="0" applyNumberFormat="1" applyBorder="1" applyProtection="1">
      <protection locked="0"/>
    </xf>
    <xf numFmtId="3" fontId="0" fillId="0" borderId="16" xfId="0" applyNumberFormat="1" applyBorder="1" applyProtection="1">
      <protection locked="0"/>
    </xf>
    <xf numFmtId="0" fontId="0" fillId="0" borderId="0" xfId="0" applyNumberFormat="1" applyProtection="1">
      <protection locked="0"/>
    </xf>
    <xf numFmtId="0" fontId="0" fillId="0" borderId="16" xfId="0" applyBorder="1" applyProtection="1">
      <protection locked="0"/>
    </xf>
    <xf numFmtId="0" fontId="0" fillId="0" borderId="17" xfId="0" applyBorder="1" applyProtection="1">
      <protection locked="0"/>
    </xf>
    <xf numFmtId="171" fontId="0" fillId="0" borderId="0" xfId="3" applyNumberFormat="1" applyFont="1" applyProtection="1">
      <protection locked="0"/>
    </xf>
    <xf numFmtId="3" fontId="0" fillId="0" borderId="0" xfId="0" applyNumberFormat="1" applyProtection="1">
      <protection locked="0"/>
    </xf>
    <xf numFmtId="0" fontId="0" fillId="0" borderId="18" xfId="0" applyNumberFormat="1" applyBorder="1" applyProtection="1">
      <protection locked="0"/>
    </xf>
    <xf numFmtId="3" fontId="0" fillId="0" borderId="19" xfId="0" applyNumberFormat="1" applyBorder="1" applyProtection="1">
      <protection locked="0"/>
    </xf>
    <xf numFmtId="0" fontId="0" fillId="0" borderId="20" xfId="0" applyNumberFormat="1" applyBorder="1" applyProtection="1">
      <protection locked="0"/>
    </xf>
    <xf numFmtId="0" fontId="0" fillId="0" borderId="19" xfId="0" applyBorder="1" applyProtection="1">
      <protection locked="0"/>
    </xf>
    <xf numFmtId="0" fontId="4" fillId="0" borderId="21" xfId="0" applyFont="1" applyBorder="1" applyProtection="1">
      <protection locked="0"/>
    </xf>
    <xf numFmtId="0" fontId="4" fillId="0" borderId="17" xfId="0" applyFont="1" applyBorder="1" applyProtection="1">
      <protection locked="0"/>
    </xf>
    <xf numFmtId="0" fontId="0" fillId="0" borderId="20" xfId="0" applyBorder="1" applyProtection="1">
      <protection locked="0"/>
    </xf>
    <xf numFmtId="0" fontId="0" fillId="0" borderId="19" xfId="0" pivotButton="1" applyBorder="1" applyProtection="1">
      <protection locked="0"/>
    </xf>
    <xf numFmtId="0" fontId="4" fillId="0" borderId="18" xfId="0" applyFont="1" applyBorder="1" applyProtection="1">
      <protection locked="0"/>
    </xf>
    <xf numFmtId="0" fontId="4" fillId="0" borderId="19" xfId="0" applyFont="1" applyBorder="1" applyProtection="1">
      <protection locked="0"/>
    </xf>
    <xf numFmtId="0" fontId="0" fillId="0" borderId="24" xfId="0" applyBorder="1" applyProtection="1">
      <protection locked="0"/>
    </xf>
    <xf numFmtId="0" fontId="0" fillId="0" borderId="25" xfId="0" applyBorder="1" applyProtection="1">
      <protection locked="0"/>
    </xf>
    <xf numFmtId="0" fontId="4" fillId="0" borderId="0" xfId="0" applyFont="1" applyProtection="1">
      <protection locked="0"/>
    </xf>
    <xf numFmtId="0" fontId="0" fillId="0" borderId="26" xfId="0" applyBorder="1" applyProtection="1">
      <protection locked="0"/>
    </xf>
    <xf numFmtId="0" fontId="0" fillId="0" borderId="24" xfId="0" pivotButton="1" applyBorder="1" applyProtection="1">
      <protection locked="0"/>
    </xf>
    <xf numFmtId="0" fontId="3" fillId="0" borderId="0" xfId="0" applyFont="1" applyProtection="1">
      <protection locked="0"/>
    </xf>
    <xf numFmtId="0" fontId="0" fillId="0" borderId="11" xfId="0" applyBorder="1" applyProtection="1">
      <protection locked="0"/>
    </xf>
    <xf numFmtId="0" fontId="0" fillId="0" borderId="11" xfId="0" pivotButton="1" applyBorder="1" applyProtection="1">
      <protection locked="0"/>
    </xf>
    <xf numFmtId="0" fontId="26" fillId="0" borderId="0" xfId="0" applyFont="1" applyAlignment="1">
      <alignment horizontal="left" indent="1"/>
    </xf>
    <xf numFmtId="0" fontId="3" fillId="0" borderId="0" xfId="2" applyFont="1" applyAlignment="1" applyProtection="1">
      <alignment vertical="center"/>
      <protection locked="0"/>
    </xf>
    <xf numFmtId="0" fontId="50" fillId="0" borderId="0" xfId="2" applyFont="1" applyAlignment="1" applyProtection="1">
      <alignment vertical="center"/>
      <protection locked="0"/>
    </xf>
    <xf numFmtId="0" fontId="50" fillId="0" borderId="0" xfId="2" applyFont="1" applyProtection="1">
      <protection locked="0"/>
    </xf>
    <xf numFmtId="0" fontId="3" fillId="0" borderId="0" xfId="2" applyBorder="1" applyProtection="1">
      <protection locked="0"/>
    </xf>
    <xf numFmtId="0" fontId="3" fillId="34" borderId="0" xfId="2" applyFill="1" applyBorder="1" applyProtection="1">
      <protection locked="0"/>
    </xf>
    <xf numFmtId="0" fontId="0" fillId="34" borderId="0" xfId="0" applyFill="1"/>
    <xf numFmtId="170" fontId="3" fillId="0" borderId="0" xfId="2" applyNumberFormat="1" applyFill="1" applyBorder="1" applyProtection="1">
      <protection locked="0"/>
    </xf>
    <xf numFmtId="170" fontId="3" fillId="34" borderId="0" xfId="2" applyNumberFormat="1" applyFill="1" applyBorder="1" applyProtection="1">
      <protection locked="0"/>
    </xf>
    <xf numFmtId="0" fontId="3" fillId="34" borderId="0" xfId="2" applyNumberFormat="1" applyFill="1" applyBorder="1" applyProtection="1">
      <protection locked="0"/>
    </xf>
    <xf numFmtId="0" fontId="4" fillId="0" borderId="1" xfId="2" applyFont="1" applyBorder="1" applyProtection="1">
      <protection locked="0"/>
    </xf>
    <xf numFmtId="3" fontId="4" fillId="0" borderId="1" xfId="2" applyNumberFormat="1" applyFont="1" applyBorder="1" applyProtection="1">
      <protection locked="0"/>
    </xf>
    <xf numFmtId="0" fontId="3" fillId="0" borderId="0" xfId="2" applyNumberFormat="1" applyBorder="1" applyProtection="1">
      <protection locked="0"/>
    </xf>
    <xf numFmtId="0" fontId="4" fillId="39" borderId="11" xfId="0" applyNumberFormat="1" applyFont="1" applyFill="1" applyBorder="1" applyProtection="1">
      <protection locked="0"/>
    </xf>
    <xf numFmtId="3" fontId="4" fillId="39" borderId="12" xfId="0" applyNumberFormat="1" applyFont="1" applyFill="1" applyBorder="1" applyProtection="1">
      <protection locked="0"/>
    </xf>
    <xf numFmtId="0" fontId="4" fillId="39" borderId="13" xfId="0" applyNumberFormat="1" applyFont="1" applyFill="1" applyBorder="1" applyProtection="1">
      <protection locked="0"/>
    </xf>
    <xf numFmtId="0" fontId="4" fillId="39" borderId="14" xfId="0" applyFont="1" applyFill="1" applyBorder="1" applyProtection="1">
      <protection locked="0"/>
    </xf>
    <xf numFmtId="0" fontId="4" fillId="39" borderId="12" xfId="0" applyFont="1" applyFill="1" applyBorder="1" applyProtection="1">
      <protection locked="0"/>
    </xf>
    <xf numFmtId="0" fontId="3" fillId="0" borderId="1" xfId="2" applyBorder="1" applyProtection="1">
      <protection locked="0"/>
    </xf>
    <xf numFmtId="3" fontId="3" fillId="0" borderId="1" xfId="2" applyNumberFormat="1" applyBorder="1" applyProtection="1">
      <protection locked="0"/>
    </xf>
    <xf numFmtId="0" fontId="51" fillId="0" borderId="0" xfId="2" applyFont="1" applyFill="1" applyAlignment="1" applyProtection="1">
      <alignment horizontal="center" vertical="center"/>
      <protection locked="0"/>
    </xf>
    <xf numFmtId="0" fontId="48" fillId="0" borderId="0" xfId="2" applyFont="1" applyFill="1" applyAlignment="1" applyProtection="1">
      <alignment horizontal="center" vertical="center"/>
      <protection locked="0"/>
    </xf>
    <xf numFmtId="0" fontId="52" fillId="0" borderId="0" xfId="2" applyFont="1" applyFill="1" applyAlignment="1" applyProtection="1">
      <alignment horizontal="center" vertical="center"/>
      <protection locked="0"/>
    </xf>
    <xf numFmtId="0" fontId="53" fillId="0" borderId="0" xfId="2" applyFont="1" applyFill="1" applyAlignment="1" applyProtection="1">
      <alignment horizontal="center" vertical="center"/>
      <protection locked="0"/>
    </xf>
    <xf numFmtId="0" fontId="3" fillId="0" borderId="0" xfId="2" applyAlignment="1" applyProtection="1">
      <alignment horizontal="center" vertical="center" wrapText="1"/>
      <protection locked="0"/>
    </xf>
    <xf numFmtId="0" fontId="3" fillId="0" borderId="1" xfId="2" applyBorder="1" applyAlignment="1" applyProtection="1">
      <alignment horizontal="center" vertical="center" wrapText="1"/>
      <protection locked="0"/>
    </xf>
    <xf numFmtId="0" fontId="0" fillId="0" borderId="0" xfId="0" applyAlignment="1">
      <alignment horizontal="center" vertical="center" wrapText="1"/>
    </xf>
    <xf numFmtId="0" fontId="4" fillId="0" borderId="21" xfId="0" applyFont="1" applyBorder="1" applyAlignment="1" applyProtection="1">
      <alignment horizontal="right" vertical="center" wrapText="1"/>
      <protection locked="0"/>
    </xf>
    <xf numFmtId="0" fontId="4" fillId="0" borderId="17" xfId="0" applyFont="1" applyBorder="1" applyAlignment="1" applyProtection="1">
      <alignment horizontal="right" vertical="center" wrapText="1"/>
      <protection locked="0"/>
    </xf>
    <xf numFmtId="0" fontId="4" fillId="0" borderId="18" xfId="0" applyFont="1" applyBorder="1" applyAlignment="1" applyProtection="1">
      <alignment horizontal="right" vertical="center" wrapText="1"/>
      <protection locked="0"/>
    </xf>
    <xf numFmtId="0" fontId="4" fillId="0" borderId="19" xfId="0" applyFont="1" applyBorder="1" applyAlignment="1" applyProtection="1">
      <alignment horizontal="right" vertical="center" wrapText="1"/>
      <protection locked="0"/>
    </xf>
    <xf numFmtId="0" fontId="0" fillId="0" borderId="27" xfId="0" applyBorder="1" applyProtection="1">
      <protection locked="0"/>
    </xf>
    <xf numFmtId="0" fontId="0" fillId="0" borderId="0" xfId="0" applyBorder="1" applyProtection="1">
      <protection locked="0"/>
    </xf>
    <xf numFmtId="0" fontId="50" fillId="0" borderId="0" xfId="0" applyFont="1" applyAlignment="1" applyProtection="1">
      <alignment horizontal="left"/>
      <protection locked="0"/>
    </xf>
    <xf numFmtId="0" fontId="3" fillId="0" borderId="0" xfId="2" applyBorder="1" applyAlignment="1" applyProtection="1">
      <alignment vertical="center"/>
      <protection locked="0"/>
    </xf>
    <xf numFmtId="0" fontId="50" fillId="0" borderId="0" xfId="2" applyFont="1" applyAlignment="1" applyProtection="1">
      <alignment horizontal="center" vertical="center"/>
      <protection locked="0"/>
    </xf>
    <xf numFmtId="1" fontId="3" fillId="0" borderId="0" xfId="3" applyNumberFormat="1" applyFont="1" applyBorder="1" applyAlignment="1" applyProtection="1">
      <alignment horizontal="right"/>
      <protection locked="0"/>
    </xf>
    <xf numFmtId="10" fontId="0" fillId="0" borderId="0" xfId="3" applyNumberFormat="1" applyFont="1" applyBorder="1" applyProtection="1">
      <protection locked="0"/>
    </xf>
    <xf numFmtId="172" fontId="0" fillId="0" borderId="0" xfId="3" applyNumberFormat="1" applyFont="1" applyBorder="1" applyProtection="1">
      <protection locked="0"/>
    </xf>
    <xf numFmtId="173" fontId="0" fillId="0" borderId="0" xfId="3" applyNumberFormat="1" applyFont="1" applyBorder="1" applyProtection="1">
      <protection locked="0"/>
    </xf>
    <xf numFmtId="10" fontId="3" fillId="0" borderId="0" xfId="3" applyNumberFormat="1" applyFont="1" applyBorder="1" applyAlignment="1" applyProtection="1">
      <alignment horizontal="right"/>
      <protection locked="0"/>
    </xf>
    <xf numFmtId="171" fontId="0" fillId="0" borderId="0" xfId="3" applyNumberFormat="1" applyFont="1" applyBorder="1" applyProtection="1">
      <protection locked="0"/>
    </xf>
    <xf numFmtId="2" fontId="1" fillId="0" borderId="1" xfId="3" applyNumberFormat="1" applyFont="1" applyBorder="1" applyAlignment="1" applyProtection="1">
      <alignment vertical="center"/>
      <protection locked="0"/>
    </xf>
    <xf numFmtId="0" fontId="5" fillId="0" borderId="1" xfId="2" applyFont="1" applyBorder="1" applyAlignment="1" applyProtection="1">
      <alignment vertical="center"/>
      <protection locked="0"/>
    </xf>
    <xf numFmtId="0" fontId="4" fillId="0" borderId="0" xfId="2" applyFont="1" applyProtection="1">
      <protection locked="0"/>
    </xf>
    <xf numFmtId="0" fontId="4" fillId="0" borderId="0" xfId="2" applyFont="1" applyBorder="1" applyAlignment="1" applyProtection="1">
      <alignment vertical="center"/>
      <protection locked="0"/>
    </xf>
    <xf numFmtId="0" fontId="20" fillId="0" borderId="0" xfId="0" applyFont="1" applyAlignment="1">
      <alignment horizontal="left" vertical="center"/>
    </xf>
    <xf numFmtId="165" fontId="1" fillId="0" borderId="1" xfId="3" applyNumberFormat="1" applyFont="1" applyBorder="1" applyAlignment="1" applyProtection="1">
      <alignment vertical="center"/>
      <protection locked="0"/>
    </xf>
    <xf numFmtId="0" fontId="3" fillId="0" borderId="0" xfId="2" applyFill="1" applyBorder="1" applyProtection="1">
      <protection locked="0"/>
    </xf>
    <xf numFmtId="171" fontId="0" fillId="0" borderId="0" xfId="3" applyNumberFormat="1" applyFont="1" applyFill="1" applyBorder="1" applyProtection="1">
      <protection locked="0"/>
    </xf>
    <xf numFmtId="3" fontId="3" fillId="0" borderId="0" xfId="2" applyNumberFormat="1" applyFill="1" applyBorder="1" applyProtection="1">
      <protection locked="0"/>
    </xf>
    <xf numFmtId="171" fontId="52" fillId="0" borderId="0" xfId="3" applyNumberFormat="1" applyFont="1" applyProtection="1">
      <protection locked="0"/>
    </xf>
    <xf numFmtId="0" fontId="52" fillId="0" borderId="0" xfId="2" applyFont="1" applyProtection="1">
      <protection locked="0"/>
    </xf>
    <xf numFmtId="3" fontId="52" fillId="0" borderId="0" xfId="2" applyNumberFormat="1" applyFont="1" applyProtection="1">
      <protection locked="0"/>
    </xf>
    <xf numFmtId="3" fontId="54" fillId="0" borderId="0" xfId="2" applyNumberFormat="1" applyFont="1" applyProtection="1">
      <protection locked="0"/>
    </xf>
    <xf numFmtId="165" fontId="3" fillId="0" borderId="0" xfId="2" applyNumberFormat="1" applyFill="1" applyBorder="1" applyProtection="1">
      <protection locked="0"/>
    </xf>
    <xf numFmtId="0" fontId="3" fillId="34" borderId="0" xfId="0" applyFont="1" applyFill="1" applyAlignment="1" applyProtection="1">
      <protection locked="0"/>
    </xf>
    <xf numFmtId="0" fontId="55" fillId="34" borderId="0" xfId="0" applyFont="1" applyFill="1" applyAlignment="1" applyProtection="1">
      <alignment horizontal="center" vertical="center"/>
      <protection locked="0"/>
    </xf>
    <xf numFmtId="0" fontId="22" fillId="34" borderId="0" xfId="0" applyFont="1" applyFill="1" applyAlignment="1" applyProtection="1">
      <alignment horizontal="center" vertical="center"/>
      <protection locked="0"/>
    </xf>
    <xf numFmtId="0" fontId="56" fillId="34" borderId="0" xfId="0" applyFont="1" applyFill="1" applyAlignment="1" applyProtection="1">
      <alignment horizontal="center" vertical="center"/>
      <protection locked="0"/>
    </xf>
    <xf numFmtId="0" fontId="25" fillId="34" borderId="0" xfId="0" applyFont="1" applyFill="1" applyAlignment="1" applyProtection="1">
      <alignment horizontal="center" vertical="center"/>
      <protection locked="0"/>
    </xf>
    <xf numFmtId="0" fontId="20" fillId="0" borderId="11" xfId="0" applyNumberFormat="1" applyFont="1" applyBorder="1"/>
    <xf numFmtId="3" fontId="20" fillId="0" borderId="12" xfId="0" applyNumberFormat="1" applyFont="1" applyBorder="1"/>
    <xf numFmtId="0" fontId="20" fillId="0" borderId="13" xfId="0" applyNumberFormat="1" applyFont="1" applyBorder="1"/>
    <xf numFmtId="0" fontId="20" fillId="0" borderId="14" xfId="0" applyFont="1" applyBorder="1"/>
    <xf numFmtId="0" fontId="20" fillId="0" borderId="12" xfId="0" applyFont="1" applyBorder="1"/>
    <xf numFmtId="0" fontId="0" fillId="0" borderId="15" xfId="0" applyNumberFormat="1" applyBorder="1"/>
    <xf numFmtId="3" fontId="0" fillId="0" borderId="16" xfId="0" applyNumberFormat="1" applyBorder="1"/>
    <xf numFmtId="0" fontId="0" fillId="0" borderId="0" xfId="0" applyNumberFormat="1"/>
    <xf numFmtId="0" fontId="0" fillId="0" borderId="16" xfId="0" applyBorder="1"/>
    <xf numFmtId="0" fontId="0" fillId="0" borderId="17" xfId="0" applyBorder="1"/>
    <xf numFmtId="0" fontId="4" fillId="0" borderId="0" xfId="2" applyFont="1" applyFill="1" applyBorder="1" applyProtection="1">
      <protection locked="0"/>
    </xf>
    <xf numFmtId="3" fontId="4" fillId="0" borderId="0" xfId="2" applyNumberFormat="1" applyFont="1" applyFill="1" applyBorder="1" applyProtection="1">
      <protection locked="0"/>
    </xf>
    <xf numFmtId="0" fontId="0" fillId="0" borderId="18" xfId="0" applyNumberFormat="1" applyBorder="1"/>
    <xf numFmtId="3" fontId="0" fillId="0" borderId="19" xfId="0" applyNumberFormat="1" applyBorder="1"/>
    <xf numFmtId="0" fontId="0" fillId="0" borderId="20" xfId="0" applyNumberFormat="1" applyBorder="1"/>
    <xf numFmtId="0" fontId="0" fillId="0" borderId="19" xfId="0" applyBorder="1"/>
    <xf numFmtId="0" fontId="3" fillId="0" borderId="0" xfId="2" applyFont="1" applyFill="1" applyAlignment="1" applyProtection="1">
      <protection locked="0"/>
    </xf>
    <xf numFmtId="0" fontId="55" fillId="0" borderId="0" xfId="2" applyFont="1" applyFill="1" applyAlignment="1" applyProtection="1">
      <alignment horizontal="center" vertical="center"/>
      <protection locked="0"/>
    </xf>
    <xf numFmtId="0" fontId="56" fillId="0" borderId="0" xfId="2" applyFont="1" applyFill="1" applyAlignment="1" applyProtection="1">
      <alignment horizontal="center" vertical="center"/>
      <protection locked="0"/>
    </xf>
    <xf numFmtId="0" fontId="0" fillId="0" borderId="21" xfId="0" applyBorder="1" applyAlignment="1">
      <alignment wrapText="1"/>
    </xf>
    <xf numFmtId="0" fontId="0" fillId="0" borderId="17" xfId="0" applyBorder="1" applyAlignment="1">
      <alignment wrapText="1"/>
    </xf>
    <xf numFmtId="0" fontId="0" fillId="0" borderId="20" xfId="0" applyBorder="1" applyAlignment="1">
      <alignment wrapText="1"/>
    </xf>
    <xf numFmtId="0" fontId="0" fillId="0" borderId="19" xfId="0" applyBorder="1" applyAlignment="1">
      <alignment wrapText="1"/>
    </xf>
    <xf numFmtId="0" fontId="0" fillId="0" borderId="20" xfId="0" applyBorder="1"/>
    <xf numFmtId="0" fontId="0" fillId="0" borderId="19" xfId="0" pivotButton="1" applyBorder="1"/>
    <xf numFmtId="0" fontId="22" fillId="0" borderId="0" xfId="2" applyFont="1" applyFill="1" applyAlignment="1" applyProtection="1">
      <alignment horizontal="center" vertical="center"/>
      <protection locked="0"/>
    </xf>
    <xf numFmtId="0" fontId="0" fillId="0" borderId="18" xfId="0" applyBorder="1" applyAlignment="1">
      <alignment wrapText="1"/>
    </xf>
    <xf numFmtId="0" fontId="0" fillId="0" borderId="24" xfId="0" applyBorder="1" applyAlignment="1">
      <alignment wrapText="1"/>
    </xf>
    <xf numFmtId="0" fontId="0" fillId="0" borderId="24" xfId="0" applyBorder="1"/>
    <xf numFmtId="0" fontId="0" fillId="0" borderId="25" xfId="0" applyBorder="1"/>
    <xf numFmtId="0" fontId="25" fillId="0" borderId="0" xfId="2" applyFont="1" applyFill="1" applyAlignment="1" applyProtection="1">
      <alignment horizontal="center" vertical="center"/>
      <protection locked="0"/>
    </xf>
    <xf numFmtId="0" fontId="0" fillId="0" borderId="26" xfId="0" applyBorder="1" applyAlignment="1">
      <alignment wrapText="1"/>
    </xf>
    <xf numFmtId="0" fontId="0" fillId="0" borderId="24" xfId="0" pivotButton="1" applyBorder="1" applyAlignment="1">
      <alignment wrapText="1"/>
    </xf>
    <xf numFmtId="0" fontId="0" fillId="0" borderId="11" xfId="0" applyBorder="1"/>
    <xf numFmtId="0" fontId="0" fillId="0" borderId="11" xfId="0" pivotButton="1" applyBorder="1"/>
    <xf numFmtId="0" fontId="50" fillId="0" borderId="0" xfId="0" applyFont="1" applyProtection="1">
      <protection locked="0"/>
    </xf>
    <xf numFmtId="0" fontId="50" fillId="0" borderId="0" xfId="2" applyFont="1" applyAlignment="1" applyProtection="1">
      <alignment horizontal="center"/>
      <protection locked="0"/>
    </xf>
    <xf numFmtId="0" fontId="3" fillId="0" borderId="0" xfId="2" applyFont="1" applyFill="1" applyBorder="1" applyAlignment="1" applyProtection="1">
      <protection locked="0"/>
    </xf>
    <xf numFmtId="0" fontId="22" fillId="0" borderId="0" xfId="2" applyFont="1" applyFill="1" applyBorder="1" applyAlignment="1" applyProtection="1">
      <alignment horizontal="center" vertical="center"/>
      <protection locked="0"/>
    </xf>
    <xf numFmtId="0" fontId="25" fillId="0" borderId="0" xfId="2" applyFont="1" applyFill="1" applyBorder="1" applyAlignment="1" applyProtection="1">
      <alignment horizontal="center" vertical="center"/>
      <protection locked="0"/>
    </xf>
    <xf numFmtId="0" fontId="55" fillId="0" borderId="0" xfId="2" applyFont="1" applyFill="1" applyBorder="1" applyAlignment="1" applyProtection="1">
      <alignment horizontal="center" vertical="center"/>
      <protection locked="0"/>
    </xf>
    <xf numFmtId="0" fontId="56" fillId="0" borderId="0" xfId="2" applyFont="1" applyFill="1" applyBorder="1" applyAlignment="1" applyProtection="1">
      <alignment horizontal="center" vertical="center"/>
      <protection locked="0"/>
    </xf>
    <xf numFmtId="0" fontId="57" fillId="0" borderId="0" xfId="2" applyFont="1" applyFill="1" applyBorder="1" applyAlignment="1" applyProtection="1">
      <alignment horizontal="center" vertical="center"/>
      <protection locked="0"/>
    </xf>
    <xf numFmtId="0" fontId="3" fillId="34" borderId="0" xfId="0" applyFont="1" applyFill="1" applyAlignment="1" applyProtection="1">
      <alignment vertical="center"/>
      <protection locked="0"/>
    </xf>
    <xf numFmtId="0" fontId="22" fillId="34" borderId="0" xfId="2" applyFont="1" applyFill="1" applyBorder="1" applyAlignment="1" applyProtection="1">
      <alignment horizontal="center" vertical="center"/>
      <protection locked="0"/>
    </xf>
    <xf numFmtId="0" fontId="57" fillId="34" borderId="0" xfId="0" applyFont="1" applyFill="1" applyAlignment="1" applyProtection="1">
      <alignment horizontal="center" vertical="center"/>
      <protection locked="0"/>
    </xf>
    <xf numFmtId="0" fontId="25" fillId="34" borderId="0" xfId="2" applyFont="1" applyFill="1" applyBorder="1" applyAlignment="1" applyProtection="1">
      <alignment horizontal="center" vertical="center"/>
      <protection locked="0"/>
    </xf>
    <xf numFmtId="174" fontId="0" fillId="0" borderId="28" xfId="0" applyNumberFormat="1" applyBorder="1"/>
    <xf numFmtId="174" fontId="0" fillId="0" borderId="29" xfId="0" applyNumberFormat="1" applyBorder="1"/>
    <xf numFmtId="174" fontId="0" fillId="0" borderId="30" xfId="0" applyNumberFormat="1" applyBorder="1"/>
    <xf numFmtId="0" fontId="0" fillId="0" borderId="29" xfId="0" applyBorder="1"/>
    <xf numFmtId="0" fontId="0" fillId="0" borderId="31" xfId="0" applyBorder="1"/>
    <xf numFmtId="174" fontId="0" fillId="0" borderId="15" xfId="0" applyNumberFormat="1" applyBorder="1"/>
    <xf numFmtId="174" fontId="0" fillId="0" borderId="16" xfId="0" applyNumberFormat="1" applyBorder="1"/>
    <xf numFmtId="174" fontId="0" fillId="0" borderId="0" xfId="0" applyNumberFormat="1"/>
    <xf numFmtId="174" fontId="0" fillId="0" borderId="18" xfId="0" applyNumberFormat="1" applyBorder="1"/>
    <xf numFmtId="174" fontId="0" fillId="0" borderId="19" xfId="0" applyNumberFormat="1" applyBorder="1"/>
    <xf numFmtId="174" fontId="0" fillId="0" borderId="20" xfId="0" applyNumberFormat="1" applyBorder="1"/>
    <xf numFmtId="0" fontId="0" fillId="0" borderId="26" xfId="0" applyBorder="1"/>
    <xf numFmtId="0" fontId="0" fillId="0" borderId="24" xfId="0" pivotButton="1" applyBorder="1"/>
    <xf numFmtId="0" fontId="3" fillId="0" borderId="0" xfId="2" applyFill="1" applyBorder="1" applyAlignment="1" applyProtection="1">
      <alignment vertical="center"/>
      <protection locked="0"/>
    </xf>
    <xf numFmtId="2" fontId="0" fillId="0" borderId="0" xfId="0" applyNumberFormat="1"/>
    <xf numFmtId="0" fontId="0" fillId="0" borderId="0" xfId="0" applyFill="1" applyBorder="1"/>
    <xf numFmtId="2" fontId="0" fillId="0" borderId="0" xfId="0" applyNumberFormat="1" applyFill="1" applyBorder="1"/>
    <xf numFmtId="17" fontId="0" fillId="0" borderId="0" xfId="0" applyNumberFormat="1" applyFill="1" applyBorder="1"/>
    <xf numFmtId="9" fontId="0" fillId="0" borderId="0" xfId="0" applyNumberFormat="1"/>
    <xf numFmtId="14" fontId="0" fillId="0" borderId="0" xfId="0" applyNumberFormat="1"/>
    <xf numFmtId="10" fontId="0" fillId="0" borderId="0" xfId="0" applyNumberFormat="1"/>
    <xf numFmtId="9" fontId="0" fillId="0" borderId="0" xfId="0" applyNumberFormat="1" applyFill="1" applyBorder="1"/>
    <xf numFmtId="14" fontId="0" fillId="0" borderId="0" xfId="0" applyNumberFormat="1" applyFill="1" applyBorder="1"/>
    <xf numFmtId="10" fontId="0" fillId="0" borderId="0" xfId="0" applyNumberFormat="1" applyFill="1" applyBorder="1"/>
    <xf numFmtId="0" fontId="0" fillId="34" borderId="0" xfId="0" applyFill="1" applyBorder="1"/>
    <xf numFmtId="17" fontId="58" fillId="34" borderId="0" xfId="0" applyNumberFormat="1" applyFont="1" applyFill="1" applyBorder="1" applyAlignment="1">
      <alignment horizontal="center"/>
    </xf>
    <xf numFmtId="17" fontId="59" fillId="34" borderId="0" xfId="0" applyNumberFormat="1" applyFont="1" applyFill="1" applyBorder="1" applyAlignment="1">
      <alignment horizontal="center"/>
    </xf>
    <xf numFmtId="17" fontId="60" fillId="34" borderId="0" xfId="0" applyNumberFormat="1" applyFont="1" applyFill="1" applyBorder="1" applyAlignment="1">
      <alignment horizontal="center"/>
    </xf>
    <xf numFmtId="14" fontId="0" fillId="34" borderId="0" xfId="0" applyNumberFormat="1" applyFill="1"/>
    <xf numFmtId="17" fontId="61" fillId="34" borderId="0" xfId="0" applyNumberFormat="1" applyFont="1" applyFill="1" applyBorder="1" applyAlignment="1">
      <alignment horizontal="center"/>
    </xf>
    <xf numFmtId="2" fontId="0" fillId="0" borderId="1" xfId="0" applyNumberFormat="1" applyBorder="1"/>
    <xf numFmtId="0" fontId="0" fillId="0" borderId="0" xfId="0" applyAlignment="1">
      <alignment wrapText="1"/>
    </xf>
    <xf numFmtId="0" fontId="20" fillId="0" borderId="0" xfId="0" applyFont="1" applyAlignment="1">
      <alignment horizontal="center" wrapText="1"/>
    </xf>
    <xf numFmtId="0" fontId="20" fillId="0" borderId="0" xfId="0" applyFont="1" applyAlignment="1">
      <alignment horizontal="center" vertical="center" wrapText="1"/>
    </xf>
    <xf numFmtId="2" fontId="0" fillId="0" borderId="0" xfId="0" applyNumberFormat="1" applyAlignment="1">
      <alignment wrapText="1"/>
    </xf>
    <xf numFmtId="2" fontId="20" fillId="0" borderId="0" xfId="0" applyNumberFormat="1" applyFont="1" applyAlignment="1">
      <alignment horizontal="center" wrapText="1"/>
    </xf>
    <xf numFmtId="0" fontId="0" fillId="0" borderId="1" xfId="0" applyFont="1" applyBorder="1" applyAlignment="1">
      <alignment horizontal="center" vertical="center" wrapText="1"/>
    </xf>
    <xf numFmtId="2" fontId="0" fillId="0" borderId="0" xfId="0" applyNumberFormat="1" applyAlignment="1">
      <alignment vertical="center"/>
    </xf>
    <xf numFmtId="0" fontId="20" fillId="0" borderId="0" xfId="0" applyFont="1" applyFill="1" applyBorder="1"/>
    <xf numFmtId="0" fontId="0" fillId="0" borderId="0" xfId="0" applyFill="1"/>
    <xf numFmtId="0" fontId="62" fillId="34" borderId="0" xfId="0" applyFont="1" applyFill="1" applyAlignment="1">
      <alignment horizontal="right"/>
    </xf>
    <xf numFmtId="0" fontId="63" fillId="34" borderId="0" xfId="0" applyFont="1" applyFill="1" applyAlignment="1">
      <alignment horizontal="right"/>
    </xf>
    <xf numFmtId="0" fontId="64" fillId="34" borderId="0" xfId="0" applyFont="1" applyFill="1" applyAlignment="1">
      <alignment horizontal="right"/>
    </xf>
    <xf numFmtId="2" fontId="20" fillId="0" borderId="0" xfId="0" applyNumberFormat="1" applyFont="1" applyFill="1" applyBorder="1"/>
    <xf numFmtId="0" fontId="65" fillId="0" borderId="0" xfId="0" applyFont="1" applyFill="1" applyBorder="1" applyAlignment="1">
      <alignment horizontal="left" vertical="top" wrapText="1"/>
    </xf>
    <xf numFmtId="2" fontId="65" fillId="0" borderId="0" xfId="0" applyNumberFormat="1" applyFont="1" applyFill="1" applyBorder="1" applyAlignment="1">
      <alignment horizontal="center" vertical="center" wrapText="1"/>
    </xf>
    <xf numFmtId="2" fontId="65" fillId="0" borderId="1" xfId="0" applyNumberFormat="1" applyFont="1" applyFill="1" applyBorder="1" applyAlignment="1">
      <alignment horizontal="center" vertical="center" wrapText="1"/>
    </xf>
    <xf numFmtId="17" fontId="65" fillId="0" borderId="1" xfId="0" applyNumberFormat="1" applyFont="1" applyFill="1" applyBorder="1" applyAlignment="1">
      <alignment horizontal="right" vertical="top" wrapText="1"/>
    </xf>
    <xf numFmtId="0" fontId="65" fillId="0" borderId="0" xfId="0" applyFont="1" applyFill="1" applyBorder="1" applyAlignment="1">
      <alignment horizontal="center" vertical="center" wrapText="1"/>
    </xf>
    <xf numFmtId="0" fontId="65" fillId="0" borderId="1" xfId="0" applyFont="1" applyFill="1" applyBorder="1" applyAlignment="1">
      <alignment horizontal="center" vertical="center" wrapText="1"/>
    </xf>
    <xf numFmtId="0" fontId="0" fillId="0" borderId="1" xfId="0" applyFont="1" applyFill="1" applyBorder="1"/>
    <xf numFmtId="0" fontId="0" fillId="0" borderId="0" xfId="0" applyFill="1" applyBorder="1" applyAlignment="1">
      <alignment vertical="center"/>
    </xf>
    <xf numFmtId="0" fontId="20" fillId="0" borderId="0" xfId="0" applyFont="1" applyFill="1" applyBorder="1" applyAlignment="1">
      <alignment vertical="center"/>
    </xf>
    <xf numFmtId="0" fontId="20" fillId="0" borderId="0" xfId="0" applyFont="1"/>
    <xf numFmtId="169" fontId="66" fillId="0" borderId="0" xfId="17" applyFont="1"/>
    <xf numFmtId="169" fontId="66" fillId="0" borderId="0" xfId="17" applyFont="1" applyBorder="1"/>
    <xf numFmtId="9" fontId="66" fillId="0" borderId="0" xfId="17" applyNumberFormat="1" applyFont="1"/>
    <xf numFmtId="3" fontId="66" fillId="0" borderId="0" xfId="17" applyNumberFormat="1" applyFont="1" applyBorder="1"/>
    <xf numFmtId="171" fontId="66" fillId="0" borderId="0" xfId="17" applyNumberFormat="1" applyFont="1"/>
    <xf numFmtId="9" fontId="66" fillId="0" borderId="1" xfId="17" applyNumberFormat="1" applyFont="1" applyBorder="1" applyAlignment="1">
      <alignment vertical="center"/>
    </xf>
    <xf numFmtId="169" fontId="66" fillId="0" borderId="1" xfId="17" applyFont="1" applyBorder="1" applyAlignment="1">
      <alignment vertical="center"/>
    </xf>
    <xf numFmtId="0" fontId="0" fillId="40" borderId="0" xfId="0" applyFill="1" applyAlignment="1">
      <alignment horizontal="center" vertical="center"/>
    </xf>
    <xf numFmtId="0" fontId="64" fillId="40" borderId="0" xfId="0" applyFont="1" applyFill="1" applyAlignment="1">
      <alignment horizontal="center" vertical="center"/>
    </xf>
    <xf numFmtId="0" fontId="63" fillId="40" borderId="0" xfId="0" applyFont="1" applyFill="1" applyAlignment="1">
      <alignment horizontal="center" vertical="center"/>
    </xf>
    <xf numFmtId="0" fontId="67" fillId="40" borderId="0" xfId="0" applyFont="1" applyFill="1" applyAlignment="1">
      <alignment horizontal="center" vertical="center"/>
    </xf>
    <xf numFmtId="169" fontId="66" fillId="0" borderId="1" xfId="17" applyFont="1" applyBorder="1" applyAlignment="1">
      <alignment horizontal="center" vertical="center"/>
    </xf>
    <xf numFmtId="169" fontId="66" fillId="0" borderId="0" xfId="17" applyFont="1" applyAlignment="1">
      <alignment vertical="center"/>
    </xf>
    <xf numFmtId="169" fontId="66" fillId="0" borderId="0" xfId="17" applyFont="1" applyBorder="1" applyAlignment="1">
      <alignment vertical="center"/>
    </xf>
    <xf numFmtId="0" fontId="0" fillId="0" borderId="0" xfId="0" applyBorder="1"/>
    <xf numFmtId="9" fontId="66" fillId="0" borderId="0" xfId="17" applyNumberFormat="1" applyFont="1" applyBorder="1"/>
    <xf numFmtId="169" fontId="66" fillId="0" borderId="0" xfId="17" applyFont="1" applyBorder="1" applyAlignment="1">
      <alignment horizontal="center"/>
    </xf>
    <xf numFmtId="9" fontId="66" fillId="0" borderId="1" xfId="17" applyNumberFormat="1" applyFont="1" applyBorder="1"/>
    <xf numFmtId="169" fontId="66" fillId="0" borderId="1" xfId="17" applyFont="1" applyBorder="1"/>
    <xf numFmtId="169" fontId="66" fillId="0" borderId="1" xfId="17" applyFont="1" applyBorder="1" applyAlignment="1"/>
    <xf numFmtId="169" fontId="66" fillId="0" borderId="1" xfId="17" applyFont="1" applyBorder="1" applyAlignment="1">
      <alignment horizontal="center"/>
    </xf>
    <xf numFmtId="14" fontId="0" fillId="0" borderId="0" xfId="0" applyNumberFormat="1" applyAlignment="1">
      <alignment horizontal="center" vertical="top" wrapText="1"/>
    </xf>
    <xf numFmtId="14" fontId="0" fillId="0" borderId="0" xfId="0" applyNumberFormat="1" applyAlignment="1">
      <alignment horizontal="center" vertical="top"/>
    </xf>
    <xf numFmtId="0" fontId="0" fillId="0" borderId="0" xfId="0" applyAlignment="1">
      <alignment horizontal="center" vertical="center"/>
    </xf>
    <xf numFmtId="0" fontId="70" fillId="0" borderId="0" xfId="0" applyFont="1" applyAlignment="1">
      <alignment horizontal="justify" vertical="center" wrapText="1"/>
    </xf>
    <xf numFmtId="3" fontId="71" fillId="0" borderId="0" xfId="0" applyNumberFormat="1" applyFont="1" applyAlignment="1">
      <alignment horizontal="center" vertical="center" wrapText="1"/>
    </xf>
    <xf numFmtId="0" fontId="71" fillId="0" borderId="0" xfId="0" applyFont="1" applyAlignment="1">
      <alignment horizontal="center" vertical="center" wrapText="1"/>
    </xf>
    <xf numFmtId="0" fontId="72" fillId="0" borderId="0" xfId="0" applyFont="1" applyAlignment="1">
      <alignment horizontal="left" vertical="center" wrapText="1"/>
    </xf>
    <xf numFmtId="0" fontId="68" fillId="0" borderId="0" xfId="23"/>
    <xf numFmtId="0" fontId="70" fillId="0" borderId="0" xfId="0" applyFont="1" applyAlignment="1">
      <alignment horizontal="justify" vertical="center"/>
    </xf>
    <xf numFmtId="0" fontId="73" fillId="0" borderId="0" xfId="0" applyFont="1"/>
    <xf numFmtId="0" fontId="74" fillId="0" borderId="0" xfId="0" applyFont="1"/>
    <xf numFmtId="14" fontId="68" fillId="0" borderId="0" xfId="23" applyNumberFormat="1"/>
    <xf numFmtId="0" fontId="68" fillId="0" borderId="0" xfId="23" applyAlignment="1">
      <alignment horizontal="center" vertical="center" wrapText="1"/>
    </xf>
    <xf numFmtId="0" fontId="20" fillId="0" borderId="0" xfId="23" applyFont="1"/>
    <xf numFmtId="0" fontId="0" fillId="0" borderId="0" xfId="0" applyAlignment="1">
      <alignment horizontal="center"/>
    </xf>
    <xf numFmtId="0" fontId="20" fillId="0" borderId="0" xfId="0" applyFont="1" applyAlignment="1">
      <alignment horizontal="center"/>
    </xf>
    <xf numFmtId="174" fontId="0" fillId="0" borderId="0" xfId="0" applyNumberFormat="1" applyFont="1" applyAlignment="1">
      <alignment horizontal="center"/>
    </xf>
    <xf numFmtId="14" fontId="0" fillId="0" borderId="0" xfId="0" applyNumberFormat="1" applyFont="1" applyAlignment="1">
      <alignment horizontal="center"/>
    </xf>
    <xf numFmtId="0" fontId="20" fillId="0" borderId="0" xfId="0" applyFont="1" applyAlignment="1">
      <alignment horizontal="left"/>
    </xf>
    <xf numFmtId="165" fontId="68" fillId="0" borderId="0" xfId="23" applyNumberFormat="1"/>
    <xf numFmtId="0" fontId="74" fillId="0" borderId="0" xfId="23" applyFont="1"/>
    <xf numFmtId="0" fontId="0" fillId="0" borderId="0" xfId="1" applyNumberFormat="1" applyFont="1"/>
    <xf numFmtId="1" fontId="0" fillId="0" borderId="0" xfId="0" applyNumberFormat="1"/>
    <xf numFmtId="1" fontId="0" fillId="0" borderId="0" xfId="1" applyNumberFormat="1" applyFont="1"/>
    <xf numFmtId="0" fontId="75" fillId="0" borderId="0" xfId="0" applyFont="1"/>
    <xf numFmtId="2" fontId="0" fillId="0" borderId="0" xfId="0" applyNumberFormat="1" applyFont="1"/>
    <xf numFmtId="14" fontId="0" fillId="0" borderId="0" xfId="0" applyNumberFormat="1" applyFont="1"/>
    <xf numFmtId="0" fontId="0" fillId="0" borderId="0" xfId="0" applyFont="1" applyAlignment="1">
      <alignment horizontal="center" vertical="top" wrapText="1"/>
    </xf>
    <xf numFmtId="0" fontId="0" fillId="0" borderId="0" xfId="0" applyFont="1" applyAlignment="1">
      <alignment horizontal="center" vertical="top"/>
    </xf>
    <xf numFmtId="0" fontId="76" fillId="0" borderId="0" xfId="0" applyFont="1"/>
    <xf numFmtId="0" fontId="20" fillId="0" borderId="0" xfId="0" applyFont="1" applyAlignment="1"/>
    <xf numFmtId="2" fontId="68" fillId="0" borderId="0" xfId="23" applyNumberFormat="1"/>
    <xf numFmtId="164" fontId="68" fillId="0" borderId="0" xfId="23" applyNumberFormat="1"/>
    <xf numFmtId="0" fontId="77" fillId="0" borderId="0" xfId="0" applyFont="1"/>
    <xf numFmtId="0" fontId="0" fillId="0" borderId="0" xfId="0" applyAlignment="1">
      <alignment horizontal="justify"/>
    </xf>
    <xf numFmtId="9" fontId="0" fillId="0" borderId="0" xfId="1" applyFont="1"/>
    <xf numFmtId="41" fontId="0" fillId="0" borderId="0" xfId="0" applyNumberFormat="1"/>
    <xf numFmtId="165" fontId="0" fillId="0" borderId="0" xfId="0" applyNumberFormat="1"/>
    <xf numFmtId="2" fontId="0" fillId="0" borderId="0" xfId="0" applyNumberFormat="1" applyFill="1"/>
    <xf numFmtId="0" fontId="1" fillId="0" borderId="0" xfId="24"/>
    <xf numFmtId="175" fontId="1" fillId="0" borderId="0" xfId="24" applyNumberFormat="1"/>
    <xf numFmtId="176" fontId="0" fillId="0" borderId="1" xfId="25" applyNumberFormat="1" applyFont="1" applyBorder="1"/>
    <xf numFmtId="14" fontId="1" fillId="0" borderId="1" xfId="24" applyNumberFormat="1" applyBorder="1"/>
    <xf numFmtId="0" fontId="20" fillId="0" borderId="0" xfId="24" applyFont="1"/>
    <xf numFmtId="0" fontId="1" fillId="0" borderId="1" xfId="24" applyFont="1" applyBorder="1" applyAlignment="1">
      <alignment horizontal="center"/>
    </xf>
    <xf numFmtId="0" fontId="3" fillId="0" borderId="0" xfId="207" applyProtection="1">
      <protection locked="0"/>
    </xf>
    <xf numFmtId="176" fontId="0" fillId="0" borderId="0" xfId="208" applyNumberFormat="1" applyFont="1" applyProtection="1">
      <protection locked="0"/>
    </xf>
    <xf numFmtId="14" fontId="0" fillId="0" borderId="1" xfId="25" applyNumberFormat="1" applyFont="1" applyBorder="1"/>
    <xf numFmtId="0" fontId="1" fillId="0" borderId="1" xfId="23" applyFont="1" applyBorder="1" applyAlignment="1">
      <alignment horizontal="center" vertical="center" wrapText="1"/>
    </xf>
    <xf numFmtId="0" fontId="1" fillId="0" borderId="1" xfId="24" applyBorder="1"/>
    <xf numFmtId="0" fontId="1" fillId="0" borderId="0" xfId="24" applyAlignment="1">
      <alignment wrapText="1"/>
    </xf>
    <xf numFmtId="0" fontId="1" fillId="0" borderId="1" xfId="24" applyBorder="1" applyAlignment="1">
      <alignment horizontal="center" vertical="center" wrapText="1"/>
    </xf>
    <xf numFmtId="0" fontId="20" fillId="0" borderId="0" xfId="140" applyFont="1"/>
    <xf numFmtId="9" fontId="1" fillId="0" borderId="1" xfId="24" applyNumberFormat="1" applyBorder="1"/>
    <xf numFmtId="0" fontId="3" fillId="0" borderId="0" xfId="159">
      <protection locked="0"/>
    </xf>
    <xf numFmtId="14" fontId="3" fillId="0" borderId="0" xfId="159" applyNumberFormat="1">
      <protection locked="0"/>
    </xf>
    <xf numFmtId="165" fontId="3" fillId="0" borderId="1" xfId="159" applyNumberFormat="1" applyBorder="1">
      <protection locked="0"/>
    </xf>
    <xf numFmtId="0" fontId="4" fillId="0" borderId="0" xfId="159" applyFont="1">
      <protection locked="0"/>
    </xf>
    <xf numFmtId="0" fontId="3" fillId="0" borderId="1" xfId="159" applyBorder="1" applyAlignment="1">
      <alignment horizontal="center" vertical="center" wrapText="1"/>
      <protection locked="0"/>
    </xf>
    <xf numFmtId="176" fontId="0" fillId="0" borderId="1" xfId="208" applyNumberFormat="1" applyFont="1" applyFill="1" applyBorder="1" applyProtection="1">
      <protection locked="0"/>
    </xf>
    <xf numFmtId="14" fontId="0" fillId="0" borderId="1" xfId="208" applyNumberFormat="1" applyFont="1" applyFill="1" applyBorder="1" applyProtection="1">
      <protection locked="0"/>
    </xf>
    <xf numFmtId="0" fontId="4" fillId="0" borderId="0" xfId="207" applyFont="1" applyProtection="1">
      <protection locked="0"/>
    </xf>
    <xf numFmtId="0" fontId="91" fillId="0" borderId="1" xfId="207" applyFont="1" applyFill="1" applyBorder="1" applyAlignment="1">
      <alignment vertical="center" wrapText="1"/>
    </xf>
    <xf numFmtId="0" fontId="68" fillId="0" borderId="0" xfId="140" applyFill="1"/>
    <xf numFmtId="14" fontId="68" fillId="0" borderId="0" xfId="140" applyNumberFormat="1" applyFill="1"/>
    <xf numFmtId="165" fontId="68" fillId="0" borderId="1" xfId="140" applyNumberFormat="1" applyFill="1" applyBorder="1"/>
    <xf numFmtId="165" fontId="1" fillId="0" borderId="1" xfId="24" applyNumberFormat="1" applyBorder="1"/>
    <xf numFmtId="14" fontId="68" fillId="0" borderId="1" xfId="140" applyNumberFormat="1" applyFill="1" applyBorder="1"/>
    <xf numFmtId="2" fontId="68" fillId="0" borderId="0" xfId="140" applyNumberFormat="1" applyFill="1"/>
    <xf numFmtId="0" fontId="92" fillId="0" borderId="0" xfId="140" applyFont="1" applyFill="1" applyAlignment="1">
      <alignment horizontal="center" vertical="center" wrapText="1"/>
    </xf>
    <xf numFmtId="2" fontId="92" fillId="0" borderId="0" xfId="140" applyNumberFormat="1" applyFont="1" applyFill="1" applyAlignment="1">
      <alignment horizontal="right" vertical="center" wrapText="1"/>
    </xf>
    <xf numFmtId="0" fontId="93" fillId="0" borderId="0" xfId="140" applyFont="1" applyFill="1" applyAlignment="1">
      <alignment horizontal="center" vertical="center" wrapText="1"/>
    </xf>
    <xf numFmtId="0" fontId="1" fillId="0" borderId="1" xfId="140" applyFont="1" applyFill="1" applyBorder="1" applyAlignment="1">
      <alignment horizontal="center" vertical="center" wrapText="1"/>
    </xf>
    <xf numFmtId="165" fontId="1" fillId="0" borderId="1" xfId="105" applyNumberFormat="1" applyBorder="1"/>
    <xf numFmtId="0" fontId="70" fillId="0" borderId="1" xfId="140" applyFont="1" applyFill="1" applyBorder="1" applyAlignment="1">
      <alignment horizontal="center" vertical="center" wrapText="1"/>
    </xf>
    <xf numFmtId="0" fontId="1" fillId="0" borderId="0" xfId="105"/>
    <xf numFmtId="0" fontId="74" fillId="0" borderId="0" xfId="105" applyFont="1"/>
    <xf numFmtId="182" fontId="0" fillId="0" borderId="1" xfId="25" applyNumberFormat="1" applyFont="1" applyBorder="1"/>
    <xf numFmtId="0" fontId="1" fillId="0" borderId="1" xfId="23" applyFont="1" applyBorder="1"/>
    <xf numFmtId="0" fontId="1" fillId="0" borderId="1" xfId="105" applyFill="1" applyBorder="1" applyAlignment="1">
      <alignment horizontal="center" vertical="center" wrapText="1"/>
    </xf>
    <xf numFmtId="0" fontId="1" fillId="0" borderId="1" xfId="105" applyBorder="1"/>
    <xf numFmtId="183" fontId="1" fillId="0" borderId="1" xfId="105" applyNumberFormat="1" applyBorder="1"/>
    <xf numFmtId="14" fontId="1" fillId="0" borderId="1" xfId="105" applyNumberFormat="1" applyBorder="1"/>
    <xf numFmtId="176" fontId="1" fillId="0" borderId="1" xfId="105" applyNumberFormat="1" applyBorder="1"/>
    <xf numFmtId="0" fontId="20" fillId="0" borderId="0" xfId="105" applyFont="1"/>
    <xf numFmtId="0" fontId="1" fillId="0" borderId="1" xfId="105" applyFont="1" applyBorder="1" applyAlignment="1">
      <alignment horizontal="center"/>
    </xf>
    <xf numFmtId="0" fontId="1" fillId="0" borderId="0" xfId="105" applyFont="1"/>
    <xf numFmtId="0" fontId="1" fillId="0" borderId="0" xfId="23" applyFont="1"/>
    <xf numFmtId="0" fontId="1" fillId="0" borderId="0" xfId="154"/>
    <xf numFmtId="43" fontId="0" fillId="0" borderId="1" xfId="204" applyFont="1" applyBorder="1"/>
    <xf numFmtId="43" fontId="0" fillId="0" borderId="1" xfId="204" applyFont="1" applyFill="1" applyBorder="1"/>
    <xf numFmtId="14" fontId="1" fillId="0" borderId="1" xfId="154" applyNumberFormat="1" applyBorder="1"/>
    <xf numFmtId="176" fontId="0" fillId="0" borderId="1" xfId="204" applyNumberFormat="1" applyFont="1" applyBorder="1"/>
    <xf numFmtId="0" fontId="20" fillId="0" borderId="0" xfId="154" applyFont="1"/>
    <xf numFmtId="3" fontId="1" fillId="0" borderId="1" xfId="154" applyNumberFormat="1" applyBorder="1" applyAlignment="1">
      <alignment horizontal="center"/>
    </xf>
    <xf numFmtId="3" fontId="1" fillId="0" borderId="1" xfId="154" applyNumberFormat="1" applyFont="1" applyBorder="1" applyAlignment="1">
      <alignment horizontal="center"/>
    </xf>
    <xf numFmtId="0" fontId="1" fillId="0" borderId="0" xfId="154" applyAlignment="1">
      <alignment vertical="top"/>
    </xf>
    <xf numFmtId="0" fontId="74" fillId="0" borderId="0" xfId="154" applyFont="1" applyAlignment="1">
      <alignment vertical="top"/>
    </xf>
    <xf numFmtId="176" fontId="0" fillId="0" borderId="1" xfId="204" applyNumberFormat="1" applyFont="1" applyBorder="1" applyAlignment="1">
      <alignment vertical="top"/>
    </xf>
    <xf numFmtId="0" fontId="1" fillId="0" borderId="1" xfId="154" applyBorder="1" applyAlignment="1">
      <alignment vertical="top"/>
    </xf>
    <xf numFmtId="174" fontId="1" fillId="0" borderId="1" xfId="154" applyNumberFormat="1" applyFill="1" applyBorder="1" applyAlignment="1">
      <alignment vertical="top"/>
    </xf>
    <xf numFmtId="0" fontId="20" fillId="0" borderId="0" xfId="154" applyFont="1" applyAlignment="1">
      <alignment vertical="top"/>
    </xf>
    <xf numFmtId="171" fontId="0" fillId="0" borderId="0" xfId="182" applyNumberFormat="1" applyFont="1" applyAlignment="1">
      <alignment vertical="top"/>
    </xf>
    <xf numFmtId="17" fontId="1" fillId="0" borderId="1" xfId="154" applyNumberFormat="1" applyBorder="1" applyAlignment="1">
      <alignment vertical="top"/>
    </xf>
    <xf numFmtId="0" fontId="20" fillId="0" borderId="37" xfId="154" applyFont="1" applyBorder="1" applyAlignment="1">
      <alignment horizontal="center" vertical="center"/>
    </xf>
    <xf numFmtId="0" fontId="4" fillId="0" borderId="0" xfId="2" applyFont="1"/>
    <xf numFmtId="0" fontId="3" fillId="0" borderId="0" xfId="2"/>
    <xf numFmtId="0" fontId="3" fillId="0" borderId="1" xfId="2" applyFont="1" applyFill="1" applyBorder="1" applyAlignment="1">
      <alignment horizontal="left" vertical="top" wrapText="1"/>
    </xf>
    <xf numFmtId="0" fontId="4" fillId="0" borderId="0" xfId="2" applyFont="1" applyFill="1" applyBorder="1"/>
    <xf numFmtId="0" fontId="3" fillId="0" borderId="0" xfId="2" applyFont="1" applyFill="1" applyBorder="1"/>
    <xf numFmtId="0" fontId="0" fillId="0" borderId="23" xfId="0" applyFont="1" applyBorder="1" applyAlignment="1" applyProtection="1">
      <alignment horizontal="center"/>
      <protection locked="0"/>
    </xf>
    <xf numFmtId="0" fontId="0" fillId="0" borderId="22" xfId="0" applyFont="1" applyBorder="1" applyAlignment="1" applyProtection="1">
      <alignment horizontal="center"/>
      <protection locked="0"/>
    </xf>
    <xf numFmtId="0" fontId="4" fillId="0" borderId="1" xfId="2" applyFont="1" applyBorder="1" applyAlignment="1" applyProtection="1">
      <alignment horizontal="center" vertical="center"/>
      <protection locked="0"/>
    </xf>
  </cellXfs>
  <cellStyles count="209">
    <cellStyle name="20% - Акцент1 2" xfId="26"/>
    <cellStyle name="20% - Акцент1 2 2" xfId="27"/>
    <cellStyle name="20% - Акцент2 2" xfId="28"/>
    <cellStyle name="20% - Акцент2 2 2" xfId="29"/>
    <cellStyle name="20% - Акцент3 2" xfId="30"/>
    <cellStyle name="20% - Акцент3 2 2" xfId="31"/>
    <cellStyle name="20% - Акцент4 2" xfId="32"/>
    <cellStyle name="20% - Акцент4 2 2" xfId="33"/>
    <cellStyle name="20% - Акцент5 2" xfId="34"/>
    <cellStyle name="20% - Акцент6 2" xfId="35"/>
    <cellStyle name="20% - Акцент6 2 2" xfId="36"/>
    <cellStyle name="40% - Акцент1 2" xfId="37"/>
    <cellStyle name="40% - Акцент1 2 2" xfId="38"/>
    <cellStyle name="40% - Акцент2 2" xfId="39"/>
    <cellStyle name="40% - Акцент3 2" xfId="40"/>
    <cellStyle name="40% - Акцент3 2 2" xfId="41"/>
    <cellStyle name="40% - Акцент4 2" xfId="42"/>
    <cellStyle name="40% - Акцент4 2 2" xfId="43"/>
    <cellStyle name="40% - Акцент5 2" xfId="44"/>
    <cellStyle name="40% - Акцент5 2 2" xfId="45"/>
    <cellStyle name="40% - Акцент6 2" xfId="46"/>
    <cellStyle name="40% - Акцент6 2 2" xfId="47"/>
    <cellStyle name="60% - Акцент1 2" xfId="48"/>
    <cellStyle name="60% - Акцент1 2 2" xfId="49"/>
    <cellStyle name="60% - Акцент2 2" xfId="50"/>
    <cellStyle name="60% - Акцент2 2 2" xfId="51"/>
    <cellStyle name="60% - Акцент3 2" xfId="52"/>
    <cellStyle name="60% - Акцент3 2 2" xfId="53"/>
    <cellStyle name="60% - Акцент4 2" xfId="54"/>
    <cellStyle name="60% - Акцент4 2 2" xfId="55"/>
    <cellStyle name="60% - Акцент5 2" xfId="56"/>
    <cellStyle name="60% - Акцент5 2 2" xfId="57"/>
    <cellStyle name="60% - Акцент6 2" xfId="58"/>
    <cellStyle name="60% - Акцент6 2 2" xfId="59"/>
    <cellStyle name="ChartingText" xfId="4"/>
    <cellStyle name="ColumnHeaderNormal" xfId="5"/>
    <cellStyle name="Excel.Chart" xfId="60"/>
    <cellStyle name="Invisible" xfId="6"/>
    <cellStyle name="Millares [0]_11.1.3. bis" xfId="61"/>
    <cellStyle name="Millares_11.1.3. bis" xfId="62"/>
    <cellStyle name="Moneda [0]_11.1.3. bis" xfId="63"/>
    <cellStyle name="Moneda_11.1.3. bis" xfId="64"/>
    <cellStyle name="NewColumnHeaderNormal" xfId="7"/>
    <cellStyle name="NewSectionHeaderNormal" xfId="8"/>
    <cellStyle name="NewTitleNormal" xfId="9"/>
    <cellStyle name="Normal 2" xfId="19"/>
    <cellStyle name="Normal 3" xfId="65"/>
    <cellStyle name="Normal 4" xfId="66"/>
    <cellStyle name="Normal 5" xfId="67"/>
    <cellStyle name="Normal 6" xfId="68"/>
    <cellStyle name="Normal 7" xfId="69"/>
    <cellStyle name="Normal 8" xfId="70"/>
    <cellStyle name="Normal 9" xfId="71"/>
    <cellStyle name="Normal_chenew" xfId="72"/>
    <cellStyle name="SectionHeaderNormal" xfId="10"/>
    <cellStyle name="SubScript" xfId="11"/>
    <cellStyle name="SuperScript" xfId="12"/>
    <cellStyle name="TextBold" xfId="13"/>
    <cellStyle name="TextItalic" xfId="14"/>
    <cellStyle name="TextNormal" xfId="15"/>
    <cellStyle name="TitleNormal" xfId="16"/>
    <cellStyle name="Акцент1 2" xfId="73"/>
    <cellStyle name="Акцент1 2 2" xfId="74"/>
    <cellStyle name="Акцент2 2" xfId="75"/>
    <cellStyle name="Акцент2 2 2" xfId="76"/>
    <cellStyle name="Акцент3 2" xfId="77"/>
    <cellStyle name="Акцент3 2 2" xfId="78"/>
    <cellStyle name="Акцент4 2" xfId="79"/>
    <cellStyle name="Акцент4 2 2" xfId="80"/>
    <cellStyle name="Акцент5 2" xfId="81"/>
    <cellStyle name="Акцент6 2" xfId="82"/>
    <cellStyle name="Акцент6 2 2" xfId="83"/>
    <cellStyle name="Ввод  2" xfId="84"/>
    <cellStyle name="Ввод  2 2" xfId="85"/>
    <cellStyle name="Вывод 2" xfId="86"/>
    <cellStyle name="Вывод 2 2" xfId="87"/>
    <cellStyle name="Вычисление 2" xfId="88"/>
    <cellStyle name="Вычисление 2 2" xfId="89"/>
    <cellStyle name="Заголовок 1 2" xfId="90"/>
    <cellStyle name="Заголовок 1 2 2" xfId="91"/>
    <cellStyle name="Заголовок 2 2" xfId="92"/>
    <cellStyle name="Заголовок 2 2 2" xfId="93"/>
    <cellStyle name="Заголовок 3 2" xfId="94"/>
    <cellStyle name="Заголовок 3 2 2" xfId="95"/>
    <cellStyle name="Заголовок 4 2" xfId="96"/>
    <cellStyle name="Заголовок 4 2 2" xfId="97"/>
    <cellStyle name="Итог 2" xfId="98"/>
    <cellStyle name="Итог 2 2" xfId="99"/>
    <cellStyle name="Контрольная ячейка 2" xfId="100"/>
    <cellStyle name="Название 2" xfId="101"/>
    <cellStyle name="Нейтральный 2" xfId="102"/>
    <cellStyle name="Нейтральный 2 2" xfId="103"/>
    <cellStyle name="Обычный" xfId="0" builtinId="0"/>
    <cellStyle name="Обычный 10" xfId="104"/>
    <cellStyle name="Обычный 10 2" xfId="105"/>
    <cellStyle name="Обычный 11" xfId="106"/>
    <cellStyle name="Обычный 11 2" xfId="107"/>
    <cellStyle name="Обычный 12" xfId="108"/>
    <cellStyle name="Обычный 12 2" xfId="109"/>
    <cellStyle name="Обычный 13" xfId="110"/>
    <cellStyle name="Обычный 13 2" xfId="111"/>
    <cellStyle name="Обычный 14" xfId="112"/>
    <cellStyle name="Обычный 15" xfId="113"/>
    <cellStyle name="Обычный 16" xfId="114"/>
    <cellStyle name="Обычный 17" xfId="115"/>
    <cellStyle name="Обычный 18" xfId="116"/>
    <cellStyle name="Обычный 19" xfId="117"/>
    <cellStyle name="Обычный 2" xfId="2"/>
    <cellStyle name="Обычный 2 2" xfId="24"/>
    <cellStyle name="Обычный 2 2 2" xfId="118"/>
    <cellStyle name="Обычный 2 2 2 2" xfId="119"/>
    <cellStyle name="Обычный 2 3" xfId="120"/>
    <cellStyle name="Обычный 2 4" xfId="121"/>
    <cellStyle name="Обычный 2 5" xfId="122"/>
    <cellStyle name="Обычный 2 6" xfId="123"/>
    <cellStyle name="Обычный 2 6 2" xfId="124"/>
    <cellStyle name="Обычный 20" xfId="125"/>
    <cellStyle name="Обычный 21" xfId="126"/>
    <cellStyle name="Обычный 22" xfId="127"/>
    <cellStyle name="Обычный 23" xfId="128"/>
    <cellStyle name="Обычный 24" xfId="129"/>
    <cellStyle name="Обычный 25" xfId="130"/>
    <cellStyle name="Обычный 26" xfId="131"/>
    <cellStyle name="Обычный 27" xfId="132"/>
    <cellStyle name="Обычный 28" xfId="133"/>
    <cellStyle name="Обычный 29" xfId="134"/>
    <cellStyle name="Обычный 3" xfId="17"/>
    <cellStyle name="Обычный 3 2" xfId="23"/>
    <cellStyle name="Обычный 3 2 2" xfId="135"/>
    <cellStyle name="Обычный 3 3" xfId="136"/>
    <cellStyle name="Обычный 3 4" xfId="207"/>
    <cellStyle name="Обычный 30" xfId="137"/>
    <cellStyle name="Обычный 31" xfId="138"/>
    <cellStyle name="Обычный 31 2" xfId="139"/>
    <cellStyle name="Обычный 32" xfId="140"/>
    <cellStyle name="Обычный 33" xfId="141"/>
    <cellStyle name="Обычный 34" xfId="142"/>
    <cellStyle name="Обычный 35" xfId="143"/>
    <cellStyle name="Обычный 36" xfId="144"/>
    <cellStyle name="Обычный 37" xfId="145"/>
    <cellStyle name="Обычный 38" xfId="146"/>
    <cellStyle name="Обычный 39" xfId="147"/>
    <cellStyle name="Обычный 4" xfId="148"/>
    <cellStyle name="Обычный 4 2" xfId="149"/>
    <cellStyle name="Обычный 4 3" xfId="150"/>
    <cellStyle name="Обычный 40" xfId="151"/>
    <cellStyle name="Обычный 41" xfId="152"/>
    <cellStyle name="Обычный 42" xfId="153"/>
    <cellStyle name="Обычный 43" xfId="154"/>
    <cellStyle name="Обычный 5" xfId="155"/>
    <cellStyle name="Обычный 5 2" xfId="156"/>
    <cellStyle name="Обычный 5 2 2" xfId="157"/>
    <cellStyle name="Обычный 5 3" xfId="158"/>
    <cellStyle name="Обычный 6" xfId="159"/>
    <cellStyle name="Обычный 6 2" xfId="160"/>
    <cellStyle name="Обычный 7" xfId="161"/>
    <cellStyle name="Обычный 7 2" xfId="162"/>
    <cellStyle name="Обычный 8" xfId="163"/>
    <cellStyle name="Обычный 8 2" xfId="164"/>
    <cellStyle name="Обычный 9" xfId="165"/>
    <cellStyle name="Обычный 9 2" xfId="166"/>
    <cellStyle name="Плохой 2" xfId="167"/>
    <cellStyle name="Плохой 2 2" xfId="168"/>
    <cellStyle name="Пояснение 2" xfId="169"/>
    <cellStyle name="Примечание 2" xfId="170"/>
    <cellStyle name="Примечание 3" xfId="171"/>
    <cellStyle name="Примечание 4" xfId="172"/>
    <cellStyle name="Примечание 5" xfId="173"/>
    <cellStyle name="Примечание 6" xfId="174"/>
    <cellStyle name="Примечание 7" xfId="175"/>
    <cellStyle name="Примечание 8" xfId="176"/>
    <cellStyle name="Примечание 9" xfId="177"/>
    <cellStyle name="Процентный" xfId="1" builtinId="5"/>
    <cellStyle name="Процентный 2" xfId="3"/>
    <cellStyle name="Процентный 2 2" xfId="178"/>
    <cellStyle name="Процентный 3" xfId="18"/>
    <cellStyle name="Процентный 3 2" xfId="179"/>
    <cellStyle name="Процентный 4" xfId="180"/>
    <cellStyle name="Процентный 5" xfId="181"/>
    <cellStyle name="Процентный 6" xfId="182"/>
    <cellStyle name="Связанная ячейка 2" xfId="183"/>
    <cellStyle name="Связанная ячейка 2 2" xfId="184"/>
    <cellStyle name="Стиль 1" xfId="185"/>
    <cellStyle name="Стиль 1 2" xfId="186"/>
    <cellStyle name="Стиль 1 3" xfId="187"/>
    <cellStyle name="Стиль 2" xfId="188"/>
    <cellStyle name="Стиль 2 2" xfId="189"/>
    <cellStyle name="Стиль 2 3" xfId="190"/>
    <cellStyle name="Стиль 3" xfId="191"/>
    <cellStyle name="Стиль 3 2" xfId="192"/>
    <cellStyle name="Стиль 3 3" xfId="193"/>
    <cellStyle name="Стиль 4" xfId="194"/>
    <cellStyle name="Стиль 4 2" xfId="195"/>
    <cellStyle name="Стиль 4 3" xfId="196"/>
    <cellStyle name="Стиль 5" xfId="197"/>
    <cellStyle name="Стиль 5 2" xfId="198"/>
    <cellStyle name="Стиль 5 3" xfId="199"/>
    <cellStyle name="Стиль 6" xfId="200"/>
    <cellStyle name="Стиль 6 2" xfId="201"/>
    <cellStyle name="Стиль 6 3" xfId="202"/>
    <cellStyle name="Текст предупреждения 2" xfId="203"/>
    <cellStyle name="Финансовый 2" xfId="20"/>
    <cellStyle name="Финансовый 2 2" xfId="25"/>
    <cellStyle name="Финансовый 2 2 2 46" xfId="21"/>
    <cellStyle name="Финансовый 3" xfId="22"/>
    <cellStyle name="Финансовый 3 2" xfId="208"/>
    <cellStyle name="Финансовый 4" xfId="204"/>
    <cellStyle name="Хороший 2" xfId="205"/>
    <cellStyle name="Хороший 2 2" xfId="206"/>
  </cellStyles>
  <dxfs count="37">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numFmt numFmtId="3" formatCode="#,##0"/>
    </dxf>
    <dxf>
      <alignment wrapText="1" readingOrder="0"/>
    </dxf>
    <dxf>
      <alignment wrapText="1" readingOrder="0"/>
    </dxf>
    <dxf>
      <font>
        <b/>
      </font>
    </dxf>
    <dxf>
      <numFmt numFmtId="3" formatCode="#,##0"/>
    </dxf>
    <dxf>
      <border>
        <right style="thin">
          <color indexed="64"/>
        </right>
      </border>
    </dxf>
    <dxf>
      <alignment wrapText="1" readingOrder="0"/>
    </dxf>
    <dxf>
      <alignment vertical="center" readingOrder="0"/>
    </dxf>
    <dxf>
      <alignment vertical="center" readingOrder="0"/>
    </dxf>
    <dxf>
      <fill>
        <patternFill patternType="solid">
          <bgColor theme="3" tint="0.79998168889431442"/>
        </patternFill>
      </fill>
    </dxf>
    <dxf>
      <font>
        <b/>
      </font>
    </dxf>
    <dxf>
      <alignment horizontal="right" readingOrder="0"/>
    </dxf>
    <dxf>
      <font>
        <b/>
      </font>
    </dxf>
    <dxf>
      <font>
        <b/>
      </font>
    </dxf>
    <dxf>
      <alignment vertical="center" readingOrder="0"/>
    </dxf>
    <dxf>
      <alignment vertical="center" readingOrder="0"/>
    </dxf>
    <dxf>
      <alignment wrapText="1" readingOrder="0"/>
    </dxf>
    <dxf>
      <alignment wrapText="1" readingOrder="0"/>
    </dxf>
    <dxf>
      <font>
        <b/>
      </font>
    </dxf>
    <dxf>
      <numFmt numFmtId="3" formatCode="#,##0"/>
    </dxf>
    <dxf>
      <font>
        <b/>
      </font>
    </dxf>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62"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8" Type="http://schemas.openxmlformats.org/officeDocument/2006/relationships/pivotCacheDefinition" Target="pivotCache/pivotCacheDefinition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pivotCacheDefinition" Target="pivotCache/pivotCacheDefinition2.xml"/><Relationship Id="rId61"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pivotCacheDefinition" Target="pivotCache/pivotCacheDefinition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theme" Target="theme/theme1.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17.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3.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54.xml.rels><?xml version="1.0" encoding="UTF-8" standalone="yes"?>
<Relationships xmlns="http://schemas.openxmlformats.org/package/2006/relationships"><Relationship Id="rId1" Type="http://schemas.openxmlformats.org/officeDocument/2006/relationships/chartUserShapes" Target="../drawings/drawing52.xml"/></Relationships>
</file>

<file path=xl/charts/_rels/chart56.xml.rels><?xml version="1.0" encoding="UTF-8" standalone="yes"?>
<Relationships xmlns="http://schemas.openxmlformats.org/package/2006/relationships"><Relationship Id="rId1" Type="http://schemas.openxmlformats.org/officeDocument/2006/relationships/chartUserShapes" Target="../drawings/drawing55.xml"/></Relationships>
</file>

<file path=xl/charts/_rels/chart57.xml.rels><?xml version="1.0" encoding="UTF-8" standalone="yes"?>
<Relationships xmlns="http://schemas.openxmlformats.org/package/2006/relationships"><Relationship Id="rId1" Type="http://schemas.openxmlformats.org/officeDocument/2006/relationships/chartUserShapes" Target="../drawings/drawing57.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205783487590374"/>
          <c:y val="7.1738140170495207E-2"/>
          <c:w val="0.7249933232030209"/>
          <c:h val="0.4845692937031521"/>
        </c:manualLayout>
      </c:layout>
      <c:barChart>
        <c:barDir val="col"/>
        <c:grouping val="clustered"/>
        <c:varyColors val="0"/>
        <c:ser>
          <c:idx val="0"/>
          <c:order val="0"/>
          <c:tx>
            <c:strRef>
              <c:f>'1'!$B$5</c:f>
              <c:strCache>
                <c:ptCount val="1"/>
                <c:pt idx="0">
                  <c:v>Nominal value of OFZs owned by non-residents</c:v>
                </c:pt>
              </c:strCache>
            </c:strRef>
          </c:tx>
          <c:spPr>
            <a:solidFill>
              <a:schemeClr val="accent1">
                <a:lumMod val="75000"/>
              </a:schemeClr>
            </a:solidFill>
            <a:ln>
              <a:noFill/>
            </a:ln>
          </c:spPr>
          <c:invertIfNegative val="0"/>
          <c:cat>
            <c:numRef>
              <c:f>'1'!$A$6:$A$37</c:f>
              <c:numCache>
                <c:formatCode>m/d/yyyy</c:formatCode>
                <c:ptCount val="32"/>
                <c:pt idx="0">
                  <c:v>40909</c:v>
                </c:pt>
                <c:pt idx="1">
                  <c:v>40940</c:v>
                </c:pt>
                <c:pt idx="2">
                  <c:v>40969</c:v>
                </c:pt>
                <c:pt idx="3">
                  <c:v>41000</c:v>
                </c:pt>
                <c:pt idx="4">
                  <c:v>41030</c:v>
                </c:pt>
                <c:pt idx="5">
                  <c:v>41061</c:v>
                </c:pt>
                <c:pt idx="6">
                  <c:v>41091</c:v>
                </c:pt>
                <c:pt idx="7">
                  <c:v>41122</c:v>
                </c:pt>
                <c:pt idx="8">
                  <c:v>41153</c:v>
                </c:pt>
                <c:pt idx="9">
                  <c:v>41183</c:v>
                </c:pt>
                <c:pt idx="10">
                  <c:v>41214</c:v>
                </c:pt>
                <c:pt idx="11">
                  <c:v>41244</c:v>
                </c:pt>
                <c:pt idx="12">
                  <c:v>41275</c:v>
                </c:pt>
                <c:pt idx="13">
                  <c:v>41306</c:v>
                </c:pt>
                <c:pt idx="14">
                  <c:v>41334</c:v>
                </c:pt>
                <c:pt idx="15">
                  <c:v>41365</c:v>
                </c:pt>
                <c:pt idx="16">
                  <c:v>41395</c:v>
                </c:pt>
                <c:pt idx="17">
                  <c:v>41426</c:v>
                </c:pt>
                <c:pt idx="18">
                  <c:v>41456</c:v>
                </c:pt>
                <c:pt idx="19">
                  <c:v>41487</c:v>
                </c:pt>
                <c:pt idx="20">
                  <c:v>41518</c:v>
                </c:pt>
                <c:pt idx="21">
                  <c:v>41548</c:v>
                </c:pt>
                <c:pt idx="22">
                  <c:v>41579</c:v>
                </c:pt>
                <c:pt idx="23">
                  <c:v>41609</c:v>
                </c:pt>
                <c:pt idx="24">
                  <c:v>41640</c:v>
                </c:pt>
                <c:pt idx="25">
                  <c:v>41671</c:v>
                </c:pt>
                <c:pt idx="26">
                  <c:v>41699</c:v>
                </c:pt>
                <c:pt idx="27">
                  <c:v>41730</c:v>
                </c:pt>
                <c:pt idx="28">
                  <c:v>41760</c:v>
                </c:pt>
                <c:pt idx="29">
                  <c:v>41791</c:v>
                </c:pt>
                <c:pt idx="30">
                  <c:v>41821</c:v>
                </c:pt>
                <c:pt idx="31">
                  <c:v>41852</c:v>
                </c:pt>
              </c:numCache>
            </c:numRef>
          </c:cat>
          <c:val>
            <c:numRef>
              <c:f>'1'!$B$6:$B$37</c:f>
              <c:numCache>
                <c:formatCode>General</c:formatCode>
                <c:ptCount val="32"/>
                <c:pt idx="0">
                  <c:v>107</c:v>
                </c:pt>
                <c:pt idx="1">
                  <c:v>112</c:v>
                </c:pt>
                <c:pt idx="2">
                  <c:v>166</c:v>
                </c:pt>
                <c:pt idx="3">
                  <c:v>171</c:v>
                </c:pt>
                <c:pt idx="4">
                  <c:v>175</c:v>
                </c:pt>
                <c:pt idx="5">
                  <c:v>185</c:v>
                </c:pt>
                <c:pt idx="6">
                  <c:v>203</c:v>
                </c:pt>
                <c:pt idx="7">
                  <c:v>288</c:v>
                </c:pt>
                <c:pt idx="8">
                  <c:v>324</c:v>
                </c:pt>
                <c:pt idx="9">
                  <c:v>387</c:v>
                </c:pt>
                <c:pt idx="10">
                  <c:v>468</c:v>
                </c:pt>
                <c:pt idx="11">
                  <c:v>557</c:v>
                </c:pt>
                <c:pt idx="12">
                  <c:v>655</c:v>
                </c:pt>
                <c:pt idx="13">
                  <c:v>669</c:v>
                </c:pt>
                <c:pt idx="14">
                  <c:v>770</c:v>
                </c:pt>
                <c:pt idx="15">
                  <c:v>799</c:v>
                </c:pt>
                <c:pt idx="16">
                  <c:v>930</c:v>
                </c:pt>
                <c:pt idx="17">
                  <c:v>930</c:v>
                </c:pt>
                <c:pt idx="18">
                  <c:v>818</c:v>
                </c:pt>
                <c:pt idx="19">
                  <c:v>838</c:v>
                </c:pt>
                <c:pt idx="20">
                  <c:v>851</c:v>
                </c:pt>
                <c:pt idx="21">
                  <c:v>869</c:v>
                </c:pt>
                <c:pt idx="22">
                  <c:v>933</c:v>
                </c:pt>
                <c:pt idx="23">
                  <c:v>911</c:v>
                </c:pt>
                <c:pt idx="24">
                  <c:v>894</c:v>
                </c:pt>
                <c:pt idx="25">
                  <c:v>850</c:v>
                </c:pt>
                <c:pt idx="26">
                  <c:v>836</c:v>
                </c:pt>
                <c:pt idx="27">
                  <c:v>815</c:v>
                </c:pt>
                <c:pt idx="28">
                  <c:v>844</c:v>
                </c:pt>
                <c:pt idx="29">
                  <c:v>905</c:v>
                </c:pt>
                <c:pt idx="30">
                  <c:v>945</c:v>
                </c:pt>
                <c:pt idx="31">
                  <c:v>929</c:v>
                </c:pt>
              </c:numCache>
            </c:numRef>
          </c:val>
        </c:ser>
        <c:dLbls>
          <c:showLegendKey val="0"/>
          <c:showVal val="0"/>
          <c:showCatName val="0"/>
          <c:showSerName val="0"/>
          <c:showPercent val="0"/>
          <c:showBubbleSize val="0"/>
        </c:dLbls>
        <c:gapWidth val="150"/>
        <c:axId val="138157440"/>
        <c:axId val="138175616"/>
      </c:barChart>
      <c:lineChart>
        <c:grouping val="standard"/>
        <c:varyColors val="0"/>
        <c:ser>
          <c:idx val="2"/>
          <c:order val="1"/>
          <c:tx>
            <c:strRef>
              <c:f>'1'!$C$5</c:f>
              <c:strCache>
                <c:ptCount val="1"/>
                <c:pt idx="0">
                  <c:v>Share of non-residents in OFZ market, right scale</c:v>
                </c:pt>
              </c:strCache>
            </c:strRef>
          </c:tx>
          <c:spPr>
            <a:ln>
              <a:solidFill>
                <a:schemeClr val="tx2">
                  <a:lumMod val="60000"/>
                  <a:lumOff val="40000"/>
                </a:schemeClr>
              </a:solidFill>
            </a:ln>
          </c:spPr>
          <c:marker>
            <c:symbol val="none"/>
          </c:marker>
          <c:cat>
            <c:numRef>
              <c:f>'1'!$A$6:$A$37</c:f>
              <c:numCache>
                <c:formatCode>m/d/yyyy</c:formatCode>
                <c:ptCount val="32"/>
                <c:pt idx="0">
                  <c:v>40909</c:v>
                </c:pt>
                <c:pt idx="1">
                  <c:v>40940</c:v>
                </c:pt>
                <c:pt idx="2">
                  <c:v>40969</c:v>
                </c:pt>
                <c:pt idx="3">
                  <c:v>41000</c:v>
                </c:pt>
                <c:pt idx="4">
                  <c:v>41030</c:v>
                </c:pt>
                <c:pt idx="5">
                  <c:v>41061</c:v>
                </c:pt>
                <c:pt idx="6">
                  <c:v>41091</c:v>
                </c:pt>
                <c:pt idx="7">
                  <c:v>41122</c:v>
                </c:pt>
                <c:pt idx="8">
                  <c:v>41153</c:v>
                </c:pt>
                <c:pt idx="9">
                  <c:v>41183</c:v>
                </c:pt>
                <c:pt idx="10">
                  <c:v>41214</c:v>
                </c:pt>
                <c:pt idx="11">
                  <c:v>41244</c:v>
                </c:pt>
                <c:pt idx="12">
                  <c:v>41275</c:v>
                </c:pt>
                <c:pt idx="13">
                  <c:v>41306</c:v>
                </c:pt>
                <c:pt idx="14">
                  <c:v>41334</c:v>
                </c:pt>
                <c:pt idx="15">
                  <c:v>41365</c:v>
                </c:pt>
                <c:pt idx="16">
                  <c:v>41395</c:v>
                </c:pt>
                <c:pt idx="17">
                  <c:v>41426</c:v>
                </c:pt>
                <c:pt idx="18">
                  <c:v>41456</c:v>
                </c:pt>
                <c:pt idx="19">
                  <c:v>41487</c:v>
                </c:pt>
                <c:pt idx="20">
                  <c:v>41518</c:v>
                </c:pt>
                <c:pt idx="21">
                  <c:v>41548</c:v>
                </c:pt>
                <c:pt idx="22">
                  <c:v>41579</c:v>
                </c:pt>
                <c:pt idx="23">
                  <c:v>41609</c:v>
                </c:pt>
                <c:pt idx="24">
                  <c:v>41640</c:v>
                </c:pt>
                <c:pt idx="25">
                  <c:v>41671</c:v>
                </c:pt>
                <c:pt idx="26">
                  <c:v>41699</c:v>
                </c:pt>
                <c:pt idx="27">
                  <c:v>41730</c:v>
                </c:pt>
                <c:pt idx="28">
                  <c:v>41760</c:v>
                </c:pt>
                <c:pt idx="29">
                  <c:v>41791</c:v>
                </c:pt>
                <c:pt idx="30">
                  <c:v>41821</c:v>
                </c:pt>
                <c:pt idx="31">
                  <c:v>41852</c:v>
                </c:pt>
              </c:numCache>
            </c:numRef>
          </c:cat>
          <c:val>
            <c:numRef>
              <c:f>'1'!$C$6:$C$37</c:f>
              <c:numCache>
                <c:formatCode>General</c:formatCode>
                <c:ptCount val="32"/>
                <c:pt idx="0">
                  <c:v>3.6999999999999997</c:v>
                </c:pt>
                <c:pt idx="1">
                  <c:v>3.9</c:v>
                </c:pt>
                <c:pt idx="2">
                  <c:v>5.6000000000000005</c:v>
                </c:pt>
                <c:pt idx="3">
                  <c:v>5.7</c:v>
                </c:pt>
                <c:pt idx="4">
                  <c:v>5.7</c:v>
                </c:pt>
                <c:pt idx="5">
                  <c:v>6.1</c:v>
                </c:pt>
                <c:pt idx="6">
                  <c:v>6.5</c:v>
                </c:pt>
                <c:pt idx="7">
                  <c:v>9.1</c:v>
                </c:pt>
                <c:pt idx="8">
                  <c:v>10.6</c:v>
                </c:pt>
                <c:pt idx="9">
                  <c:v>12.5</c:v>
                </c:pt>
                <c:pt idx="10">
                  <c:v>14.799999999999999</c:v>
                </c:pt>
                <c:pt idx="11">
                  <c:v>17.399999999999999</c:v>
                </c:pt>
                <c:pt idx="12">
                  <c:v>19.900000000000002</c:v>
                </c:pt>
                <c:pt idx="13">
                  <c:v>20.8</c:v>
                </c:pt>
                <c:pt idx="14">
                  <c:v>24.099999999999998</c:v>
                </c:pt>
                <c:pt idx="15">
                  <c:v>25.1</c:v>
                </c:pt>
                <c:pt idx="16">
                  <c:v>28.1</c:v>
                </c:pt>
                <c:pt idx="17">
                  <c:v>27.800000000000004</c:v>
                </c:pt>
                <c:pt idx="18">
                  <c:v>24.3</c:v>
                </c:pt>
                <c:pt idx="19">
                  <c:v>24.8</c:v>
                </c:pt>
                <c:pt idx="20">
                  <c:v>24.9</c:v>
                </c:pt>
                <c:pt idx="21">
                  <c:v>25</c:v>
                </c:pt>
                <c:pt idx="22">
                  <c:v>26.1</c:v>
                </c:pt>
                <c:pt idx="23">
                  <c:v>24.9</c:v>
                </c:pt>
                <c:pt idx="24">
                  <c:v>23.9</c:v>
                </c:pt>
                <c:pt idx="25">
                  <c:v>22.7</c:v>
                </c:pt>
                <c:pt idx="26">
                  <c:v>22.2</c:v>
                </c:pt>
                <c:pt idx="27">
                  <c:v>22.400000000000002</c:v>
                </c:pt>
                <c:pt idx="28">
                  <c:v>23.200000000000003</c:v>
                </c:pt>
                <c:pt idx="29">
                  <c:v>24.7</c:v>
                </c:pt>
                <c:pt idx="30">
                  <c:v>25.6</c:v>
                </c:pt>
                <c:pt idx="31">
                  <c:v>24.9</c:v>
                </c:pt>
              </c:numCache>
            </c:numRef>
          </c:val>
          <c:smooth val="0"/>
        </c:ser>
        <c:dLbls>
          <c:showLegendKey val="0"/>
          <c:showVal val="0"/>
          <c:showCatName val="0"/>
          <c:showSerName val="0"/>
          <c:showPercent val="0"/>
          <c:showBubbleSize val="0"/>
        </c:dLbls>
        <c:marker val="1"/>
        <c:smooth val="0"/>
        <c:axId val="138179712"/>
        <c:axId val="138177536"/>
      </c:lineChart>
      <c:dateAx>
        <c:axId val="138157440"/>
        <c:scaling>
          <c:orientation val="minMax"/>
        </c:scaling>
        <c:delete val="0"/>
        <c:axPos val="b"/>
        <c:numFmt formatCode="m/d/yyyy" sourceLinked="1"/>
        <c:majorTickMark val="none"/>
        <c:minorTickMark val="none"/>
        <c:tickLblPos val="nextTo"/>
        <c:crossAx val="138175616"/>
        <c:crosses val="autoZero"/>
        <c:auto val="1"/>
        <c:lblOffset val="100"/>
        <c:baseTimeUnit val="months"/>
      </c:dateAx>
      <c:valAx>
        <c:axId val="138175616"/>
        <c:scaling>
          <c:orientation val="minMax"/>
        </c:scaling>
        <c:delete val="0"/>
        <c:axPos val="l"/>
        <c:majorGridlines>
          <c:spPr>
            <a:ln>
              <a:prstDash val="dash"/>
            </a:ln>
          </c:spPr>
        </c:majorGridlines>
        <c:title>
          <c:tx>
            <c:rich>
              <a:bodyPr rot="-5400000" vert="horz"/>
              <a:lstStyle/>
              <a:p>
                <a:pPr>
                  <a:defRPr/>
                </a:pPr>
                <a:r>
                  <a:rPr lang="en-US"/>
                  <a:t>billions of rubles</a:t>
                </a:r>
                <a:endParaRPr lang="ru-RU"/>
              </a:p>
            </c:rich>
          </c:tx>
          <c:layout>
            <c:manualLayout>
              <c:xMode val="edge"/>
              <c:yMode val="edge"/>
              <c:x val="0"/>
              <c:y val="0.21356866755291959"/>
            </c:manualLayout>
          </c:layout>
          <c:overlay val="0"/>
        </c:title>
        <c:numFmt formatCode="General" sourceLinked="1"/>
        <c:majorTickMark val="none"/>
        <c:minorTickMark val="none"/>
        <c:tickLblPos val="nextTo"/>
        <c:crossAx val="138157440"/>
        <c:crosses val="autoZero"/>
        <c:crossBetween val="between"/>
        <c:majorUnit val="200"/>
      </c:valAx>
      <c:valAx>
        <c:axId val="138177536"/>
        <c:scaling>
          <c:orientation val="minMax"/>
        </c:scaling>
        <c:delete val="0"/>
        <c:axPos val="r"/>
        <c:title>
          <c:tx>
            <c:rich>
              <a:bodyPr rot="-5400000" vert="horz"/>
              <a:lstStyle/>
              <a:p>
                <a:pPr>
                  <a:defRPr/>
                </a:pPr>
                <a:r>
                  <a:rPr lang="ru-RU"/>
                  <a:t>%</a:t>
                </a:r>
              </a:p>
            </c:rich>
          </c:tx>
          <c:layout/>
          <c:overlay val="0"/>
        </c:title>
        <c:numFmt formatCode="General" sourceLinked="1"/>
        <c:majorTickMark val="out"/>
        <c:minorTickMark val="none"/>
        <c:tickLblPos val="nextTo"/>
        <c:crossAx val="138179712"/>
        <c:crosses val="max"/>
        <c:crossBetween val="between"/>
      </c:valAx>
      <c:dateAx>
        <c:axId val="138179712"/>
        <c:scaling>
          <c:orientation val="minMax"/>
        </c:scaling>
        <c:delete val="1"/>
        <c:axPos val="b"/>
        <c:numFmt formatCode="m/d/yyyy" sourceLinked="1"/>
        <c:majorTickMark val="out"/>
        <c:minorTickMark val="none"/>
        <c:tickLblPos val="none"/>
        <c:crossAx val="138177536"/>
        <c:crosses val="autoZero"/>
        <c:auto val="1"/>
        <c:lblOffset val="100"/>
        <c:baseTimeUnit val="months"/>
      </c:dateAx>
    </c:plotArea>
    <c:legend>
      <c:legendPos val="b"/>
      <c:layout/>
      <c:overlay val="0"/>
    </c:legend>
    <c:plotVisOnly val="1"/>
    <c:dispBlanksAs val="gap"/>
    <c:showDLblsOverMax val="0"/>
  </c:chart>
  <c:spPr>
    <a:ln>
      <a:noFill/>
    </a:ln>
  </c:spPr>
  <c:txPr>
    <a:bodyPr/>
    <a:lstStyle/>
    <a:p>
      <a:pPr>
        <a:defRPr sz="1100"/>
      </a:pPr>
      <a:endParaRPr lang="ru-RU"/>
    </a:p>
  </c:txPr>
  <c:printSettings>
    <c:headerFooter/>
    <c:pageMargins b="0.75000000000000022" l="0.70000000000000018" r="0.70000000000000018" t="0.75000000000000022" header="0.3000000000000001" footer="0.3000000000000001"/>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0.10247298398045072"/>
          <c:y val="4.0051416649841881E-2"/>
          <c:w val="0.86381054092376386"/>
          <c:h val="0.6253891391918257"/>
        </c:manualLayout>
      </c:layout>
      <c:barChart>
        <c:barDir val="col"/>
        <c:grouping val="stacked"/>
        <c:varyColors val="0"/>
        <c:ser>
          <c:idx val="0"/>
          <c:order val="0"/>
          <c:tx>
            <c:strRef>
              <c:f>'2'!$B$5</c:f>
              <c:strCache>
                <c:ptCount val="1"/>
                <c:pt idx="0">
                  <c:v>Russian credit institutions</c:v>
                </c:pt>
              </c:strCache>
            </c:strRef>
          </c:tx>
          <c:invertIfNegative val="0"/>
          <c:cat>
            <c:strRef>
              <c:f>'2'!$A$6:$A$12</c:f>
              <c:strCache>
                <c:ptCount val="7"/>
                <c:pt idx="0">
                  <c:v>Up to 1 year</c:v>
                </c:pt>
                <c:pt idx="1">
                  <c:v>1-3 years</c:v>
                </c:pt>
                <c:pt idx="2">
                  <c:v>3-5 years</c:v>
                </c:pt>
                <c:pt idx="3">
                  <c:v>5-7 years</c:v>
                </c:pt>
                <c:pt idx="4">
                  <c:v>7-10 years</c:v>
                </c:pt>
                <c:pt idx="5">
                  <c:v>10-15 years</c:v>
                </c:pt>
                <c:pt idx="6">
                  <c:v>Over 15 years</c:v>
                </c:pt>
              </c:strCache>
            </c:strRef>
          </c:cat>
          <c:val>
            <c:numRef>
              <c:f>'2'!$B$6:$B$12</c:f>
              <c:numCache>
                <c:formatCode>General</c:formatCode>
                <c:ptCount val="7"/>
                <c:pt idx="0">
                  <c:v>212</c:v>
                </c:pt>
                <c:pt idx="1">
                  <c:v>475</c:v>
                </c:pt>
                <c:pt idx="2">
                  <c:v>357</c:v>
                </c:pt>
                <c:pt idx="3">
                  <c:v>173</c:v>
                </c:pt>
                <c:pt idx="4">
                  <c:v>218</c:v>
                </c:pt>
                <c:pt idx="5">
                  <c:v>387</c:v>
                </c:pt>
                <c:pt idx="6">
                  <c:v>34</c:v>
                </c:pt>
              </c:numCache>
            </c:numRef>
          </c:val>
        </c:ser>
        <c:ser>
          <c:idx val="1"/>
          <c:order val="1"/>
          <c:tx>
            <c:strRef>
              <c:f>'2'!$C$5</c:f>
              <c:strCache>
                <c:ptCount val="1"/>
                <c:pt idx="0">
                  <c:v>Non-residents</c:v>
                </c:pt>
              </c:strCache>
            </c:strRef>
          </c:tx>
          <c:spPr>
            <a:solidFill>
              <a:schemeClr val="tx2">
                <a:lumMod val="50000"/>
              </a:schemeClr>
            </a:solidFill>
          </c:spPr>
          <c:invertIfNegative val="0"/>
          <c:cat>
            <c:strRef>
              <c:f>'2'!$A$6:$A$12</c:f>
              <c:strCache>
                <c:ptCount val="7"/>
                <c:pt idx="0">
                  <c:v>Up to 1 year</c:v>
                </c:pt>
                <c:pt idx="1">
                  <c:v>1-3 years</c:v>
                </c:pt>
                <c:pt idx="2">
                  <c:v>3-5 years</c:v>
                </c:pt>
                <c:pt idx="3">
                  <c:v>5-7 years</c:v>
                </c:pt>
                <c:pt idx="4">
                  <c:v>7-10 years</c:v>
                </c:pt>
                <c:pt idx="5">
                  <c:v>10-15 years</c:v>
                </c:pt>
                <c:pt idx="6">
                  <c:v>Over 15 years</c:v>
                </c:pt>
              </c:strCache>
            </c:strRef>
          </c:cat>
          <c:val>
            <c:numRef>
              <c:f>'2'!$C$6:$C$12</c:f>
              <c:numCache>
                <c:formatCode>General</c:formatCode>
                <c:ptCount val="7"/>
                <c:pt idx="0">
                  <c:v>20</c:v>
                </c:pt>
                <c:pt idx="1">
                  <c:v>148</c:v>
                </c:pt>
                <c:pt idx="2">
                  <c:v>222</c:v>
                </c:pt>
                <c:pt idx="3">
                  <c:v>150</c:v>
                </c:pt>
                <c:pt idx="4">
                  <c:v>234</c:v>
                </c:pt>
                <c:pt idx="5">
                  <c:v>170</c:v>
                </c:pt>
                <c:pt idx="6">
                  <c:v>0</c:v>
                </c:pt>
              </c:numCache>
            </c:numRef>
          </c:val>
        </c:ser>
        <c:ser>
          <c:idx val="2"/>
          <c:order val="2"/>
          <c:tx>
            <c:strRef>
              <c:f>'2'!$D$5</c:f>
              <c:strCache>
                <c:ptCount val="1"/>
                <c:pt idx="0">
                  <c:v>Other holders</c:v>
                </c:pt>
              </c:strCache>
            </c:strRef>
          </c:tx>
          <c:invertIfNegative val="0"/>
          <c:cat>
            <c:strRef>
              <c:f>'2'!$A$6:$A$12</c:f>
              <c:strCache>
                <c:ptCount val="7"/>
                <c:pt idx="0">
                  <c:v>Up to 1 year</c:v>
                </c:pt>
                <c:pt idx="1">
                  <c:v>1-3 years</c:v>
                </c:pt>
                <c:pt idx="2">
                  <c:v>3-5 years</c:v>
                </c:pt>
                <c:pt idx="3">
                  <c:v>5-7 years</c:v>
                </c:pt>
                <c:pt idx="4">
                  <c:v>7-10 years</c:v>
                </c:pt>
                <c:pt idx="5">
                  <c:v>10-15 years</c:v>
                </c:pt>
                <c:pt idx="6">
                  <c:v>Over 15 years</c:v>
                </c:pt>
              </c:strCache>
            </c:strRef>
          </c:cat>
          <c:val>
            <c:numRef>
              <c:f>'2'!$D$6:$D$12</c:f>
              <c:numCache>
                <c:formatCode>General</c:formatCode>
                <c:ptCount val="7"/>
                <c:pt idx="0">
                  <c:v>71</c:v>
                </c:pt>
                <c:pt idx="1">
                  <c:v>201</c:v>
                </c:pt>
                <c:pt idx="2">
                  <c:v>131</c:v>
                </c:pt>
                <c:pt idx="3">
                  <c:v>36</c:v>
                </c:pt>
                <c:pt idx="4">
                  <c:v>198</c:v>
                </c:pt>
                <c:pt idx="5">
                  <c:v>137</c:v>
                </c:pt>
                <c:pt idx="6">
                  <c:v>122</c:v>
                </c:pt>
              </c:numCache>
            </c:numRef>
          </c:val>
        </c:ser>
        <c:dLbls>
          <c:showLegendKey val="0"/>
          <c:showVal val="0"/>
          <c:showCatName val="0"/>
          <c:showSerName val="0"/>
          <c:showPercent val="0"/>
          <c:showBubbleSize val="0"/>
        </c:dLbls>
        <c:gapWidth val="75"/>
        <c:overlap val="100"/>
        <c:axId val="138939008"/>
        <c:axId val="138940800"/>
      </c:barChart>
      <c:catAx>
        <c:axId val="138939008"/>
        <c:scaling>
          <c:orientation val="minMax"/>
        </c:scaling>
        <c:delete val="0"/>
        <c:axPos val="b"/>
        <c:majorTickMark val="none"/>
        <c:minorTickMark val="none"/>
        <c:tickLblPos val="nextTo"/>
        <c:crossAx val="138940800"/>
        <c:crosses val="autoZero"/>
        <c:auto val="1"/>
        <c:lblAlgn val="ctr"/>
        <c:lblOffset val="100"/>
        <c:noMultiLvlLbl val="0"/>
      </c:catAx>
      <c:valAx>
        <c:axId val="138940800"/>
        <c:scaling>
          <c:orientation val="minMax"/>
        </c:scaling>
        <c:delete val="0"/>
        <c:axPos val="l"/>
        <c:majorGridlines>
          <c:spPr>
            <a:ln>
              <a:prstDash val="dash"/>
            </a:ln>
          </c:spPr>
        </c:majorGridlines>
        <c:numFmt formatCode="General" sourceLinked="1"/>
        <c:majorTickMark val="none"/>
        <c:minorTickMark val="none"/>
        <c:tickLblPos val="nextTo"/>
        <c:crossAx val="138939008"/>
        <c:crosses val="autoZero"/>
        <c:crossBetween val="between"/>
      </c:valAx>
    </c:plotArea>
    <c:legend>
      <c:legendPos val="b"/>
      <c:layout>
        <c:manualLayout>
          <c:xMode val="edge"/>
          <c:yMode val="edge"/>
          <c:x val="0.12035678879905909"/>
          <c:y val="0.80197690835589108"/>
          <c:w val="0.80333904440227"/>
          <c:h val="0.17490171137659904"/>
        </c:manualLayout>
      </c:layout>
      <c:overlay val="0"/>
    </c:legend>
    <c:plotVisOnly val="1"/>
    <c:dispBlanksAs val="gap"/>
    <c:showDLblsOverMax val="0"/>
  </c:chart>
  <c:spPr>
    <a:ln>
      <a:noFill/>
    </a:ln>
  </c:spPr>
  <c:txPr>
    <a:bodyPr/>
    <a:lstStyle/>
    <a:p>
      <a:pPr>
        <a:defRPr sz="1100"/>
      </a:pPr>
      <a:endParaRPr lang="ru-RU"/>
    </a:p>
  </c:txPr>
  <c:printSettings>
    <c:headerFooter/>
    <c:pageMargins b="0.75000000000000022" l="0.70000000000000018" r="0.70000000000000018" t="0.75000000000000022" header="0.3000000000000001" footer="0.3000000000000001"/>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1814732907939311E-2"/>
          <c:y val="4.6772060425991253E-2"/>
          <c:w val="0.93192530718991073"/>
          <c:h val="0.38962097874359236"/>
        </c:manualLayout>
      </c:layout>
      <c:barChart>
        <c:barDir val="col"/>
        <c:grouping val="clustered"/>
        <c:varyColors val="0"/>
        <c:ser>
          <c:idx val="0"/>
          <c:order val="0"/>
          <c:tx>
            <c:strRef>
              <c:f>'3'!$B$5</c:f>
              <c:strCache>
                <c:ptCount val="1"/>
                <c:pt idx="0">
                  <c:v>2013 (actual)   </c:v>
                </c:pt>
              </c:strCache>
            </c:strRef>
          </c:tx>
          <c:spPr>
            <a:solidFill>
              <a:schemeClr val="accent3">
                <a:lumMod val="40000"/>
                <a:lumOff val="60000"/>
              </a:schemeClr>
            </a:solidFill>
            <a:ln>
              <a:solidFill>
                <a:schemeClr val="accent3">
                  <a:lumMod val="50000"/>
                </a:schemeClr>
              </a:solidFill>
            </a:ln>
          </c:spPr>
          <c:invertIfNegative val="0"/>
          <c:cat>
            <c:strRef>
              <c:f>'3'!$A$6:$A$25</c:f>
              <c:strCache>
                <c:ptCount val="20"/>
                <c:pt idx="0">
                  <c:v>World</c:v>
                </c:pt>
                <c:pt idx="1">
                  <c:v>Advanced market economies</c:v>
                </c:pt>
                <c:pt idx="2">
                  <c:v>USA</c:v>
                </c:pt>
                <c:pt idx="3">
                  <c:v>Eurozone</c:v>
                </c:pt>
                <c:pt idx="4">
                  <c:v>Germany</c:v>
                </c:pt>
                <c:pt idx="5">
                  <c:v>France</c:v>
                </c:pt>
                <c:pt idx="6">
                  <c:v>Italy</c:v>
                </c:pt>
                <c:pt idx="7">
                  <c:v>Spain</c:v>
                </c:pt>
                <c:pt idx="8">
                  <c:v>Japan</c:v>
                </c:pt>
                <c:pt idx="9">
                  <c:v>Great Britain</c:v>
                </c:pt>
                <c:pt idx="10">
                  <c:v>Canada</c:v>
                </c:pt>
                <c:pt idx="11">
                  <c:v>Developing countries</c:v>
                </c:pt>
                <c:pt idx="12">
                  <c:v>China</c:v>
                </c:pt>
                <c:pt idx="13">
                  <c:v>India</c:v>
                </c:pt>
                <c:pt idx="14">
                  <c:v>Brazil</c:v>
                </c:pt>
                <c:pt idx="15">
                  <c:v>Mexico</c:v>
                </c:pt>
                <c:pt idx="16">
                  <c:v>South Africa</c:v>
                </c:pt>
                <c:pt idx="17">
                  <c:v>Eastern Europe</c:v>
                </c:pt>
                <c:pt idx="18">
                  <c:v>Russia</c:v>
                </c:pt>
                <c:pt idx="19">
                  <c:v>CIS</c:v>
                </c:pt>
              </c:strCache>
            </c:strRef>
          </c:cat>
          <c:val>
            <c:numRef>
              <c:f>'3'!$B$6:$B$25</c:f>
              <c:numCache>
                <c:formatCode>General</c:formatCode>
                <c:ptCount val="20"/>
                <c:pt idx="0">
                  <c:v>3.3</c:v>
                </c:pt>
                <c:pt idx="1">
                  <c:v>1.4</c:v>
                </c:pt>
                <c:pt idx="2">
                  <c:v>2.2000000000000002</c:v>
                </c:pt>
                <c:pt idx="3">
                  <c:v>-0.4</c:v>
                </c:pt>
                <c:pt idx="4">
                  <c:v>0.5</c:v>
                </c:pt>
                <c:pt idx="5">
                  <c:v>0.3</c:v>
                </c:pt>
                <c:pt idx="6">
                  <c:v>-1.9</c:v>
                </c:pt>
                <c:pt idx="7">
                  <c:v>-1.2</c:v>
                </c:pt>
                <c:pt idx="8">
                  <c:v>1.5</c:v>
                </c:pt>
                <c:pt idx="9">
                  <c:v>1.7</c:v>
                </c:pt>
                <c:pt idx="10">
                  <c:v>2</c:v>
                </c:pt>
                <c:pt idx="11">
                  <c:v>4.7</c:v>
                </c:pt>
                <c:pt idx="12">
                  <c:v>7.7</c:v>
                </c:pt>
                <c:pt idx="13">
                  <c:v>5</c:v>
                </c:pt>
                <c:pt idx="14">
                  <c:v>2.5</c:v>
                </c:pt>
                <c:pt idx="15">
                  <c:v>1.1000000000000001</c:v>
                </c:pt>
                <c:pt idx="16">
                  <c:v>1.9</c:v>
                </c:pt>
                <c:pt idx="17">
                  <c:v>2.8</c:v>
                </c:pt>
                <c:pt idx="18">
                  <c:v>1.3</c:v>
                </c:pt>
                <c:pt idx="19">
                  <c:v>2.2000000000000002</c:v>
                </c:pt>
              </c:numCache>
            </c:numRef>
          </c:val>
        </c:ser>
        <c:ser>
          <c:idx val="1"/>
          <c:order val="1"/>
          <c:tx>
            <c:strRef>
              <c:f>'3'!$C$5</c:f>
              <c:strCache>
                <c:ptCount val="1"/>
                <c:pt idx="0">
                  <c:v>2014 (IMF estimate)   </c:v>
                </c:pt>
              </c:strCache>
            </c:strRef>
          </c:tx>
          <c:spPr>
            <a:solidFill>
              <a:schemeClr val="accent5">
                <a:lumMod val="40000"/>
                <a:lumOff val="60000"/>
              </a:schemeClr>
            </a:solidFill>
            <a:ln>
              <a:solidFill>
                <a:schemeClr val="tx2"/>
              </a:solidFill>
            </a:ln>
          </c:spPr>
          <c:invertIfNegative val="0"/>
          <c:cat>
            <c:strRef>
              <c:f>'3'!$A$6:$A$25</c:f>
              <c:strCache>
                <c:ptCount val="20"/>
                <c:pt idx="0">
                  <c:v>World</c:v>
                </c:pt>
                <c:pt idx="1">
                  <c:v>Advanced market economies</c:v>
                </c:pt>
                <c:pt idx="2">
                  <c:v>USA</c:v>
                </c:pt>
                <c:pt idx="3">
                  <c:v>Eurozone</c:v>
                </c:pt>
                <c:pt idx="4">
                  <c:v>Germany</c:v>
                </c:pt>
                <c:pt idx="5">
                  <c:v>France</c:v>
                </c:pt>
                <c:pt idx="6">
                  <c:v>Italy</c:v>
                </c:pt>
                <c:pt idx="7">
                  <c:v>Spain</c:v>
                </c:pt>
                <c:pt idx="8">
                  <c:v>Japan</c:v>
                </c:pt>
                <c:pt idx="9">
                  <c:v>Great Britain</c:v>
                </c:pt>
                <c:pt idx="10">
                  <c:v>Canada</c:v>
                </c:pt>
                <c:pt idx="11">
                  <c:v>Developing countries</c:v>
                </c:pt>
                <c:pt idx="12">
                  <c:v>China</c:v>
                </c:pt>
                <c:pt idx="13">
                  <c:v>India</c:v>
                </c:pt>
                <c:pt idx="14">
                  <c:v>Brazil</c:v>
                </c:pt>
                <c:pt idx="15">
                  <c:v>Mexico</c:v>
                </c:pt>
                <c:pt idx="16">
                  <c:v>South Africa</c:v>
                </c:pt>
                <c:pt idx="17">
                  <c:v>Eastern Europe</c:v>
                </c:pt>
                <c:pt idx="18">
                  <c:v>Russia</c:v>
                </c:pt>
                <c:pt idx="19">
                  <c:v>CIS</c:v>
                </c:pt>
              </c:strCache>
            </c:strRef>
          </c:cat>
          <c:val>
            <c:numRef>
              <c:f>'3'!$C$6:$C$25</c:f>
              <c:numCache>
                <c:formatCode>General</c:formatCode>
                <c:ptCount val="20"/>
                <c:pt idx="0">
                  <c:v>3.3</c:v>
                </c:pt>
                <c:pt idx="1">
                  <c:v>1.8</c:v>
                </c:pt>
                <c:pt idx="2">
                  <c:v>2.2000000000000002</c:v>
                </c:pt>
                <c:pt idx="3">
                  <c:v>0.8</c:v>
                </c:pt>
                <c:pt idx="4">
                  <c:v>1.4</c:v>
                </c:pt>
                <c:pt idx="5">
                  <c:v>0.4</c:v>
                </c:pt>
                <c:pt idx="6">
                  <c:v>-0.2</c:v>
                </c:pt>
                <c:pt idx="7">
                  <c:v>1.3</c:v>
                </c:pt>
                <c:pt idx="8">
                  <c:v>0.9</c:v>
                </c:pt>
                <c:pt idx="9">
                  <c:v>3.2</c:v>
                </c:pt>
                <c:pt idx="10">
                  <c:v>2.2999999999999998</c:v>
                </c:pt>
                <c:pt idx="11">
                  <c:v>4.4000000000000004</c:v>
                </c:pt>
                <c:pt idx="12">
                  <c:v>7.4</c:v>
                </c:pt>
                <c:pt idx="13">
                  <c:v>5.6</c:v>
                </c:pt>
                <c:pt idx="14">
                  <c:v>0.3</c:v>
                </c:pt>
                <c:pt idx="15">
                  <c:v>2.4</c:v>
                </c:pt>
                <c:pt idx="16">
                  <c:v>1.4</c:v>
                </c:pt>
                <c:pt idx="17">
                  <c:v>2.7</c:v>
                </c:pt>
                <c:pt idx="18">
                  <c:v>0.2</c:v>
                </c:pt>
                <c:pt idx="19">
                  <c:v>0.8</c:v>
                </c:pt>
              </c:numCache>
            </c:numRef>
          </c:val>
        </c:ser>
        <c:ser>
          <c:idx val="2"/>
          <c:order val="2"/>
          <c:tx>
            <c:strRef>
              <c:f>'3'!$D$5</c:f>
              <c:strCache>
                <c:ptCount val="1"/>
                <c:pt idx="0">
                  <c:v>2015 (IMF estimate)          </c:v>
                </c:pt>
              </c:strCache>
            </c:strRef>
          </c:tx>
          <c:spPr>
            <a:solidFill>
              <a:schemeClr val="accent1"/>
            </a:solidFill>
            <a:ln>
              <a:solidFill>
                <a:srgbClr val="002060"/>
              </a:solidFill>
            </a:ln>
          </c:spPr>
          <c:invertIfNegative val="0"/>
          <c:cat>
            <c:strRef>
              <c:f>'3'!$A$6:$A$25</c:f>
              <c:strCache>
                <c:ptCount val="20"/>
                <c:pt idx="0">
                  <c:v>World</c:v>
                </c:pt>
                <c:pt idx="1">
                  <c:v>Advanced market economies</c:v>
                </c:pt>
                <c:pt idx="2">
                  <c:v>USA</c:v>
                </c:pt>
                <c:pt idx="3">
                  <c:v>Eurozone</c:v>
                </c:pt>
                <c:pt idx="4">
                  <c:v>Germany</c:v>
                </c:pt>
                <c:pt idx="5">
                  <c:v>France</c:v>
                </c:pt>
                <c:pt idx="6">
                  <c:v>Italy</c:v>
                </c:pt>
                <c:pt idx="7">
                  <c:v>Spain</c:v>
                </c:pt>
                <c:pt idx="8">
                  <c:v>Japan</c:v>
                </c:pt>
                <c:pt idx="9">
                  <c:v>Great Britain</c:v>
                </c:pt>
                <c:pt idx="10">
                  <c:v>Canada</c:v>
                </c:pt>
                <c:pt idx="11">
                  <c:v>Developing countries</c:v>
                </c:pt>
                <c:pt idx="12">
                  <c:v>China</c:v>
                </c:pt>
                <c:pt idx="13">
                  <c:v>India</c:v>
                </c:pt>
                <c:pt idx="14">
                  <c:v>Brazil</c:v>
                </c:pt>
                <c:pt idx="15">
                  <c:v>Mexico</c:v>
                </c:pt>
                <c:pt idx="16">
                  <c:v>South Africa</c:v>
                </c:pt>
                <c:pt idx="17">
                  <c:v>Eastern Europe</c:v>
                </c:pt>
                <c:pt idx="18">
                  <c:v>Russia</c:v>
                </c:pt>
                <c:pt idx="19">
                  <c:v>CIS</c:v>
                </c:pt>
              </c:strCache>
            </c:strRef>
          </c:cat>
          <c:val>
            <c:numRef>
              <c:f>'3'!$D$6:$D$25</c:f>
              <c:numCache>
                <c:formatCode>General</c:formatCode>
                <c:ptCount val="20"/>
                <c:pt idx="0">
                  <c:v>3.8</c:v>
                </c:pt>
                <c:pt idx="1">
                  <c:v>2.2999999999999998</c:v>
                </c:pt>
                <c:pt idx="2">
                  <c:v>3.1</c:v>
                </c:pt>
                <c:pt idx="3">
                  <c:v>1.3</c:v>
                </c:pt>
                <c:pt idx="4">
                  <c:v>1.5</c:v>
                </c:pt>
                <c:pt idx="5">
                  <c:v>1</c:v>
                </c:pt>
                <c:pt idx="6">
                  <c:v>0.8</c:v>
                </c:pt>
                <c:pt idx="7">
                  <c:v>1.7</c:v>
                </c:pt>
                <c:pt idx="8">
                  <c:v>0.8</c:v>
                </c:pt>
                <c:pt idx="9">
                  <c:v>2.7</c:v>
                </c:pt>
                <c:pt idx="10">
                  <c:v>2.4</c:v>
                </c:pt>
                <c:pt idx="11">
                  <c:v>5</c:v>
                </c:pt>
                <c:pt idx="12">
                  <c:v>7.1</c:v>
                </c:pt>
                <c:pt idx="13">
                  <c:v>6.4</c:v>
                </c:pt>
                <c:pt idx="14">
                  <c:v>1.4</c:v>
                </c:pt>
                <c:pt idx="15">
                  <c:v>3.5</c:v>
                </c:pt>
                <c:pt idx="16">
                  <c:v>2.2999999999999998</c:v>
                </c:pt>
                <c:pt idx="17">
                  <c:v>2.9</c:v>
                </c:pt>
                <c:pt idx="18">
                  <c:v>0.5</c:v>
                </c:pt>
                <c:pt idx="19">
                  <c:v>1.6</c:v>
                </c:pt>
              </c:numCache>
            </c:numRef>
          </c:val>
        </c:ser>
        <c:dLbls>
          <c:showLegendKey val="0"/>
          <c:showVal val="0"/>
          <c:showCatName val="0"/>
          <c:showSerName val="0"/>
          <c:showPercent val="0"/>
          <c:showBubbleSize val="0"/>
        </c:dLbls>
        <c:gapWidth val="150"/>
        <c:axId val="138751360"/>
        <c:axId val="138765824"/>
      </c:barChart>
      <c:lineChart>
        <c:grouping val="standard"/>
        <c:varyColors val="0"/>
        <c:ser>
          <c:idx val="3"/>
          <c:order val="3"/>
          <c:tx>
            <c:strRef>
              <c:f>'3'!$E$5</c:f>
              <c:strCache>
                <c:ptCount val="1"/>
                <c:pt idx="0">
                  <c:v>Change in 2014 forecast compared to July estimate, right-hand scale</c:v>
                </c:pt>
              </c:strCache>
            </c:strRef>
          </c:tx>
          <c:spPr>
            <a:ln>
              <a:noFill/>
            </a:ln>
          </c:spPr>
          <c:marker>
            <c:symbol val="triangle"/>
            <c:size val="7"/>
            <c:spPr>
              <a:solidFill>
                <a:schemeClr val="bg1"/>
              </a:solidFill>
              <a:ln w="12700">
                <a:solidFill>
                  <a:schemeClr val="tx1"/>
                </a:solidFill>
              </a:ln>
            </c:spPr>
          </c:marker>
          <c:cat>
            <c:strRef>
              <c:f>'3'!$A$6:$A$25</c:f>
              <c:strCache>
                <c:ptCount val="20"/>
                <c:pt idx="0">
                  <c:v>World</c:v>
                </c:pt>
                <c:pt idx="1">
                  <c:v>Advanced market economies</c:v>
                </c:pt>
                <c:pt idx="2">
                  <c:v>USA</c:v>
                </c:pt>
                <c:pt idx="3">
                  <c:v>Eurozone</c:v>
                </c:pt>
                <c:pt idx="4">
                  <c:v>Germany</c:v>
                </c:pt>
                <c:pt idx="5">
                  <c:v>France</c:v>
                </c:pt>
                <c:pt idx="6">
                  <c:v>Italy</c:v>
                </c:pt>
                <c:pt idx="7">
                  <c:v>Spain</c:v>
                </c:pt>
                <c:pt idx="8">
                  <c:v>Japan</c:v>
                </c:pt>
                <c:pt idx="9">
                  <c:v>Great Britain</c:v>
                </c:pt>
                <c:pt idx="10">
                  <c:v>Canada</c:v>
                </c:pt>
                <c:pt idx="11">
                  <c:v>Developing countries</c:v>
                </c:pt>
                <c:pt idx="12">
                  <c:v>China</c:v>
                </c:pt>
                <c:pt idx="13">
                  <c:v>India</c:v>
                </c:pt>
                <c:pt idx="14">
                  <c:v>Brazil</c:v>
                </c:pt>
                <c:pt idx="15">
                  <c:v>Mexico</c:v>
                </c:pt>
                <c:pt idx="16">
                  <c:v>South Africa</c:v>
                </c:pt>
                <c:pt idx="17">
                  <c:v>Eastern Europe</c:v>
                </c:pt>
                <c:pt idx="18">
                  <c:v>Russia</c:v>
                </c:pt>
                <c:pt idx="19">
                  <c:v>CIS</c:v>
                </c:pt>
              </c:strCache>
            </c:strRef>
          </c:cat>
          <c:val>
            <c:numRef>
              <c:f>'3'!$E$6:$E$25</c:f>
              <c:numCache>
                <c:formatCode>General</c:formatCode>
                <c:ptCount val="20"/>
                <c:pt idx="0">
                  <c:v>-0.1</c:v>
                </c:pt>
                <c:pt idx="1">
                  <c:v>0</c:v>
                </c:pt>
                <c:pt idx="2">
                  <c:v>0.5</c:v>
                </c:pt>
                <c:pt idx="3">
                  <c:v>-0.3</c:v>
                </c:pt>
                <c:pt idx="4">
                  <c:v>-0.5</c:v>
                </c:pt>
                <c:pt idx="5">
                  <c:v>-0.4</c:v>
                </c:pt>
                <c:pt idx="6">
                  <c:v>-0.5</c:v>
                </c:pt>
                <c:pt idx="7">
                  <c:v>0.1</c:v>
                </c:pt>
                <c:pt idx="8">
                  <c:v>-0.7</c:v>
                </c:pt>
                <c:pt idx="9">
                  <c:v>0</c:v>
                </c:pt>
                <c:pt idx="10">
                  <c:v>0.1</c:v>
                </c:pt>
                <c:pt idx="11">
                  <c:v>-0.1</c:v>
                </c:pt>
                <c:pt idx="12">
                  <c:v>0</c:v>
                </c:pt>
                <c:pt idx="13">
                  <c:v>0.2</c:v>
                </c:pt>
                <c:pt idx="14">
                  <c:v>-1</c:v>
                </c:pt>
                <c:pt idx="15">
                  <c:v>0</c:v>
                </c:pt>
                <c:pt idx="16">
                  <c:v>-0.3</c:v>
                </c:pt>
                <c:pt idx="17">
                  <c:v>0</c:v>
                </c:pt>
                <c:pt idx="18">
                  <c:v>0</c:v>
                </c:pt>
                <c:pt idx="19">
                  <c:v>-0.1</c:v>
                </c:pt>
              </c:numCache>
            </c:numRef>
          </c:val>
          <c:smooth val="0"/>
        </c:ser>
        <c:dLbls>
          <c:showLegendKey val="0"/>
          <c:showVal val="0"/>
          <c:showCatName val="0"/>
          <c:showSerName val="0"/>
          <c:showPercent val="0"/>
          <c:showBubbleSize val="0"/>
        </c:dLbls>
        <c:marker val="1"/>
        <c:smooth val="0"/>
        <c:axId val="138769152"/>
        <c:axId val="138767360"/>
      </c:lineChart>
      <c:catAx>
        <c:axId val="138751360"/>
        <c:scaling>
          <c:orientation val="minMax"/>
        </c:scaling>
        <c:delete val="0"/>
        <c:axPos val="b"/>
        <c:majorGridlines>
          <c:spPr>
            <a:ln>
              <a:noFill/>
            </a:ln>
          </c:spPr>
        </c:majorGridlines>
        <c:majorTickMark val="out"/>
        <c:minorTickMark val="none"/>
        <c:tickLblPos val="low"/>
        <c:crossAx val="138765824"/>
        <c:crosses val="autoZero"/>
        <c:auto val="1"/>
        <c:lblAlgn val="ctr"/>
        <c:lblOffset val="100"/>
        <c:noMultiLvlLbl val="0"/>
      </c:catAx>
      <c:valAx>
        <c:axId val="138765824"/>
        <c:scaling>
          <c:orientation val="minMax"/>
          <c:max val="10"/>
        </c:scaling>
        <c:delete val="0"/>
        <c:axPos val="l"/>
        <c:majorGridlines/>
        <c:numFmt formatCode="General" sourceLinked="1"/>
        <c:majorTickMark val="out"/>
        <c:minorTickMark val="none"/>
        <c:tickLblPos val="nextTo"/>
        <c:crossAx val="138751360"/>
        <c:crosses val="autoZero"/>
        <c:crossBetween val="between"/>
      </c:valAx>
      <c:valAx>
        <c:axId val="138767360"/>
        <c:scaling>
          <c:orientation val="minMax"/>
          <c:max val="3.5"/>
          <c:min val="-2"/>
        </c:scaling>
        <c:delete val="0"/>
        <c:axPos val="r"/>
        <c:numFmt formatCode="General" sourceLinked="1"/>
        <c:majorTickMark val="out"/>
        <c:minorTickMark val="none"/>
        <c:tickLblPos val="nextTo"/>
        <c:crossAx val="138769152"/>
        <c:crosses val="max"/>
        <c:crossBetween val="between"/>
      </c:valAx>
      <c:catAx>
        <c:axId val="138769152"/>
        <c:scaling>
          <c:orientation val="minMax"/>
        </c:scaling>
        <c:delete val="1"/>
        <c:axPos val="b"/>
        <c:majorTickMark val="out"/>
        <c:minorTickMark val="none"/>
        <c:tickLblPos val="none"/>
        <c:crossAx val="138767360"/>
        <c:crosses val="autoZero"/>
        <c:auto val="1"/>
        <c:lblAlgn val="ctr"/>
        <c:lblOffset val="100"/>
        <c:noMultiLvlLbl val="0"/>
      </c:catAx>
    </c:plotArea>
    <c:legend>
      <c:legendPos val="b"/>
      <c:layout>
        <c:manualLayout>
          <c:xMode val="edge"/>
          <c:yMode val="edge"/>
          <c:x val="0"/>
          <c:y val="0.84969342698080585"/>
          <c:w val="1"/>
          <c:h val="0.12105613282310122"/>
        </c:manualLayout>
      </c:layout>
      <c:overlay val="0"/>
    </c:legend>
    <c:plotVisOnly val="1"/>
    <c:dispBlanksAs val="gap"/>
    <c:showDLblsOverMax val="0"/>
  </c:chart>
  <c:spPr>
    <a:ln>
      <a:noFill/>
    </a:ln>
  </c:spPr>
  <c:printSettings>
    <c:headerFooter/>
    <c:pageMargins b="0.75000000000000022" l="0.70000000000000018" r="0.70000000000000018" t="0.75000000000000022" header="0.3000000000000001" footer="0.3000000000000001"/>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4192225971753553E-2"/>
          <c:y val="9.0991318392893275E-2"/>
          <c:w val="0.84298062742157276"/>
          <c:h val="0.60732146695062639"/>
        </c:manualLayout>
      </c:layout>
      <c:lineChart>
        <c:grouping val="standard"/>
        <c:varyColors val="0"/>
        <c:ser>
          <c:idx val="3"/>
          <c:order val="1"/>
          <c:tx>
            <c:strRef>
              <c:f>'4'!$C$5</c:f>
              <c:strCache>
                <c:ptCount val="1"/>
                <c:pt idx="0">
                  <c:v>S&amp;P 500 Index</c:v>
                </c:pt>
              </c:strCache>
            </c:strRef>
          </c:tx>
          <c:spPr>
            <a:ln>
              <a:solidFill>
                <a:schemeClr val="accent2"/>
              </a:solidFill>
            </a:ln>
          </c:spPr>
          <c:marker>
            <c:symbol val="none"/>
          </c:marker>
          <c:cat>
            <c:numRef>
              <c:f>'4'!$A$6:$A$77</c:f>
              <c:numCache>
                <c:formatCode>m/d/yyyy</c:formatCode>
                <c:ptCount val="72"/>
                <c:pt idx="0">
                  <c:v>35338</c:v>
                </c:pt>
                <c:pt idx="1">
                  <c:v>35430</c:v>
                </c:pt>
                <c:pt idx="2">
                  <c:v>35520</c:v>
                </c:pt>
                <c:pt idx="3">
                  <c:v>35611</c:v>
                </c:pt>
                <c:pt idx="4">
                  <c:v>35703</c:v>
                </c:pt>
                <c:pt idx="5">
                  <c:v>35795</c:v>
                </c:pt>
                <c:pt idx="6">
                  <c:v>35885</c:v>
                </c:pt>
                <c:pt idx="7">
                  <c:v>35976</c:v>
                </c:pt>
                <c:pt idx="8">
                  <c:v>36068</c:v>
                </c:pt>
                <c:pt idx="9">
                  <c:v>36160</c:v>
                </c:pt>
                <c:pt idx="10">
                  <c:v>36250</c:v>
                </c:pt>
                <c:pt idx="11">
                  <c:v>36341</c:v>
                </c:pt>
                <c:pt idx="12">
                  <c:v>36433</c:v>
                </c:pt>
                <c:pt idx="13">
                  <c:v>36525</c:v>
                </c:pt>
                <c:pt idx="14">
                  <c:v>36616</c:v>
                </c:pt>
                <c:pt idx="15">
                  <c:v>36707</c:v>
                </c:pt>
                <c:pt idx="16">
                  <c:v>36799</c:v>
                </c:pt>
                <c:pt idx="17">
                  <c:v>36891</c:v>
                </c:pt>
                <c:pt idx="18">
                  <c:v>36981</c:v>
                </c:pt>
                <c:pt idx="19">
                  <c:v>37072</c:v>
                </c:pt>
                <c:pt idx="20">
                  <c:v>37164</c:v>
                </c:pt>
                <c:pt idx="21">
                  <c:v>37256</c:v>
                </c:pt>
                <c:pt idx="22">
                  <c:v>37346</c:v>
                </c:pt>
                <c:pt idx="23">
                  <c:v>37437</c:v>
                </c:pt>
                <c:pt idx="24">
                  <c:v>37529</c:v>
                </c:pt>
                <c:pt idx="25">
                  <c:v>37621</c:v>
                </c:pt>
                <c:pt idx="26">
                  <c:v>37711</c:v>
                </c:pt>
                <c:pt idx="27">
                  <c:v>37802</c:v>
                </c:pt>
                <c:pt idx="28">
                  <c:v>37894</c:v>
                </c:pt>
                <c:pt idx="29">
                  <c:v>37986</c:v>
                </c:pt>
                <c:pt idx="30">
                  <c:v>38077</c:v>
                </c:pt>
                <c:pt idx="31">
                  <c:v>38168</c:v>
                </c:pt>
                <c:pt idx="32">
                  <c:v>38260</c:v>
                </c:pt>
                <c:pt idx="33">
                  <c:v>38352</c:v>
                </c:pt>
                <c:pt idx="34">
                  <c:v>38442</c:v>
                </c:pt>
                <c:pt idx="35">
                  <c:v>38533</c:v>
                </c:pt>
                <c:pt idx="36">
                  <c:v>38625</c:v>
                </c:pt>
                <c:pt idx="37">
                  <c:v>38717</c:v>
                </c:pt>
                <c:pt idx="38">
                  <c:v>38807</c:v>
                </c:pt>
                <c:pt idx="39">
                  <c:v>38898</c:v>
                </c:pt>
                <c:pt idx="40">
                  <c:v>38990</c:v>
                </c:pt>
                <c:pt idx="41">
                  <c:v>39082</c:v>
                </c:pt>
                <c:pt idx="42">
                  <c:v>39172</c:v>
                </c:pt>
                <c:pt idx="43">
                  <c:v>39263</c:v>
                </c:pt>
                <c:pt idx="44">
                  <c:v>39355</c:v>
                </c:pt>
                <c:pt idx="45">
                  <c:v>39447</c:v>
                </c:pt>
                <c:pt idx="46">
                  <c:v>39538</c:v>
                </c:pt>
                <c:pt idx="47">
                  <c:v>39629</c:v>
                </c:pt>
                <c:pt idx="48">
                  <c:v>39721</c:v>
                </c:pt>
                <c:pt idx="49">
                  <c:v>39813</c:v>
                </c:pt>
                <c:pt idx="50">
                  <c:v>39903</c:v>
                </c:pt>
                <c:pt idx="51">
                  <c:v>39994</c:v>
                </c:pt>
                <c:pt idx="52">
                  <c:v>40086</c:v>
                </c:pt>
                <c:pt idx="53">
                  <c:v>40178</c:v>
                </c:pt>
                <c:pt idx="54">
                  <c:v>40268</c:v>
                </c:pt>
                <c:pt idx="55">
                  <c:v>40359</c:v>
                </c:pt>
                <c:pt idx="56">
                  <c:v>40451</c:v>
                </c:pt>
                <c:pt idx="57">
                  <c:v>40543</c:v>
                </c:pt>
                <c:pt idx="58">
                  <c:v>40633</c:v>
                </c:pt>
                <c:pt idx="59">
                  <c:v>40724</c:v>
                </c:pt>
                <c:pt idx="60">
                  <c:v>40816</c:v>
                </c:pt>
                <c:pt idx="61">
                  <c:v>40908</c:v>
                </c:pt>
                <c:pt idx="62">
                  <c:v>40999</c:v>
                </c:pt>
                <c:pt idx="63">
                  <c:v>41090</c:v>
                </c:pt>
                <c:pt idx="64">
                  <c:v>41182</c:v>
                </c:pt>
                <c:pt idx="65">
                  <c:v>41274</c:v>
                </c:pt>
                <c:pt idx="66">
                  <c:v>41364</c:v>
                </c:pt>
                <c:pt idx="67">
                  <c:v>41455</c:v>
                </c:pt>
                <c:pt idx="68">
                  <c:v>41547</c:v>
                </c:pt>
                <c:pt idx="69">
                  <c:v>41639</c:v>
                </c:pt>
                <c:pt idx="70">
                  <c:v>41729</c:v>
                </c:pt>
                <c:pt idx="71">
                  <c:v>41820</c:v>
                </c:pt>
              </c:numCache>
            </c:numRef>
          </c:cat>
          <c:val>
            <c:numRef>
              <c:f>'4'!$C$6:$C$77</c:f>
              <c:numCache>
                <c:formatCode>General</c:formatCode>
                <c:ptCount val="72"/>
                <c:pt idx="0">
                  <c:v>687.31</c:v>
                </c:pt>
                <c:pt idx="1">
                  <c:v>740.74</c:v>
                </c:pt>
                <c:pt idx="2">
                  <c:v>757.12</c:v>
                </c:pt>
                <c:pt idx="3">
                  <c:v>885.14</c:v>
                </c:pt>
                <c:pt idx="4">
                  <c:v>947.28</c:v>
                </c:pt>
                <c:pt idx="5">
                  <c:v>970.43</c:v>
                </c:pt>
                <c:pt idx="6">
                  <c:v>1101.75</c:v>
                </c:pt>
                <c:pt idx="7">
                  <c:v>1133.8399999999999</c:v>
                </c:pt>
                <c:pt idx="8">
                  <c:v>1017.01</c:v>
                </c:pt>
                <c:pt idx="9">
                  <c:v>1229.23</c:v>
                </c:pt>
                <c:pt idx="10">
                  <c:v>1286.3699999999999</c:v>
                </c:pt>
                <c:pt idx="11">
                  <c:v>1372.71</c:v>
                </c:pt>
                <c:pt idx="12">
                  <c:v>1282.71</c:v>
                </c:pt>
                <c:pt idx="13">
                  <c:v>1469.25</c:v>
                </c:pt>
                <c:pt idx="14">
                  <c:v>1498.58</c:v>
                </c:pt>
                <c:pt idx="15">
                  <c:v>1454.6</c:v>
                </c:pt>
                <c:pt idx="16">
                  <c:v>1436.51</c:v>
                </c:pt>
                <c:pt idx="17">
                  <c:v>1320.28</c:v>
                </c:pt>
                <c:pt idx="18">
                  <c:v>1160.33</c:v>
                </c:pt>
                <c:pt idx="19">
                  <c:v>1224.42</c:v>
                </c:pt>
                <c:pt idx="20">
                  <c:v>1040.94</c:v>
                </c:pt>
                <c:pt idx="21">
                  <c:v>1148.08</c:v>
                </c:pt>
                <c:pt idx="22">
                  <c:v>1147.3900000000001</c:v>
                </c:pt>
                <c:pt idx="23">
                  <c:v>989.81</c:v>
                </c:pt>
                <c:pt idx="24">
                  <c:v>815.28</c:v>
                </c:pt>
                <c:pt idx="25">
                  <c:v>879.82</c:v>
                </c:pt>
                <c:pt idx="26">
                  <c:v>848.18</c:v>
                </c:pt>
                <c:pt idx="27">
                  <c:v>974.5</c:v>
                </c:pt>
                <c:pt idx="28">
                  <c:v>995.97</c:v>
                </c:pt>
                <c:pt idx="29">
                  <c:v>1111.92</c:v>
                </c:pt>
                <c:pt idx="30">
                  <c:v>1126.21</c:v>
                </c:pt>
                <c:pt idx="31">
                  <c:v>1140.8399999999999</c:v>
                </c:pt>
                <c:pt idx="32">
                  <c:v>1114.58</c:v>
                </c:pt>
                <c:pt idx="33">
                  <c:v>1211.92</c:v>
                </c:pt>
                <c:pt idx="34">
                  <c:v>1180.5899999999999</c:v>
                </c:pt>
                <c:pt idx="35">
                  <c:v>1191.33</c:v>
                </c:pt>
                <c:pt idx="36">
                  <c:v>1228.81</c:v>
                </c:pt>
                <c:pt idx="37">
                  <c:v>1248.29</c:v>
                </c:pt>
                <c:pt idx="38">
                  <c:v>1294.83</c:v>
                </c:pt>
                <c:pt idx="39">
                  <c:v>1270.2</c:v>
                </c:pt>
                <c:pt idx="40">
                  <c:v>1335.85</c:v>
                </c:pt>
                <c:pt idx="41">
                  <c:v>1418.3</c:v>
                </c:pt>
                <c:pt idx="42">
                  <c:v>1420.86</c:v>
                </c:pt>
                <c:pt idx="43">
                  <c:v>1503.35</c:v>
                </c:pt>
                <c:pt idx="44">
                  <c:v>1526.75</c:v>
                </c:pt>
                <c:pt idx="45">
                  <c:v>1468.36</c:v>
                </c:pt>
                <c:pt idx="46">
                  <c:v>1322.7</c:v>
                </c:pt>
                <c:pt idx="47">
                  <c:v>1280</c:v>
                </c:pt>
                <c:pt idx="48">
                  <c:v>1166.3599999999999</c:v>
                </c:pt>
                <c:pt idx="49">
                  <c:v>903.25</c:v>
                </c:pt>
                <c:pt idx="50">
                  <c:v>797.87</c:v>
                </c:pt>
                <c:pt idx="51">
                  <c:v>919.32</c:v>
                </c:pt>
                <c:pt idx="52">
                  <c:v>1057.08</c:v>
                </c:pt>
                <c:pt idx="53">
                  <c:v>1115.0999999999999</c:v>
                </c:pt>
                <c:pt idx="54">
                  <c:v>1169.43</c:v>
                </c:pt>
                <c:pt idx="55">
                  <c:v>1030.71</c:v>
                </c:pt>
                <c:pt idx="56">
                  <c:v>1141.2</c:v>
                </c:pt>
                <c:pt idx="57">
                  <c:v>1257.6400000000001</c:v>
                </c:pt>
                <c:pt idx="58">
                  <c:v>1325.83</c:v>
                </c:pt>
                <c:pt idx="59">
                  <c:v>1320.64</c:v>
                </c:pt>
                <c:pt idx="60">
                  <c:v>1131.42</c:v>
                </c:pt>
                <c:pt idx="61">
                  <c:v>1257.5999999999999</c:v>
                </c:pt>
                <c:pt idx="62">
                  <c:v>1408.47</c:v>
                </c:pt>
                <c:pt idx="63">
                  <c:v>1362.16</c:v>
                </c:pt>
                <c:pt idx="64">
                  <c:v>1440.67</c:v>
                </c:pt>
                <c:pt idx="65">
                  <c:v>1426.19</c:v>
                </c:pt>
                <c:pt idx="66">
                  <c:v>1569.19</c:v>
                </c:pt>
                <c:pt idx="67">
                  <c:v>1606.28</c:v>
                </c:pt>
                <c:pt idx="68">
                  <c:v>1681.55</c:v>
                </c:pt>
                <c:pt idx="69">
                  <c:v>1848.36</c:v>
                </c:pt>
                <c:pt idx="70">
                  <c:v>1872.34</c:v>
                </c:pt>
                <c:pt idx="71">
                  <c:v>1960.23</c:v>
                </c:pt>
              </c:numCache>
            </c:numRef>
          </c:val>
          <c:smooth val="0"/>
        </c:ser>
        <c:dLbls>
          <c:showLegendKey val="0"/>
          <c:showVal val="0"/>
          <c:showCatName val="0"/>
          <c:showSerName val="0"/>
          <c:showPercent val="0"/>
          <c:showBubbleSize val="0"/>
        </c:dLbls>
        <c:marker val="1"/>
        <c:smooth val="0"/>
        <c:axId val="138689920"/>
        <c:axId val="138704000"/>
      </c:lineChart>
      <c:lineChart>
        <c:grouping val="standard"/>
        <c:varyColors val="0"/>
        <c:ser>
          <c:idx val="2"/>
          <c:order val="0"/>
          <c:tx>
            <c:strRef>
              <c:f>'4'!$B$5</c:f>
              <c:strCache>
                <c:ptCount val="1"/>
                <c:pt idx="0">
                  <c:v>Ratio of Market Capitalization, right-hand scale</c:v>
                </c:pt>
              </c:strCache>
            </c:strRef>
          </c:tx>
          <c:spPr>
            <a:ln>
              <a:solidFill>
                <a:schemeClr val="accent1"/>
              </a:solidFill>
            </a:ln>
          </c:spPr>
          <c:marker>
            <c:symbol val="none"/>
          </c:marker>
          <c:cat>
            <c:numRef>
              <c:f>'4'!$A$6:$A$77</c:f>
              <c:numCache>
                <c:formatCode>m/d/yyyy</c:formatCode>
                <c:ptCount val="72"/>
                <c:pt idx="0">
                  <c:v>35338</c:v>
                </c:pt>
                <c:pt idx="1">
                  <c:v>35430</c:v>
                </c:pt>
                <c:pt idx="2">
                  <c:v>35520</c:v>
                </c:pt>
                <c:pt idx="3">
                  <c:v>35611</c:v>
                </c:pt>
                <c:pt idx="4">
                  <c:v>35703</c:v>
                </c:pt>
                <c:pt idx="5">
                  <c:v>35795</c:v>
                </c:pt>
                <c:pt idx="6">
                  <c:v>35885</c:v>
                </c:pt>
                <c:pt idx="7">
                  <c:v>35976</c:v>
                </c:pt>
                <c:pt idx="8">
                  <c:v>36068</c:v>
                </c:pt>
                <c:pt idx="9">
                  <c:v>36160</c:v>
                </c:pt>
                <c:pt idx="10">
                  <c:v>36250</c:v>
                </c:pt>
                <c:pt idx="11">
                  <c:v>36341</c:v>
                </c:pt>
                <c:pt idx="12">
                  <c:v>36433</c:v>
                </c:pt>
                <c:pt idx="13">
                  <c:v>36525</c:v>
                </c:pt>
                <c:pt idx="14">
                  <c:v>36616</c:v>
                </c:pt>
                <c:pt idx="15">
                  <c:v>36707</c:v>
                </c:pt>
                <c:pt idx="16">
                  <c:v>36799</c:v>
                </c:pt>
                <c:pt idx="17">
                  <c:v>36891</c:v>
                </c:pt>
                <c:pt idx="18">
                  <c:v>36981</c:v>
                </c:pt>
                <c:pt idx="19">
                  <c:v>37072</c:v>
                </c:pt>
                <c:pt idx="20">
                  <c:v>37164</c:v>
                </c:pt>
                <c:pt idx="21">
                  <c:v>37256</c:v>
                </c:pt>
                <c:pt idx="22">
                  <c:v>37346</c:v>
                </c:pt>
                <c:pt idx="23">
                  <c:v>37437</c:v>
                </c:pt>
                <c:pt idx="24">
                  <c:v>37529</c:v>
                </c:pt>
                <c:pt idx="25">
                  <c:v>37621</c:v>
                </c:pt>
                <c:pt idx="26">
                  <c:v>37711</c:v>
                </c:pt>
                <c:pt idx="27">
                  <c:v>37802</c:v>
                </c:pt>
                <c:pt idx="28">
                  <c:v>37894</c:v>
                </c:pt>
                <c:pt idx="29">
                  <c:v>37986</c:v>
                </c:pt>
                <c:pt idx="30">
                  <c:v>38077</c:v>
                </c:pt>
                <c:pt idx="31">
                  <c:v>38168</c:v>
                </c:pt>
                <c:pt idx="32">
                  <c:v>38260</c:v>
                </c:pt>
                <c:pt idx="33">
                  <c:v>38352</c:v>
                </c:pt>
                <c:pt idx="34">
                  <c:v>38442</c:v>
                </c:pt>
                <c:pt idx="35">
                  <c:v>38533</c:v>
                </c:pt>
                <c:pt idx="36">
                  <c:v>38625</c:v>
                </c:pt>
                <c:pt idx="37">
                  <c:v>38717</c:v>
                </c:pt>
                <c:pt idx="38">
                  <c:v>38807</c:v>
                </c:pt>
                <c:pt idx="39">
                  <c:v>38898</c:v>
                </c:pt>
                <c:pt idx="40">
                  <c:v>38990</c:v>
                </c:pt>
                <c:pt idx="41">
                  <c:v>39082</c:v>
                </c:pt>
                <c:pt idx="42">
                  <c:v>39172</c:v>
                </c:pt>
                <c:pt idx="43">
                  <c:v>39263</c:v>
                </c:pt>
                <c:pt idx="44">
                  <c:v>39355</c:v>
                </c:pt>
                <c:pt idx="45">
                  <c:v>39447</c:v>
                </c:pt>
                <c:pt idx="46">
                  <c:v>39538</c:v>
                </c:pt>
                <c:pt idx="47">
                  <c:v>39629</c:v>
                </c:pt>
                <c:pt idx="48">
                  <c:v>39721</c:v>
                </c:pt>
                <c:pt idx="49">
                  <c:v>39813</c:v>
                </c:pt>
                <c:pt idx="50">
                  <c:v>39903</c:v>
                </c:pt>
                <c:pt idx="51">
                  <c:v>39994</c:v>
                </c:pt>
                <c:pt idx="52">
                  <c:v>40086</c:v>
                </c:pt>
                <c:pt idx="53">
                  <c:v>40178</c:v>
                </c:pt>
                <c:pt idx="54">
                  <c:v>40268</c:v>
                </c:pt>
                <c:pt idx="55">
                  <c:v>40359</c:v>
                </c:pt>
                <c:pt idx="56">
                  <c:v>40451</c:v>
                </c:pt>
                <c:pt idx="57">
                  <c:v>40543</c:v>
                </c:pt>
                <c:pt idx="58">
                  <c:v>40633</c:v>
                </c:pt>
                <c:pt idx="59">
                  <c:v>40724</c:v>
                </c:pt>
                <c:pt idx="60">
                  <c:v>40816</c:v>
                </c:pt>
                <c:pt idx="61">
                  <c:v>40908</c:v>
                </c:pt>
                <c:pt idx="62">
                  <c:v>40999</c:v>
                </c:pt>
                <c:pt idx="63">
                  <c:v>41090</c:v>
                </c:pt>
                <c:pt idx="64">
                  <c:v>41182</c:v>
                </c:pt>
                <c:pt idx="65">
                  <c:v>41274</c:v>
                </c:pt>
                <c:pt idx="66">
                  <c:v>41364</c:v>
                </c:pt>
                <c:pt idx="67">
                  <c:v>41455</c:v>
                </c:pt>
                <c:pt idx="68">
                  <c:v>41547</c:v>
                </c:pt>
                <c:pt idx="69">
                  <c:v>41639</c:v>
                </c:pt>
                <c:pt idx="70">
                  <c:v>41729</c:v>
                </c:pt>
                <c:pt idx="71">
                  <c:v>41820</c:v>
                </c:pt>
              </c:numCache>
            </c:numRef>
          </c:cat>
          <c:val>
            <c:numRef>
              <c:f>'4'!$B$6:$B$77</c:f>
              <c:numCache>
                <c:formatCode>General</c:formatCode>
                <c:ptCount val="72"/>
                <c:pt idx="0">
                  <c:v>63.762768518360105</c:v>
                </c:pt>
                <c:pt idx="1">
                  <c:v>66.384542825582244</c:v>
                </c:pt>
                <c:pt idx="2">
                  <c:v>68.898017869852424</c:v>
                </c:pt>
                <c:pt idx="3">
                  <c:v>75.846178446017859</c:v>
                </c:pt>
                <c:pt idx="4">
                  <c:v>84.385044416293709</c:v>
                </c:pt>
                <c:pt idx="5">
                  <c:v>85.79835352115883</c:v>
                </c:pt>
                <c:pt idx="6">
                  <c:v>96.931189993756817</c:v>
                </c:pt>
                <c:pt idx="7">
                  <c:v>99.531706190523309</c:v>
                </c:pt>
                <c:pt idx="8">
                  <c:v>89.187004409544656</c:v>
                </c:pt>
                <c:pt idx="9">
                  <c:v>106.44341302548898</c:v>
                </c:pt>
                <c:pt idx="10">
                  <c:v>130.44605738012552</c:v>
                </c:pt>
                <c:pt idx="11">
                  <c:v>116.82974760487375</c:v>
                </c:pt>
                <c:pt idx="12">
                  <c:v>109.26470865785546</c:v>
                </c:pt>
                <c:pt idx="13">
                  <c:v>122.25298407937642</c:v>
                </c:pt>
                <c:pt idx="14">
                  <c:v>125.95468158216838</c:v>
                </c:pt>
                <c:pt idx="15">
                  <c:v>119.30061450453438</c:v>
                </c:pt>
                <c:pt idx="16">
                  <c:v>118.89721245044387</c:v>
                </c:pt>
                <c:pt idx="17">
                  <c:v>118.4523252138507</c:v>
                </c:pt>
                <c:pt idx="18">
                  <c:v>98.606780045251867</c:v>
                </c:pt>
                <c:pt idx="19">
                  <c:v>102.98257865108253</c:v>
                </c:pt>
                <c:pt idx="20">
                  <c:v>88.251475506511198</c:v>
                </c:pt>
                <c:pt idx="21">
                  <c:v>97.066717032099376</c:v>
                </c:pt>
                <c:pt idx="22">
                  <c:v>92.509297457189547</c:v>
                </c:pt>
                <c:pt idx="23">
                  <c:v>82.421345912330963</c:v>
                </c:pt>
                <c:pt idx="24">
                  <c:v>67.683282122036019</c:v>
                </c:pt>
                <c:pt idx="25">
                  <c:v>71.088512601121224</c:v>
                </c:pt>
                <c:pt idx="26">
                  <c:v>70.482857227271083</c:v>
                </c:pt>
                <c:pt idx="27">
                  <c:v>78.098256591084123</c:v>
                </c:pt>
                <c:pt idx="28">
                  <c:v>78.278257607859729</c:v>
                </c:pt>
                <c:pt idx="29">
                  <c:v>85.716434874752295</c:v>
                </c:pt>
                <c:pt idx="30">
                  <c:v>86.114888363132764</c:v>
                </c:pt>
                <c:pt idx="31">
                  <c:v>85.936226275605549</c:v>
                </c:pt>
                <c:pt idx="32">
                  <c:v>82.903050076671477</c:v>
                </c:pt>
                <c:pt idx="33">
                  <c:v>88.795841836626664</c:v>
                </c:pt>
                <c:pt idx="34">
                  <c:v>85.013441878410916</c:v>
                </c:pt>
                <c:pt idx="35">
                  <c:v>84.859386049677482</c:v>
                </c:pt>
                <c:pt idx="36">
                  <c:v>85.467043122185302</c:v>
                </c:pt>
                <c:pt idx="37">
                  <c:v>86.590811400631395</c:v>
                </c:pt>
                <c:pt idx="38">
                  <c:v>88.595675303339988</c:v>
                </c:pt>
                <c:pt idx="39">
                  <c:v>85.550560339025154</c:v>
                </c:pt>
                <c:pt idx="40">
                  <c:v>88.839659833151231</c:v>
                </c:pt>
                <c:pt idx="41">
                  <c:v>93.277031668307004</c:v>
                </c:pt>
                <c:pt idx="42">
                  <c:v>92.629832185221645</c:v>
                </c:pt>
                <c:pt idx="43">
                  <c:v>96.898720757387096</c:v>
                </c:pt>
                <c:pt idx="44">
                  <c:v>95.283906520965019</c:v>
                </c:pt>
                <c:pt idx="45">
                  <c:v>90.538968331194027</c:v>
                </c:pt>
                <c:pt idx="46">
                  <c:v>80.378970025213832</c:v>
                </c:pt>
                <c:pt idx="47">
                  <c:v>77.864792525270815</c:v>
                </c:pt>
                <c:pt idx="48">
                  <c:v>71.239191815174181</c:v>
                </c:pt>
                <c:pt idx="49">
                  <c:v>55.911523768265802</c:v>
                </c:pt>
                <c:pt idx="50">
                  <c:v>50.446465347645407</c:v>
                </c:pt>
                <c:pt idx="51">
                  <c:v>58.695843152275899</c:v>
                </c:pt>
                <c:pt idx="52">
                  <c:v>67.374900177497238</c:v>
                </c:pt>
                <c:pt idx="53">
                  <c:v>71.267996320490795</c:v>
                </c:pt>
                <c:pt idx="54">
                  <c:v>74.668777281568921</c:v>
                </c:pt>
                <c:pt idx="55">
                  <c:v>64.686894135718049</c:v>
                </c:pt>
                <c:pt idx="56">
                  <c:v>70.830779462524433</c:v>
                </c:pt>
                <c:pt idx="57">
                  <c:v>77.407662973652336</c:v>
                </c:pt>
                <c:pt idx="58">
                  <c:v>81.694092368458769</c:v>
                </c:pt>
                <c:pt idx="59">
                  <c:v>80.346093921653875</c:v>
                </c:pt>
                <c:pt idx="60">
                  <c:v>68.40201338361689</c:v>
                </c:pt>
                <c:pt idx="61">
                  <c:v>74.58461968086381</c:v>
                </c:pt>
                <c:pt idx="62">
                  <c:v>82.202610283896263</c:v>
                </c:pt>
                <c:pt idx="63">
                  <c:v>78.871945303542006</c:v>
                </c:pt>
                <c:pt idx="64">
                  <c:v>82.226340222100774</c:v>
                </c:pt>
                <c:pt idx="65">
                  <c:v>81.049276617886406</c:v>
                </c:pt>
                <c:pt idx="66">
                  <c:v>88.343207740473417</c:v>
                </c:pt>
                <c:pt idx="67">
                  <c:v>89.827929702612707</c:v>
                </c:pt>
                <c:pt idx="68">
                  <c:v>92.326494354881788</c:v>
                </c:pt>
                <c:pt idx="69">
                  <c:v>100.97410290441383</c:v>
                </c:pt>
                <c:pt idx="70">
                  <c:v>102.20961525422028</c:v>
                </c:pt>
                <c:pt idx="71">
                  <c:v>104.97686028786978</c:v>
                </c:pt>
              </c:numCache>
            </c:numRef>
          </c:val>
          <c:smooth val="0"/>
        </c:ser>
        <c:dLbls>
          <c:showLegendKey val="0"/>
          <c:showVal val="0"/>
          <c:showCatName val="0"/>
          <c:showSerName val="0"/>
          <c:showPercent val="0"/>
          <c:showBubbleSize val="0"/>
        </c:dLbls>
        <c:marker val="1"/>
        <c:smooth val="0"/>
        <c:axId val="138715520"/>
        <c:axId val="138705536"/>
      </c:lineChart>
      <c:dateAx>
        <c:axId val="138689920"/>
        <c:scaling>
          <c:orientation val="minMax"/>
        </c:scaling>
        <c:delete val="0"/>
        <c:axPos val="b"/>
        <c:numFmt formatCode="dd/mm/yy;@" sourceLinked="0"/>
        <c:majorTickMark val="out"/>
        <c:minorTickMark val="none"/>
        <c:tickLblPos val="nextTo"/>
        <c:crossAx val="138704000"/>
        <c:crosses val="autoZero"/>
        <c:auto val="1"/>
        <c:lblOffset val="100"/>
        <c:baseTimeUnit val="months"/>
      </c:dateAx>
      <c:valAx>
        <c:axId val="138704000"/>
        <c:scaling>
          <c:orientation val="minMax"/>
          <c:min val="600"/>
        </c:scaling>
        <c:delete val="0"/>
        <c:axPos val="l"/>
        <c:majorGridlines/>
        <c:numFmt formatCode="General" sourceLinked="1"/>
        <c:majorTickMark val="out"/>
        <c:minorTickMark val="none"/>
        <c:tickLblPos val="nextTo"/>
        <c:crossAx val="138689920"/>
        <c:crosses val="autoZero"/>
        <c:crossBetween val="between"/>
      </c:valAx>
      <c:valAx>
        <c:axId val="138705536"/>
        <c:scaling>
          <c:orientation val="minMax"/>
          <c:min val="40"/>
        </c:scaling>
        <c:delete val="0"/>
        <c:axPos val="r"/>
        <c:numFmt formatCode="General" sourceLinked="0"/>
        <c:majorTickMark val="out"/>
        <c:minorTickMark val="none"/>
        <c:tickLblPos val="nextTo"/>
        <c:crossAx val="138715520"/>
        <c:crosses val="max"/>
        <c:crossBetween val="between"/>
      </c:valAx>
      <c:dateAx>
        <c:axId val="138715520"/>
        <c:scaling>
          <c:orientation val="minMax"/>
        </c:scaling>
        <c:delete val="1"/>
        <c:axPos val="b"/>
        <c:numFmt formatCode="m/d/yyyy" sourceLinked="1"/>
        <c:majorTickMark val="out"/>
        <c:minorTickMark val="none"/>
        <c:tickLblPos val="none"/>
        <c:crossAx val="138705536"/>
        <c:crosses val="autoZero"/>
        <c:auto val="1"/>
        <c:lblOffset val="100"/>
        <c:baseTimeUnit val="months"/>
      </c:dateAx>
    </c:plotArea>
    <c:legend>
      <c:legendPos val="b"/>
      <c:overlay val="0"/>
    </c:legend>
    <c:plotVisOnly val="1"/>
    <c:dispBlanksAs val="gap"/>
    <c:showDLblsOverMax val="0"/>
  </c:chart>
  <c:spPr>
    <a:ln>
      <a:noFill/>
    </a:ln>
  </c:spPr>
  <c:printSettings>
    <c:headerFooter/>
    <c:pageMargins b="0.75000000000000022" l="0.70000000000000018" r="0.70000000000000018" t="0.75000000000000022" header="0.3000000000000001" footer="0.3000000000000001"/>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3333333333333343E-2"/>
          <c:y val="5.1400554097404488E-2"/>
          <c:w val="0.88783420822397219"/>
          <c:h val="0.74928623505395153"/>
        </c:manualLayout>
      </c:layout>
      <c:barChart>
        <c:barDir val="col"/>
        <c:grouping val="clustered"/>
        <c:varyColors val="0"/>
        <c:ser>
          <c:idx val="0"/>
          <c:order val="0"/>
          <c:tx>
            <c:strRef>
              <c:f>'5'!$B$5</c:f>
              <c:strCache>
                <c:ptCount val="1"/>
                <c:pt idx="0">
                  <c:v>Yahoo</c:v>
                </c:pt>
              </c:strCache>
            </c:strRef>
          </c:tx>
          <c:invertIfNegative val="0"/>
          <c:cat>
            <c:numRef>
              <c:f>'5'!$A$6:$A$9</c:f>
              <c:numCache>
                <c:formatCode>m/d/yyyy</c:formatCode>
                <c:ptCount val="4"/>
                <c:pt idx="0">
                  <c:v>40543</c:v>
                </c:pt>
                <c:pt idx="1">
                  <c:v>40908</c:v>
                </c:pt>
                <c:pt idx="2">
                  <c:v>41274</c:v>
                </c:pt>
                <c:pt idx="3">
                  <c:v>41639</c:v>
                </c:pt>
              </c:numCache>
            </c:numRef>
          </c:cat>
          <c:val>
            <c:numRef>
              <c:f>'5'!$B$6:$B$9</c:f>
              <c:numCache>
                <c:formatCode>#,##0.0</c:formatCode>
                <c:ptCount val="4"/>
                <c:pt idx="0">
                  <c:v>14.576680953656579</c:v>
                </c:pt>
                <c:pt idx="1">
                  <c:v>10.312023208337809</c:v>
                </c:pt>
                <c:pt idx="2">
                  <c:v>12.643479747051783</c:v>
                </c:pt>
                <c:pt idx="3">
                  <c:v>28.771691099109216</c:v>
                </c:pt>
              </c:numCache>
            </c:numRef>
          </c:val>
        </c:ser>
        <c:ser>
          <c:idx val="1"/>
          <c:order val="1"/>
          <c:tx>
            <c:strRef>
              <c:f>'5'!$C$5</c:f>
              <c:strCache>
                <c:ptCount val="1"/>
                <c:pt idx="0">
                  <c:v>Google</c:v>
                </c:pt>
              </c:strCache>
            </c:strRef>
          </c:tx>
          <c:invertIfNegative val="0"/>
          <c:cat>
            <c:numRef>
              <c:f>'5'!$A$6:$A$9</c:f>
              <c:numCache>
                <c:formatCode>m/d/yyyy</c:formatCode>
                <c:ptCount val="4"/>
                <c:pt idx="0">
                  <c:v>40543</c:v>
                </c:pt>
                <c:pt idx="1">
                  <c:v>40908</c:v>
                </c:pt>
                <c:pt idx="2">
                  <c:v>41274</c:v>
                </c:pt>
                <c:pt idx="3">
                  <c:v>41639</c:v>
                </c:pt>
              </c:numCache>
            </c:numRef>
          </c:cat>
          <c:val>
            <c:numRef>
              <c:f>'5'!$C$6:$C$9</c:f>
              <c:numCache>
                <c:formatCode>#,##0.0</c:formatCode>
                <c:ptCount val="4"/>
                <c:pt idx="0">
                  <c:v>16.843580541913187</c:v>
                </c:pt>
                <c:pt idx="1">
                  <c:v>15.638251935675997</c:v>
                </c:pt>
                <c:pt idx="2">
                  <c:v>14.863760825267448</c:v>
                </c:pt>
                <c:pt idx="3">
                  <c:v>20.708132049518568</c:v>
                </c:pt>
              </c:numCache>
            </c:numRef>
          </c:val>
        </c:ser>
        <c:ser>
          <c:idx val="2"/>
          <c:order val="2"/>
          <c:tx>
            <c:strRef>
              <c:f>'5'!$D$5</c:f>
              <c:strCache>
                <c:ptCount val="1"/>
                <c:pt idx="0">
                  <c:v>Facebook</c:v>
                </c:pt>
              </c:strCache>
            </c:strRef>
          </c:tx>
          <c:invertIfNegative val="0"/>
          <c:cat>
            <c:numRef>
              <c:f>'5'!$A$6:$A$9</c:f>
              <c:numCache>
                <c:formatCode>m/d/yyyy</c:formatCode>
                <c:ptCount val="4"/>
                <c:pt idx="0">
                  <c:v>40543</c:v>
                </c:pt>
                <c:pt idx="1">
                  <c:v>40908</c:v>
                </c:pt>
                <c:pt idx="2">
                  <c:v>41274</c:v>
                </c:pt>
                <c:pt idx="3">
                  <c:v>41639</c:v>
                </c:pt>
              </c:numCache>
            </c:numRef>
          </c:cat>
          <c:val>
            <c:numRef>
              <c:f>'5'!$D$6:$D$9</c:f>
              <c:numCache>
                <c:formatCode>#,##0.0</c:formatCode>
                <c:ptCount val="4"/>
                <c:pt idx="2">
                  <c:v>84.527309236947787</c:v>
                </c:pt>
                <c:pt idx="3">
                  <c:v>98.927505330490405</c:v>
                </c:pt>
              </c:numCache>
            </c:numRef>
          </c:val>
        </c:ser>
        <c:dLbls>
          <c:showLegendKey val="0"/>
          <c:showVal val="0"/>
          <c:showCatName val="0"/>
          <c:showSerName val="0"/>
          <c:showPercent val="0"/>
          <c:showBubbleSize val="0"/>
        </c:dLbls>
        <c:gapWidth val="230"/>
        <c:overlap val="8"/>
        <c:axId val="139351168"/>
        <c:axId val="139352704"/>
      </c:barChart>
      <c:dateAx>
        <c:axId val="139351168"/>
        <c:scaling>
          <c:orientation val="minMax"/>
          <c:max val="41639"/>
          <c:min val="40543"/>
        </c:scaling>
        <c:delete val="0"/>
        <c:axPos val="b"/>
        <c:numFmt formatCode="yyyy" sourceLinked="0"/>
        <c:majorTickMark val="out"/>
        <c:minorTickMark val="none"/>
        <c:tickLblPos val="low"/>
        <c:crossAx val="139352704"/>
        <c:crosses val="autoZero"/>
        <c:auto val="1"/>
        <c:lblOffset val="100"/>
        <c:baseTimeUnit val="years"/>
        <c:majorUnit val="1"/>
        <c:majorTimeUnit val="years"/>
        <c:minorUnit val="1"/>
        <c:minorTimeUnit val="years"/>
      </c:dateAx>
      <c:valAx>
        <c:axId val="139352704"/>
        <c:scaling>
          <c:orientation val="minMax"/>
        </c:scaling>
        <c:delete val="0"/>
        <c:axPos val="l"/>
        <c:majorGridlines/>
        <c:numFmt formatCode="#,##0" sourceLinked="0"/>
        <c:majorTickMark val="out"/>
        <c:minorTickMark val="none"/>
        <c:tickLblPos val="nextTo"/>
        <c:crossAx val="139351168"/>
        <c:crossesAt val="40543"/>
        <c:crossBetween val="between"/>
      </c:valAx>
    </c:plotArea>
    <c:legend>
      <c:legendPos val="b"/>
      <c:overlay val="0"/>
    </c:legend>
    <c:plotVisOnly val="1"/>
    <c:dispBlanksAs val="gap"/>
    <c:showDLblsOverMax val="0"/>
  </c:chart>
  <c:spPr>
    <a:ln>
      <a:noFill/>
    </a:ln>
  </c:spPr>
  <c:printSettings>
    <c:headerFooter/>
    <c:pageMargins b="0.75000000000000022" l="0.70000000000000018" r="0.70000000000000018" t="0.75000000000000022" header="0.3000000000000001" footer="0.3000000000000001"/>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'6'!$D$3</c:f>
              <c:strCache>
                <c:ptCount val="1"/>
                <c:pt idx="0">
                  <c:v>WTI</c:v>
                </c:pt>
              </c:strCache>
            </c:strRef>
          </c:tx>
          <c:marker>
            <c:symbol val="none"/>
          </c:marker>
          <c:cat>
            <c:numRef>
              <c:f>'6'!$C$5:$C$279</c:f>
              <c:numCache>
                <c:formatCode>m/d/yyyy</c:formatCode>
                <c:ptCount val="275"/>
                <c:pt idx="0" formatCode="dd\.mm\.yyyy">
                  <c:v>41654</c:v>
                </c:pt>
                <c:pt idx="1">
                  <c:v>41655</c:v>
                </c:pt>
                <c:pt idx="2">
                  <c:v>41656</c:v>
                </c:pt>
                <c:pt idx="3">
                  <c:v>41657</c:v>
                </c:pt>
                <c:pt idx="4">
                  <c:v>41658</c:v>
                </c:pt>
                <c:pt idx="5">
                  <c:v>41659</c:v>
                </c:pt>
                <c:pt idx="6">
                  <c:v>41660</c:v>
                </c:pt>
                <c:pt idx="7">
                  <c:v>41661</c:v>
                </c:pt>
                <c:pt idx="8">
                  <c:v>41662</c:v>
                </c:pt>
                <c:pt idx="9">
                  <c:v>41663</c:v>
                </c:pt>
                <c:pt idx="10">
                  <c:v>41664</c:v>
                </c:pt>
                <c:pt idx="11">
                  <c:v>41665</c:v>
                </c:pt>
                <c:pt idx="12">
                  <c:v>41666</c:v>
                </c:pt>
                <c:pt idx="13">
                  <c:v>41667</c:v>
                </c:pt>
                <c:pt idx="14">
                  <c:v>41668</c:v>
                </c:pt>
                <c:pt idx="15">
                  <c:v>41669</c:v>
                </c:pt>
                <c:pt idx="16">
                  <c:v>41670</c:v>
                </c:pt>
                <c:pt idx="17">
                  <c:v>41671</c:v>
                </c:pt>
                <c:pt idx="18">
                  <c:v>41672</c:v>
                </c:pt>
                <c:pt idx="19">
                  <c:v>41673</c:v>
                </c:pt>
                <c:pt idx="20">
                  <c:v>41674</c:v>
                </c:pt>
                <c:pt idx="21">
                  <c:v>41675</c:v>
                </c:pt>
                <c:pt idx="22">
                  <c:v>41676</c:v>
                </c:pt>
                <c:pt idx="23">
                  <c:v>41677</c:v>
                </c:pt>
                <c:pt idx="24">
                  <c:v>41678</c:v>
                </c:pt>
                <c:pt idx="25">
                  <c:v>41679</c:v>
                </c:pt>
                <c:pt idx="26">
                  <c:v>41680</c:v>
                </c:pt>
                <c:pt idx="27">
                  <c:v>41681</c:v>
                </c:pt>
                <c:pt idx="28">
                  <c:v>41682</c:v>
                </c:pt>
                <c:pt idx="29">
                  <c:v>41683</c:v>
                </c:pt>
                <c:pt idx="30">
                  <c:v>41684</c:v>
                </c:pt>
                <c:pt idx="31">
                  <c:v>41685</c:v>
                </c:pt>
                <c:pt idx="32">
                  <c:v>41686</c:v>
                </c:pt>
                <c:pt idx="33">
                  <c:v>41687</c:v>
                </c:pt>
                <c:pt idx="34">
                  <c:v>41688</c:v>
                </c:pt>
                <c:pt idx="35">
                  <c:v>41689</c:v>
                </c:pt>
                <c:pt idx="36">
                  <c:v>41690</c:v>
                </c:pt>
                <c:pt idx="37">
                  <c:v>41691</c:v>
                </c:pt>
                <c:pt idx="38">
                  <c:v>41692</c:v>
                </c:pt>
                <c:pt idx="39">
                  <c:v>41693</c:v>
                </c:pt>
                <c:pt idx="40">
                  <c:v>41694</c:v>
                </c:pt>
                <c:pt idx="41">
                  <c:v>41695</c:v>
                </c:pt>
                <c:pt idx="42">
                  <c:v>41696</c:v>
                </c:pt>
                <c:pt idx="43">
                  <c:v>41697</c:v>
                </c:pt>
                <c:pt idx="44">
                  <c:v>41698</c:v>
                </c:pt>
                <c:pt idx="45">
                  <c:v>41699</c:v>
                </c:pt>
                <c:pt idx="46">
                  <c:v>41700</c:v>
                </c:pt>
                <c:pt idx="47">
                  <c:v>41701</c:v>
                </c:pt>
                <c:pt idx="48">
                  <c:v>41702</c:v>
                </c:pt>
                <c:pt idx="49">
                  <c:v>41703</c:v>
                </c:pt>
                <c:pt idx="50">
                  <c:v>41704</c:v>
                </c:pt>
                <c:pt idx="51">
                  <c:v>41705</c:v>
                </c:pt>
                <c:pt idx="52">
                  <c:v>41706</c:v>
                </c:pt>
                <c:pt idx="53">
                  <c:v>41707</c:v>
                </c:pt>
                <c:pt idx="54">
                  <c:v>41708</c:v>
                </c:pt>
                <c:pt idx="55">
                  <c:v>41709</c:v>
                </c:pt>
                <c:pt idx="56">
                  <c:v>41710</c:v>
                </c:pt>
                <c:pt idx="57">
                  <c:v>41711</c:v>
                </c:pt>
                <c:pt idx="58">
                  <c:v>41712</c:v>
                </c:pt>
                <c:pt idx="59">
                  <c:v>41713</c:v>
                </c:pt>
                <c:pt idx="60">
                  <c:v>41714</c:v>
                </c:pt>
                <c:pt idx="61">
                  <c:v>41715</c:v>
                </c:pt>
                <c:pt idx="62">
                  <c:v>41716</c:v>
                </c:pt>
                <c:pt idx="63">
                  <c:v>41717</c:v>
                </c:pt>
                <c:pt idx="64">
                  <c:v>41718</c:v>
                </c:pt>
                <c:pt idx="65">
                  <c:v>41719</c:v>
                </c:pt>
                <c:pt idx="66">
                  <c:v>41720</c:v>
                </c:pt>
                <c:pt idx="67">
                  <c:v>41721</c:v>
                </c:pt>
                <c:pt idx="68">
                  <c:v>41722</c:v>
                </c:pt>
                <c:pt idx="69">
                  <c:v>41723</c:v>
                </c:pt>
                <c:pt idx="70">
                  <c:v>41724</c:v>
                </c:pt>
                <c:pt idx="71">
                  <c:v>41725</c:v>
                </c:pt>
                <c:pt idx="72">
                  <c:v>41726</c:v>
                </c:pt>
                <c:pt idx="73">
                  <c:v>41727</c:v>
                </c:pt>
                <c:pt idx="74">
                  <c:v>41728</c:v>
                </c:pt>
                <c:pt idx="75">
                  <c:v>41729</c:v>
                </c:pt>
                <c:pt idx="76">
                  <c:v>41730</c:v>
                </c:pt>
                <c:pt idx="77">
                  <c:v>41731</c:v>
                </c:pt>
                <c:pt idx="78">
                  <c:v>41732</c:v>
                </c:pt>
                <c:pt idx="79">
                  <c:v>41733</c:v>
                </c:pt>
                <c:pt idx="80">
                  <c:v>41734</c:v>
                </c:pt>
                <c:pt idx="81">
                  <c:v>41735</c:v>
                </c:pt>
                <c:pt idx="82">
                  <c:v>41736</c:v>
                </c:pt>
                <c:pt idx="83">
                  <c:v>41737</c:v>
                </c:pt>
                <c:pt idx="84">
                  <c:v>41738</c:v>
                </c:pt>
                <c:pt idx="85">
                  <c:v>41739</c:v>
                </c:pt>
                <c:pt idx="86">
                  <c:v>41740</c:v>
                </c:pt>
                <c:pt idx="87">
                  <c:v>41741</c:v>
                </c:pt>
                <c:pt idx="88">
                  <c:v>41742</c:v>
                </c:pt>
                <c:pt idx="89">
                  <c:v>41743</c:v>
                </c:pt>
                <c:pt idx="90">
                  <c:v>41744</c:v>
                </c:pt>
                <c:pt idx="91">
                  <c:v>41745</c:v>
                </c:pt>
                <c:pt idx="92">
                  <c:v>41746</c:v>
                </c:pt>
                <c:pt idx="93">
                  <c:v>41747</c:v>
                </c:pt>
                <c:pt idx="94">
                  <c:v>41748</c:v>
                </c:pt>
                <c:pt idx="95">
                  <c:v>41749</c:v>
                </c:pt>
                <c:pt idx="96">
                  <c:v>41750</c:v>
                </c:pt>
                <c:pt idx="97">
                  <c:v>41751</c:v>
                </c:pt>
                <c:pt idx="98">
                  <c:v>41752</c:v>
                </c:pt>
                <c:pt idx="99">
                  <c:v>41753</c:v>
                </c:pt>
                <c:pt idx="100">
                  <c:v>41754</c:v>
                </c:pt>
                <c:pt idx="101">
                  <c:v>41755</c:v>
                </c:pt>
                <c:pt idx="102">
                  <c:v>41756</c:v>
                </c:pt>
                <c:pt idx="103">
                  <c:v>41757</c:v>
                </c:pt>
                <c:pt idx="104">
                  <c:v>41758</c:v>
                </c:pt>
                <c:pt idx="105">
                  <c:v>41759</c:v>
                </c:pt>
                <c:pt idx="106">
                  <c:v>41760</c:v>
                </c:pt>
                <c:pt idx="107">
                  <c:v>41761</c:v>
                </c:pt>
                <c:pt idx="108">
                  <c:v>41762</c:v>
                </c:pt>
                <c:pt idx="109">
                  <c:v>41763</c:v>
                </c:pt>
                <c:pt idx="110">
                  <c:v>41764</c:v>
                </c:pt>
                <c:pt idx="111">
                  <c:v>41765</c:v>
                </c:pt>
                <c:pt idx="112">
                  <c:v>41766</c:v>
                </c:pt>
                <c:pt idx="113">
                  <c:v>41767</c:v>
                </c:pt>
                <c:pt idx="114">
                  <c:v>41768</c:v>
                </c:pt>
                <c:pt idx="115">
                  <c:v>41769</c:v>
                </c:pt>
                <c:pt idx="116">
                  <c:v>41770</c:v>
                </c:pt>
                <c:pt idx="117">
                  <c:v>41771</c:v>
                </c:pt>
                <c:pt idx="118">
                  <c:v>41772</c:v>
                </c:pt>
                <c:pt idx="119">
                  <c:v>41773</c:v>
                </c:pt>
                <c:pt idx="120">
                  <c:v>41774</c:v>
                </c:pt>
                <c:pt idx="121">
                  <c:v>41775</c:v>
                </c:pt>
                <c:pt idx="122">
                  <c:v>41776</c:v>
                </c:pt>
                <c:pt idx="123">
                  <c:v>41777</c:v>
                </c:pt>
                <c:pt idx="124">
                  <c:v>41778</c:v>
                </c:pt>
                <c:pt idx="125">
                  <c:v>41779</c:v>
                </c:pt>
                <c:pt idx="126">
                  <c:v>41780</c:v>
                </c:pt>
                <c:pt idx="127">
                  <c:v>41781</c:v>
                </c:pt>
                <c:pt idx="128">
                  <c:v>41782</c:v>
                </c:pt>
                <c:pt idx="129">
                  <c:v>41783</c:v>
                </c:pt>
                <c:pt idx="130">
                  <c:v>41784</c:v>
                </c:pt>
                <c:pt idx="131">
                  <c:v>41785</c:v>
                </c:pt>
                <c:pt idx="132">
                  <c:v>41786</c:v>
                </c:pt>
                <c:pt idx="133">
                  <c:v>41787</c:v>
                </c:pt>
                <c:pt idx="134">
                  <c:v>41788</c:v>
                </c:pt>
                <c:pt idx="135">
                  <c:v>41789</c:v>
                </c:pt>
                <c:pt idx="136">
                  <c:v>41790</c:v>
                </c:pt>
                <c:pt idx="137">
                  <c:v>41791</c:v>
                </c:pt>
                <c:pt idx="138">
                  <c:v>41792</c:v>
                </c:pt>
                <c:pt idx="139">
                  <c:v>41793</c:v>
                </c:pt>
                <c:pt idx="140">
                  <c:v>41794</c:v>
                </c:pt>
                <c:pt idx="141">
                  <c:v>41795</c:v>
                </c:pt>
                <c:pt idx="142">
                  <c:v>41796</c:v>
                </c:pt>
                <c:pt idx="143">
                  <c:v>41797</c:v>
                </c:pt>
                <c:pt idx="144">
                  <c:v>41798</c:v>
                </c:pt>
                <c:pt idx="145">
                  <c:v>41799</c:v>
                </c:pt>
                <c:pt idx="146">
                  <c:v>41800</c:v>
                </c:pt>
                <c:pt idx="147">
                  <c:v>41801</c:v>
                </c:pt>
                <c:pt idx="148">
                  <c:v>41802</c:v>
                </c:pt>
                <c:pt idx="149">
                  <c:v>41803</c:v>
                </c:pt>
                <c:pt idx="150">
                  <c:v>41804</c:v>
                </c:pt>
                <c:pt idx="151">
                  <c:v>41805</c:v>
                </c:pt>
                <c:pt idx="152">
                  <c:v>41806</c:v>
                </c:pt>
                <c:pt idx="153">
                  <c:v>41807</c:v>
                </c:pt>
                <c:pt idx="154">
                  <c:v>41808</c:v>
                </c:pt>
                <c:pt idx="155">
                  <c:v>41809</c:v>
                </c:pt>
                <c:pt idx="156">
                  <c:v>41810</c:v>
                </c:pt>
                <c:pt idx="157">
                  <c:v>41811</c:v>
                </c:pt>
                <c:pt idx="158">
                  <c:v>41812</c:v>
                </c:pt>
                <c:pt idx="159">
                  <c:v>41813</c:v>
                </c:pt>
                <c:pt idx="160">
                  <c:v>41814</c:v>
                </c:pt>
                <c:pt idx="161">
                  <c:v>41815</c:v>
                </c:pt>
                <c:pt idx="162">
                  <c:v>41816</c:v>
                </c:pt>
                <c:pt idx="163">
                  <c:v>41817</c:v>
                </c:pt>
                <c:pt idx="164">
                  <c:v>41818</c:v>
                </c:pt>
                <c:pt idx="165">
                  <c:v>41819</c:v>
                </c:pt>
                <c:pt idx="166">
                  <c:v>41820</c:v>
                </c:pt>
                <c:pt idx="167">
                  <c:v>41821</c:v>
                </c:pt>
                <c:pt idx="168">
                  <c:v>41822</c:v>
                </c:pt>
                <c:pt idx="169">
                  <c:v>41823</c:v>
                </c:pt>
                <c:pt idx="170">
                  <c:v>41824</c:v>
                </c:pt>
                <c:pt idx="171">
                  <c:v>41825</c:v>
                </c:pt>
                <c:pt idx="172">
                  <c:v>41826</c:v>
                </c:pt>
                <c:pt idx="173">
                  <c:v>41827</c:v>
                </c:pt>
                <c:pt idx="174">
                  <c:v>41828</c:v>
                </c:pt>
                <c:pt idx="175">
                  <c:v>41829</c:v>
                </c:pt>
                <c:pt idx="176">
                  <c:v>41830</c:v>
                </c:pt>
                <c:pt idx="177">
                  <c:v>41831</c:v>
                </c:pt>
                <c:pt idx="178">
                  <c:v>41832</c:v>
                </c:pt>
                <c:pt idx="179">
                  <c:v>41833</c:v>
                </c:pt>
                <c:pt idx="180">
                  <c:v>41834</c:v>
                </c:pt>
                <c:pt idx="181">
                  <c:v>41835</c:v>
                </c:pt>
                <c:pt idx="182">
                  <c:v>41836</c:v>
                </c:pt>
                <c:pt idx="183">
                  <c:v>41837</c:v>
                </c:pt>
                <c:pt idx="184">
                  <c:v>41838</c:v>
                </c:pt>
                <c:pt idx="185">
                  <c:v>41839</c:v>
                </c:pt>
                <c:pt idx="186">
                  <c:v>41840</c:v>
                </c:pt>
                <c:pt idx="187">
                  <c:v>41841</c:v>
                </c:pt>
                <c:pt idx="188">
                  <c:v>41842</c:v>
                </c:pt>
                <c:pt idx="189">
                  <c:v>41843</c:v>
                </c:pt>
                <c:pt idx="190">
                  <c:v>41844</c:v>
                </c:pt>
                <c:pt idx="191">
                  <c:v>41845</c:v>
                </c:pt>
                <c:pt idx="192">
                  <c:v>41846</c:v>
                </c:pt>
                <c:pt idx="193">
                  <c:v>41847</c:v>
                </c:pt>
                <c:pt idx="194">
                  <c:v>41848</c:v>
                </c:pt>
                <c:pt idx="195">
                  <c:v>41849</c:v>
                </c:pt>
                <c:pt idx="196">
                  <c:v>41850</c:v>
                </c:pt>
                <c:pt idx="197">
                  <c:v>41851</c:v>
                </c:pt>
                <c:pt idx="198">
                  <c:v>41852</c:v>
                </c:pt>
                <c:pt idx="199">
                  <c:v>41853</c:v>
                </c:pt>
                <c:pt idx="200">
                  <c:v>41854</c:v>
                </c:pt>
                <c:pt idx="201">
                  <c:v>41855</c:v>
                </c:pt>
                <c:pt idx="202">
                  <c:v>41856</c:v>
                </c:pt>
                <c:pt idx="203">
                  <c:v>41857</c:v>
                </c:pt>
                <c:pt idx="204">
                  <c:v>41858</c:v>
                </c:pt>
                <c:pt idx="205">
                  <c:v>41859</c:v>
                </c:pt>
                <c:pt idx="206">
                  <c:v>41860</c:v>
                </c:pt>
                <c:pt idx="207">
                  <c:v>41861</c:v>
                </c:pt>
                <c:pt idx="208">
                  <c:v>41862</c:v>
                </c:pt>
                <c:pt idx="209">
                  <c:v>41863</c:v>
                </c:pt>
                <c:pt idx="210">
                  <c:v>41864</c:v>
                </c:pt>
                <c:pt idx="211">
                  <c:v>41865</c:v>
                </c:pt>
                <c:pt idx="212">
                  <c:v>41866</c:v>
                </c:pt>
                <c:pt idx="213">
                  <c:v>41867</c:v>
                </c:pt>
                <c:pt idx="214">
                  <c:v>41868</c:v>
                </c:pt>
                <c:pt idx="215">
                  <c:v>41869</c:v>
                </c:pt>
                <c:pt idx="216">
                  <c:v>41870</c:v>
                </c:pt>
                <c:pt idx="217">
                  <c:v>41871</c:v>
                </c:pt>
                <c:pt idx="218">
                  <c:v>41872</c:v>
                </c:pt>
                <c:pt idx="219">
                  <c:v>41873</c:v>
                </c:pt>
                <c:pt idx="220">
                  <c:v>41874</c:v>
                </c:pt>
                <c:pt idx="221">
                  <c:v>41875</c:v>
                </c:pt>
                <c:pt idx="222">
                  <c:v>41876</c:v>
                </c:pt>
                <c:pt idx="223">
                  <c:v>41877</c:v>
                </c:pt>
                <c:pt idx="224">
                  <c:v>41878</c:v>
                </c:pt>
                <c:pt idx="225">
                  <c:v>41879</c:v>
                </c:pt>
                <c:pt idx="226">
                  <c:v>41880</c:v>
                </c:pt>
                <c:pt idx="227">
                  <c:v>41881</c:v>
                </c:pt>
                <c:pt idx="228">
                  <c:v>41882</c:v>
                </c:pt>
                <c:pt idx="229">
                  <c:v>41883</c:v>
                </c:pt>
                <c:pt idx="230">
                  <c:v>41884</c:v>
                </c:pt>
                <c:pt idx="231">
                  <c:v>41885</c:v>
                </c:pt>
                <c:pt idx="232">
                  <c:v>41886</c:v>
                </c:pt>
                <c:pt idx="233">
                  <c:v>41887</c:v>
                </c:pt>
                <c:pt idx="234">
                  <c:v>41888</c:v>
                </c:pt>
                <c:pt idx="235">
                  <c:v>41889</c:v>
                </c:pt>
                <c:pt idx="236">
                  <c:v>41890</c:v>
                </c:pt>
                <c:pt idx="237">
                  <c:v>41891</c:v>
                </c:pt>
                <c:pt idx="238">
                  <c:v>41892</c:v>
                </c:pt>
                <c:pt idx="239">
                  <c:v>41893</c:v>
                </c:pt>
                <c:pt idx="240">
                  <c:v>41894</c:v>
                </c:pt>
                <c:pt idx="241">
                  <c:v>41895</c:v>
                </c:pt>
                <c:pt idx="242">
                  <c:v>41896</c:v>
                </c:pt>
                <c:pt idx="243">
                  <c:v>41897</c:v>
                </c:pt>
                <c:pt idx="244">
                  <c:v>41898</c:v>
                </c:pt>
                <c:pt idx="245">
                  <c:v>41899</c:v>
                </c:pt>
                <c:pt idx="246">
                  <c:v>41900</c:v>
                </c:pt>
                <c:pt idx="247">
                  <c:v>41901</c:v>
                </c:pt>
                <c:pt idx="248">
                  <c:v>41902</c:v>
                </c:pt>
                <c:pt idx="249">
                  <c:v>41903</c:v>
                </c:pt>
                <c:pt idx="250">
                  <c:v>41904</c:v>
                </c:pt>
                <c:pt idx="251">
                  <c:v>41905</c:v>
                </c:pt>
                <c:pt idx="252">
                  <c:v>41906</c:v>
                </c:pt>
                <c:pt idx="253">
                  <c:v>41907</c:v>
                </c:pt>
                <c:pt idx="254">
                  <c:v>41908</c:v>
                </c:pt>
                <c:pt idx="255">
                  <c:v>41909</c:v>
                </c:pt>
                <c:pt idx="256">
                  <c:v>41910</c:v>
                </c:pt>
                <c:pt idx="257">
                  <c:v>41911</c:v>
                </c:pt>
                <c:pt idx="258">
                  <c:v>41912</c:v>
                </c:pt>
                <c:pt idx="259">
                  <c:v>41913</c:v>
                </c:pt>
                <c:pt idx="260">
                  <c:v>41914</c:v>
                </c:pt>
                <c:pt idx="261">
                  <c:v>41915</c:v>
                </c:pt>
                <c:pt idx="262">
                  <c:v>41916</c:v>
                </c:pt>
                <c:pt idx="263">
                  <c:v>41917</c:v>
                </c:pt>
                <c:pt idx="264">
                  <c:v>41918</c:v>
                </c:pt>
                <c:pt idx="265">
                  <c:v>41919</c:v>
                </c:pt>
                <c:pt idx="266">
                  <c:v>41920</c:v>
                </c:pt>
                <c:pt idx="267">
                  <c:v>41921</c:v>
                </c:pt>
                <c:pt idx="268">
                  <c:v>41922</c:v>
                </c:pt>
                <c:pt idx="269">
                  <c:v>41923</c:v>
                </c:pt>
                <c:pt idx="270">
                  <c:v>41924</c:v>
                </c:pt>
                <c:pt idx="271">
                  <c:v>41925</c:v>
                </c:pt>
                <c:pt idx="272">
                  <c:v>41926</c:v>
                </c:pt>
                <c:pt idx="273">
                  <c:v>41927</c:v>
                </c:pt>
                <c:pt idx="274">
                  <c:v>41928</c:v>
                </c:pt>
              </c:numCache>
            </c:numRef>
          </c:cat>
          <c:val>
            <c:numRef>
              <c:f>'6'!$D$5:$D$279</c:f>
              <c:numCache>
                <c:formatCode>General</c:formatCode>
                <c:ptCount val="275"/>
                <c:pt idx="0">
                  <c:v>94.17</c:v>
                </c:pt>
                <c:pt idx="1">
                  <c:v>93.96</c:v>
                </c:pt>
                <c:pt idx="2">
                  <c:v>94.37</c:v>
                </c:pt>
                <c:pt idx="3">
                  <c:v>94.37</c:v>
                </c:pt>
                <c:pt idx="4">
                  <c:v>94.37</c:v>
                </c:pt>
                <c:pt idx="5">
                  <c:v>94.37</c:v>
                </c:pt>
                <c:pt idx="6">
                  <c:v>94.99</c:v>
                </c:pt>
                <c:pt idx="7">
                  <c:v>96.73</c:v>
                </c:pt>
                <c:pt idx="8">
                  <c:v>97.32</c:v>
                </c:pt>
                <c:pt idx="9">
                  <c:v>96.64</c:v>
                </c:pt>
                <c:pt idx="10">
                  <c:v>96.64</c:v>
                </c:pt>
                <c:pt idx="11">
                  <c:v>96.64</c:v>
                </c:pt>
                <c:pt idx="12">
                  <c:v>95.72</c:v>
                </c:pt>
                <c:pt idx="13">
                  <c:v>97.41</c:v>
                </c:pt>
                <c:pt idx="14">
                  <c:v>97.36</c:v>
                </c:pt>
                <c:pt idx="15">
                  <c:v>98.23</c:v>
                </c:pt>
                <c:pt idx="16">
                  <c:v>97.49</c:v>
                </c:pt>
                <c:pt idx="17">
                  <c:v>97.49</c:v>
                </c:pt>
                <c:pt idx="18">
                  <c:v>97.49</c:v>
                </c:pt>
                <c:pt idx="19">
                  <c:v>96.43</c:v>
                </c:pt>
                <c:pt idx="20">
                  <c:v>97.19</c:v>
                </c:pt>
                <c:pt idx="21">
                  <c:v>97.38</c:v>
                </c:pt>
                <c:pt idx="22">
                  <c:v>97.84</c:v>
                </c:pt>
                <c:pt idx="23">
                  <c:v>99.88</c:v>
                </c:pt>
                <c:pt idx="24">
                  <c:v>99.88</c:v>
                </c:pt>
                <c:pt idx="25">
                  <c:v>99.88</c:v>
                </c:pt>
                <c:pt idx="26">
                  <c:v>100.06</c:v>
                </c:pt>
                <c:pt idx="27">
                  <c:v>99.94</c:v>
                </c:pt>
                <c:pt idx="28">
                  <c:v>100.37</c:v>
                </c:pt>
                <c:pt idx="29">
                  <c:v>100.35</c:v>
                </c:pt>
                <c:pt idx="30">
                  <c:v>100.3</c:v>
                </c:pt>
                <c:pt idx="31">
                  <c:v>100.3</c:v>
                </c:pt>
                <c:pt idx="32">
                  <c:v>100.3</c:v>
                </c:pt>
                <c:pt idx="33">
                  <c:v>100.3</c:v>
                </c:pt>
                <c:pt idx="34">
                  <c:v>102.43</c:v>
                </c:pt>
                <c:pt idx="35">
                  <c:v>103.31</c:v>
                </c:pt>
                <c:pt idx="36">
                  <c:v>102.92</c:v>
                </c:pt>
                <c:pt idx="37">
                  <c:v>102.2</c:v>
                </c:pt>
                <c:pt idx="38">
                  <c:v>102.2</c:v>
                </c:pt>
                <c:pt idx="39">
                  <c:v>102.2</c:v>
                </c:pt>
                <c:pt idx="40">
                  <c:v>102.82</c:v>
                </c:pt>
                <c:pt idx="41">
                  <c:v>101.83</c:v>
                </c:pt>
                <c:pt idx="42">
                  <c:v>102.59</c:v>
                </c:pt>
                <c:pt idx="43">
                  <c:v>102.4</c:v>
                </c:pt>
                <c:pt idx="44">
                  <c:v>102.59</c:v>
                </c:pt>
                <c:pt idx="45">
                  <c:v>102.59</c:v>
                </c:pt>
                <c:pt idx="46">
                  <c:v>102.59</c:v>
                </c:pt>
                <c:pt idx="47">
                  <c:v>104.92</c:v>
                </c:pt>
                <c:pt idx="48">
                  <c:v>103.33</c:v>
                </c:pt>
                <c:pt idx="49">
                  <c:v>101.45</c:v>
                </c:pt>
                <c:pt idx="50">
                  <c:v>101.56</c:v>
                </c:pt>
                <c:pt idx="51">
                  <c:v>102.58</c:v>
                </c:pt>
                <c:pt idx="52">
                  <c:v>102.58</c:v>
                </c:pt>
                <c:pt idx="53">
                  <c:v>102.58</c:v>
                </c:pt>
                <c:pt idx="54">
                  <c:v>101.12</c:v>
                </c:pt>
                <c:pt idx="55">
                  <c:v>100.03</c:v>
                </c:pt>
                <c:pt idx="56">
                  <c:v>97.99</c:v>
                </c:pt>
                <c:pt idx="57">
                  <c:v>98.2</c:v>
                </c:pt>
                <c:pt idx="58">
                  <c:v>98.89</c:v>
                </c:pt>
                <c:pt idx="59">
                  <c:v>98.89</c:v>
                </c:pt>
                <c:pt idx="60">
                  <c:v>98.89</c:v>
                </c:pt>
                <c:pt idx="61">
                  <c:v>98.08</c:v>
                </c:pt>
                <c:pt idx="62">
                  <c:v>99.7</c:v>
                </c:pt>
                <c:pt idx="63">
                  <c:v>100.37</c:v>
                </c:pt>
                <c:pt idx="64">
                  <c:v>99.43</c:v>
                </c:pt>
                <c:pt idx="65">
                  <c:v>99.46</c:v>
                </c:pt>
                <c:pt idx="66">
                  <c:v>99.46</c:v>
                </c:pt>
                <c:pt idx="67">
                  <c:v>99.46</c:v>
                </c:pt>
                <c:pt idx="68">
                  <c:v>99.6</c:v>
                </c:pt>
                <c:pt idx="69">
                  <c:v>99.19</c:v>
                </c:pt>
                <c:pt idx="70">
                  <c:v>100.26</c:v>
                </c:pt>
                <c:pt idx="71">
                  <c:v>101.28</c:v>
                </c:pt>
                <c:pt idx="72">
                  <c:v>101.67</c:v>
                </c:pt>
                <c:pt idx="73">
                  <c:v>101.67</c:v>
                </c:pt>
                <c:pt idx="74">
                  <c:v>101.67</c:v>
                </c:pt>
                <c:pt idx="75">
                  <c:v>101.58</c:v>
                </c:pt>
                <c:pt idx="76">
                  <c:v>99.74</c:v>
                </c:pt>
                <c:pt idx="77">
                  <c:v>99.62</c:v>
                </c:pt>
                <c:pt idx="78">
                  <c:v>100.29</c:v>
                </c:pt>
                <c:pt idx="79">
                  <c:v>101.14</c:v>
                </c:pt>
                <c:pt idx="80">
                  <c:v>101.14</c:v>
                </c:pt>
                <c:pt idx="81">
                  <c:v>101.14</c:v>
                </c:pt>
                <c:pt idx="82">
                  <c:v>100.44</c:v>
                </c:pt>
                <c:pt idx="83">
                  <c:v>102.56</c:v>
                </c:pt>
                <c:pt idx="84">
                  <c:v>103.6</c:v>
                </c:pt>
                <c:pt idx="85">
                  <c:v>103.4</c:v>
                </c:pt>
                <c:pt idx="86">
                  <c:v>103.74</c:v>
                </c:pt>
                <c:pt idx="87">
                  <c:v>103.74</c:v>
                </c:pt>
                <c:pt idx="88">
                  <c:v>103.74</c:v>
                </c:pt>
                <c:pt idx="89">
                  <c:v>104.05</c:v>
                </c:pt>
                <c:pt idx="90">
                  <c:v>103.75</c:v>
                </c:pt>
                <c:pt idx="91">
                  <c:v>103.76</c:v>
                </c:pt>
                <c:pt idx="92">
                  <c:v>104.3</c:v>
                </c:pt>
                <c:pt idx="93">
                  <c:v>104.3</c:v>
                </c:pt>
                <c:pt idx="94">
                  <c:v>104.3</c:v>
                </c:pt>
                <c:pt idx="95">
                  <c:v>104.3</c:v>
                </c:pt>
                <c:pt idx="96">
                  <c:v>104.37</c:v>
                </c:pt>
                <c:pt idx="97">
                  <c:v>102.13</c:v>
                </c:pt>
                <c:pt idx="98">
                  <c:v>101.44</c:v>
                </c:pt>
                <c:pt idx="99">
                  <c:v>101.94</c:v>
                </c:pt>
                <c:pt idx="100">
                  <c:v>100.6</c:v>
                </c:pt>
                <c:pt idx="101">
                  <c:v>100.6</c:v>
                </c:pt>
                <c:pt idx="102">
                  <c:v>100.6</c:v>
                </c:pt>
                <c:pt idx="103">
                  <c:v>100.84</c:v>
                </c:pt>
                <c:pt idx="104">
                  <c:v>101.28</c:v>
                </c:pt>
                <c:pt idx="105">
                  <c:v>99.74</c:v>
                </c:pt>
                <c:pt idx="106">
                  <c:v>99.42</c:v>
                </c:pt>
                <c:pt idx="107">
                  <c:v>99.76</c:v>
                </c:pt>
                <c:pt idx="108">
                  <c:v>99.76</c:v>
                </c:pt>
                <c:pt idx="109">
                  <c:v>99.76</c:v>
                </c:pt>
                <c:pt idx="110">
                  <c:v>99.48</c:v>
                </c:pt>
                <c:pt idx="111">
                  <c:v>99.5</c:v>
                </c:pt>
                <c:pt idx="112">
                  <c:v>100.77</c:v>
                </c:pt>
                <c:pt idx="113">
                  <c:v>100.26</c:v>
                </c:pt>
                <c:pt idx="114">
                  <c:v>99.99</c:v>
                </c:pt>
                <c:pt idx="115">
                  <c:v>99.99</c:v>
                </c:pt>
                <c:pt idx="116">
                  <c:v>99.99</c:v>
                </c:pt>
                <c:pt idx="117">
                  <c:v>100.59</c:v>
                </c:pt>
                <c:pt idx="118">
                  <c:v>101.7</c:v>
                </c:pt>
                <c:pt idx="119">
                  <c:v>102.37</c:v>
                </c:pt>
                <c:pt idx="120">
                  <c:v>101.5</c:v>
                </c:pt>
                <c:pt idx="121">
                  <c:v>102.02</c:v>
                </c:pt>
                <c:pt idx="122">
                  <c:v>102.02</c:v>
                </c:pt>
                <c:pt idx="123">
                  <c:v>102.02</c:v>
                </c:pt>
                <c:pt idx="124">
                  <c:v>102.61</c:v>
                </c:pt>
                <c:pt idx="125">
                  <c:v>102.44</c:v>
                </c:pt>
                <c:pt idx="126">
                  <c:v>104.07</c:v>
                </c:pt>
                <c:pt idx="127">
                  <c:v>103.74</c:v>
                </c:pt>
                <c:pt idx="128">
                  <c:v>104.35</c:v>
                </c:pt>
                <c:pt idx="129">
                  <c:v>104.35</c:v>
                </c:pt>
                <c:pt idx="130">
                  <c:v>104.35</c:v>
                </c:pt>
                <c:pt idx="131">
                  <c:v>104.35</c:v>
                </c:pt>
                <c:pt idx="132">
                  <c:v>104.11</c:v>
                </c:pt>
                <c:pt idx="133">
                  <c:v>102.72</c:v>
                </c:pt>
                <c:pt idx="134">
                  <c:v>103.58</c:v>
                </c:pt>
                <c:pt idx="135">
                  <c:v>102.71</c:v>
                </c:pt>
                <c:pt idx="136">
                  <c:v>102.71</c:v>
                </c:pt>
                <c:pt idx="137">
                  <c:v>102.71</c:v>
                </c:pt>
                <c:pt idx="138">
                  <c:v>102.47</c:v>
                </c:pt>
                <c:pt idx="139">
                  <c:v>102.66</c:v>
                </c:pt>
                <c:pt idx="140">
                  <c:v>102.64</c:v>
                </c:pt>
                <c:pt idx="141">
                  <c:v>102.48</c:v>
                </c:pt>
                <c:pt idx="142">
                  <c:v>102.66</c:v>
                </c:pt>
                <c:pt idx="143">
                  <c:v>102.66</c:v>
                </c:pt>
                <c:pt idx="144">
                  <c:v>102.66</c:v>
                </c:pt>
                <c:pt idx="145">
                  <c:v>104.41</c:v>
                </c:pt>
                <c:pt idx="146">
                  <c:v>104.35</c:v>
                </c:pt>
                <c:pt idx="147">
                  <c:v>104.4</c:v>
                </c:pt>
                <c:pt idx="148">
                  <c:v>106.53</c:v>
                </c:pt>
                <c:pt idx="149">
                  <c:v>106.91</c:v>
                </c:pt>
                <c:pt idx="150">
                  <c:v>106.91</c:v>
                </c:pt>
                <c:pt idx="151">
                  <c:v>106.91</c:v>
                </c:pt>
                <c:pt idx="152">
                  <c:v>106.9</c:v>
                </c:pt>
                <c:pt idx="153">
                  <c:v>106.36</c:v>
                </c:pt>
                <c:pt idx="154">
                  <c:v>105.97</c:v>
                </c:pt>
                <c:pt idx="155">
                  <c:v>106.43</c:v>
                </c:pt>
                <c:pt idx="156">
                  <c:v>107.26</c:v>
                </c:pt>
                <c:pt idx="157">
                  <c:v>107.26</c:v>
                </c:pt>
                <c:pt idx="158">
                  <c:v>107.26</c:v>
                </c:pt>
                <c:pt idx="159">
                  <c:v>106.17</c:v>
                </c:pt>
                <c:pt idx="160">
                  <c:v>106.03</c:v>
                </c:pt>
                <c:pt idx="161">
                  <c:v>106.5</c:v>
                </c:pt>
                <c:pt idx="162">
                  <c:v>105.84</c:v>
                </c:pt>
                <c:pt idx="163">
                  <c:v>105.74</c:v>
                </c:pt>
                <c:pt idx="164">
                  <c:v>105.74</c:v>
                </c:pt>
                <c:pt idx="165">
                  <c:v>105.74</c:v>
                </c:pt>
                <c:pt idx="166">
                  <c:v>105.37</c:v>
                </c:pt>
                <c:pt idx="167">
                  <c:v>105.34</c:v>
                </c:pt>
                <c:pt idx="168">
                  <c:v>104.48</c:v>
                </c:pt>
                <c:pt idx="169">
                  <c:v>104.06</c:v>
                </c:pt>
                <c:pt idx="170">
                  <c:v>104.06</c:v>
                </c:pt>
                <c:pt idx="171">
                  <c:v>104.06</c:v>
                </c:pt>
                <c:pt idx="172">
                  <c:v>104.06</c:v>
                </c:pt>
                <c:pt idx="173">
                  <c:v>103.53</c:v>
                </c:pt>
                <c:pt idx="174">
                  <c:v>103.4</c:v>
                </c:pt>
                <c:pt idx="175">
                  <c:v>102.29</c:v>
                </c:pt>
                <c:pt idx="176">
                  <c:v>102.93</c:v>
                </c:pt>
                <c:pt idx="177">
                  <c:v>100.83</c:v>
                </c:pt>
                <c:pt idx="178">
                  <c:v>100.83</c:v>
                </c:pt>
                <c:pt idx="179">
                  <c:v>100.83</c:v>
                </c:pt>
                <c:pt idx="180">
                  <c:v>100.91</c:v>
                </c:pt>
                <c:pt idx="181">
                  <c:v>99.96</c:v>
                </c:pt>
                <c:pt idx="182">
                  <c:v>101.2</c:v>
                </c:pt>
                <c:pt idx="183">
                  <c:v>103.19</c:v>
                </c:pt>
                <c:pt idx="184">
                  <c:v>103.13</c:v>
                </c:pt>
                <c:pt idx="185">
                  <c:v>103.13</c:v>
                </c:pt>
                <c:pt idx="186">
                  <c:v>103.13</c:v>
                </c:pt>
                <c:pt idx="187">
                  <c:v>104.59</c:v>
                </c:pt>
                <c:pt idx="188">
                  <c:v>104.42</c:v>
                </c:pt>
                <c:pt idx="189">
                  <c:v>103.12</c:v>
                </c:pt>
                <c:pt idx="190">
                  <c:v>102.07</c:v>
                </c:pt>
                <c:pt idx="191">
                  <c:v>102.09</c:v>
                </c:pt>
                <c:pt idx="192">
                  <c:v>102.09</c:v>
                </c:pt>
                <c:pt idx="193">
                  <c:v>102.09</c:v>
                </c:pt>
                <c:pt idx="194">
                  <c:v>101.67</c:v>
                </c:pt>
                <c:pt idx="195">
                  <c:v>100.97</c:v>
                </c:pt>
                <c:pt idx="196">
                  <c:v>100.27</c:v>
                </c:pt>
                <c:pt idx="197">
                  <c:v>98.17</c:v>
                </c:pt>
                <c:pt idx="198">
                  <c:v>97.88</c:v>
                </c:pt>
                <c:pt idx="199">
                  <c:v>97.88</c:v>
                </c:pt>
                <c:pt idx="200">
                  <c:v>97.88</c:v>
                </c:pt>
                <c:pt idx="201">
                  <c:v>98.29</c:v>
                </c:pt>
                <c:pt idx="202">
                  <c:v>97.38</c:v>
                </c:pt>
                <c:pt idx="203">
                  <c:v>96.92</c:v>
                </c:pt>
                <c:pt idx="204">
                  <c:v>97.34</c:v>
                </c:pt>
                <c:pt idx="205">
                  <c:v>97.65</c:v>
                </c:pt>
                <c:pt idx="206">
                  <c:v>97.65</c:v>
                </c:pt>
                <c:pt idx="207">
                  <c:v>97.65</c:v>
                </c:pt>
                <c:pt idx="208">
                  <c:v>98.08</c:v>
                </c:pt>
                <c:pt idx="209">
                  <c:v>97.37</c:v>
                </c:pt>
                <c:pt idx="210">
                  <c:v>97.59</c:v>
                </c:pt>
                <c:pt idx="211">
                  <c:v>95.58</c:v>
                </c:pt>
                <c:pt idx="212">
                  <c:v>97.35</c:v>
                </c:pt>
                <c:pt idx="213">
                  <c:v>97.35</c:v>
                </c:pt>
                <c:pt idx="214">
                  <c:v>97.35</c:v>
                </c:pt>
                <c:pt idx="215">
                  <c:v>96.41</c:v>
                </c:pt>
                <c:pt idx="216">
                  <c:v>94.48</c:v>
                </c:pt>
                <c:pt idx="217">
                  <c:v>96.07</c:v>
                </c:pt>
                <c:pt idx="218">
                  <c:v>93.96</c:v>
                </c:pt>
                <c:pt idx="219">
                  <c:v>93.65</c:v>
                </c:pt>
                <c:pt idx="220">
                  <c:v>93.65</c:v>
                </c:pt>
                <c:pt idx="221">
                  <c:v>93.65</c:v>
                </c:pt>
                <c:pt idx="222">
                  <c:v>93.35</c:v>
                </c:pt>
                <c:pt idx="223">
                  <c:v>93.86</c:v>
                </c:pt>
                <c:pt idx="224">
                  <c:v>93.88</c:v>
                </c:pt>
                <c:pt idx="225">
                  <c:v>94.55</c:v>
                </c:pt>
                <c:pt idx="226">
                  <c:v>95.96</c:v>
                </c:pt>
                <c:pt idx="227">
                  <c:v>95.96</c:v>
                </c:pt>
                <c:pt idx="228">
                  <c:v>95.96</c:v>
                </c:pt>
                <c:pt idx="229">
                  <c:v>95.96</c:v>
                </c:pt>
                <c:pt idx="230">
                  <c:v>92.88</c:v>
                </c:pt>
                <c:pt idx="231">
                  <c:v>95.54</c:v>
                </c:pt>
                <c:pt idx="232">
                  <c:v>94.45</c:v>
                </c:pt>
                <c:pt idx="233">
                  <c:v>93.29</c:v>
                </c:pt>
                <c:pt idx="234">
                  <c:v>93.29</c:v>
                </c:pt>
                <c:pt idx="235">
                  <c:v>93.29</c:v>
                </c:pt>
                <c:pt idx="236">
                  <c:v>92.66</c:v>
                </c:pt>
                <c:pt idx="237">
                  <c:v>92.75</c:v>
                </c:pt>
                <c:pt idx="238">
                  <c:v>91.67</c:v>
                </c:pt>
                <c:pt idx="239">
                  <c:v>92.83</c:v>
                </c:pt>
                <c:pt idx="240">
                  <c:v>92.27</c:v>
                </c:pt>
                <c:pt idx="241">
                  <c:v>92.27</c:v>
                </c:pt>
                <c:pt idx="242">
                  <c:v>92.27</c:v>
                </c:pt>
                <c:pt idx="243">
                  <c:v>92.92</c:v>
                </c:pt>
                <c:pt idx="244">
                  <c:v>94.88</c:v>
                </c:pt>
                <c:pt idx="245">
                  <c:v>94.42</c:v>
                </c:pt>
                <c:pt idx="246">
                  <c:v>93.07</c:v>
                </c:pt>
                <c:pt idx="247">
                  <c:v>92.41</c:v>
                </c:pt>
                <c:pt idx="248">
                  <c:v>92.41</c:v>
                </c:pt>
                <c:pt idx="249">
                  <c:v>92.41</c:v>
                </c:pt>
                <c:pt idx="250">
                  <c:v>91.52</c:v>
                </c:pt>
                <c:pt idx="251">
                  <c:v>91.56</c:v>
                </c:pt>
                <c:pt idx="252">
                  <c:v>92.8</c:v>
                </c:pt>
                <c:pt idx="253">
                  <c:v>92.53</c:v>
                </c:pt>
                <c:pt idx="254">
                  <c:v>93.54</c:v>
                </c:pt>
                <c:pt idx="255">
                  <c:v>93.54</c:v>
                </c:pt>
                <c:pt idx="256">
                  <c:v>93.54</c:v>
                </c:pt>
                <c:pt idx="257">
                  <c:v>94.57</c:v>
                </c:pt>
                <c:pt idx="258">
                  <c:v>91.16</c:v>
                </c:pt>
                <c:pt idx="259">
                  <c:v>90.73</c:v>
                </c:pt>
                <c:pt idx="260">
                  <c:v>91.01</c:v>
                </c:pt>
                <c:pt idx="261">
                  <c:v>89.74</c:v>
                </c:pt>
                <c:pt idx="262">
                  <c:v>89.74</c:v>
                </c:pt>
                <c:pt idx="263">
                  <c:v>89.74</c:v>
                </c:pt>
                <c:pt idx="264">
                  <c:v>90.34</c:v>
                </c:pt>
                <c:pt idx="265">
                  <c:v>88.85</c:v>
                </c:pt>
                <c:pt idx="266">
                  <c:v>87.31</c:v>
                </c:pt>
                <c:pt idx="267">
                  <c:v>85.77</c:v>
                </c:pt>
                <c:pt idx="268">
                  <c:v>85.82</c:v>
                </c:pt>
                <c:pt idx="269">
                  <c:v>85.82</c:v>
                </c:pt>
                <c:pt idx="270">
                  <c:v>85.82</c:v>
                </c:pt>
                <c:pt idx="271">
                  <c:v>85.74</c:v>
                </c:pt>
                <c:pt idx="272">
                  <c:v>81.84</c:v>
                </c:pt>
                <c:pt idx="273">
                  <c:v>81.78</c:v>
                </c:pt>
                <c:pt idx="274">
                  <c:v>80.81</c:v>
                </c:pt>
              </c:numCache>
            </c:numRef>
          </c:val>
          <c:smooth val="0"/>
        </c:ser>
        <c:ser>
          <c:idx val="1"/>
          <c:order val="1"/>
          <c:tx>
            <c:strRef>
              <c:f>'6'!$G$3</c:f>
              <c:strCache>
                <c:ptCount val="1"/>
                <c:pt idx="0">
                  <c:v>Brent</c:v>
                </c:pt>
              </c:strCache>
            </c:strRef>
          </c:tx>
          <c:marker>
            <c:symbol val="none"/>
          </c:marker>
          <c:cat>
            <c:numRef>
              <c:f>'6'!$C$5:$C$279</c:f>
              <c:numCache>
                <c:formatCode>m/d/yyyy</c:formatCode>
                <c:ptCount val="275"/>
                <c:pt idx="0" formatCode="dd\.mm\.yyyy">
                  <c:v>41654</c:v>
                </c:pt>
                <c:pt idx="1">
                  <c:v>41655</c:v>
                </c:pt>
                <c:pt idx="2">
                  <c:v>41656</c:v>
                </c:pt>
                <c:pt idx="3">
                  <c:v>41657</c:v>
                </c:pt>
                <c:pt idx="4">
                  <c:v>41658</c:v>
                </c:pt>
                <c:pt idx="5">
                  <c:v>41659</c:v>
                </c:pt>
                <c:pt idx="6">
                  <c:v>41660</c:v>
                </c:pt>
                <c:pt idx="7">
                  <c:v>41661</c:v>
                </c:pt>
                <c:pt idx="8">
                  <c:v>41662</c:v>
                </c:pt>
                <c:pt idx="9">
                  <c:v>41663</c:v>
                </c:pt>
                <c:pt idx="10">
                  <c:v>41664</c:v>
                </c:pt>
                <c:pt idx="11">
                  <c:v>41665</c:v>
                </c:pt>
                <c:pt idx="12">
                  <c:v>41666</c:v>
                </c:pt>
                <c:pt idx="13">
                  <c:v>41667</c:v>
                </c:pt>
                <c:pt idx="14">
                  <c:v>41668</c:v>
                </c:pt>
                <c:pt idx="15">
                  <c:v>41669</c:v>
                </c:pt>
                <c:pt idx="16">
                  <c:v>41670</c:v>
                </c:pt>
                <c:pt idx="17">
                  <c:v>41671</c:v>
                </c:pt>
                <c:pt idx="18">
                  <c:v>41672</c:v>
                </c:pt>
                <c:pt idx="19">
                  <c:v>41673</c:v>
                </c:pt>
                <c:pt idx="20">
                  <c:v>41674</c:v>
                </c:pt>
                <c:pt idx="21">
                  <c:v>41675</c:v>
                </c:pt>
                <c:pt idx="22">
                  <c:v>41676</c:v>
                </c:pt>
                <c:pt idx="23">
                  <c:v>41677</c:v>
                </c:pt>
                <c:pt idx="24">
                  <c:v>41678</c:v>
                </c:pt>
                <c:pt idx="25">
                  <c:v>41679</c:v>
                </c:pt>
                <c:pt idx="26">
                  <c:v>41680</c:v>
                </c:pt>
                <c:pt idx="27">
                  <c:v>41681</c:v>
                </c:pt>
                <c:pt idx="28">
                  <c:v>41682</c:v>
                </c:pt>
                <c:pt idx="29">
                  <c:v>41683</c:v>
                </c:pt>
                <c:pt idx="30">
                  <c:v>41684</c:v>
                </c:pt>
                <c:pt idx="31">
                  <c:v>41685</c:v>
                </c:pt>
                <c:pt idx="32">
                  <c:v>41686</c:v>
                </c:pt>
                <c:pt idx="33">
                  <c:v>41687</c:v>
                </c:pt>
                <c:pt idx="34">
                  <c:v>41688</c:v>
                </c:pt>
                <c:pt idx="35">
                  <c:v>41689</c:v>
                </c:pt>
                <c:pt idx="36">
                  <c:v>41690</c:v>
                </c:pt>
                <c:pt idx="37">
                  <c:v>41691</c:v>
                </c:pt>
                <c:pt idx="38">
                  <c:v>41692</c:v>
                </c:pt>
                <c:pt idx="39">
                  <c:v>41693</c:v>
                </c:pt>
                <c:pt idx="40">
                  <c:v>41694</c:v>
                </c:pt>
                <c:pt idx="41">
                  <c:v>41695</c:v>
                </c:pt>
                <c:pt idx="42">
                  <c:v>41696</c:v>
                </c:pt>
                <c:pt idx="43">
                  <c:v>41697</c:v>
                </c:pt>
                <c:pt idx="44">
                  <c:v>41698</c:v>
                </c:pt>
                <c:pt idx="45">
                  <c:v>41699</c:v>
                </c:pt>
                <c:pt idx="46">
                  <c:v>41700</c:v>
                </c:pt>
                <c:pt idx="47">
                  <c:v>41701</c:v>
                </c:pt>
                <c:pt idx="48">
                  <c:v>41702</c:v>
                </c:pt>
                <c:pt idx="49">
                  <c:v>41703</c:v>
                </c:pt>
                <c:pt idx="50">
                  <c:v>41704</c:v>
                </c:pt>
                <c:pt idx="51">
                  <c:v>41705</c:v>
                </c:pt>
                <c:pt idx="52">
                  <c:v>41706</c:v>
                </c:pt>
                <c:pt idx="53">
                  <c:v>41707</c:v>
                </c:pt>
                <c:pt idx="54">
                  <c:v>41708</c:v>
                </c:pt>
                <c:pt idx="55">
                  <c:v>41709</c:v>
                </c:pt>
                <c:pt idx="56">
                  <c:v>41710</c:v>
                </c:pt>
                <c:pt idx="57">
                  <c:v>41711</c:v>
                </c:pt>
                <c:pt idx="58">
                  <c:v>41712</c:v>
                </c:pt>
                <c:pt idx="59">
                  <c:v>41713</c:v>
                </c:pt>
                <c:pt idx="60">
                  <c:v>41714</c:v>
                </c:pt>
                <c:pt idx="61">
                  <c:v>41715</c:v>
                </c:pt>
                <c:pt idx="62">
                  <c:v>41716</c:v>
                </c:pt>
                <c:pt idx="63">
                  <c:v>41717</c:v>
                </c:pt>
                <c:pt idx="64">
                  <c:v>41718</c:v>
                </c:pt>
                <c:pt idx="65">
                  <c:v>41719</c:v>
                </c:pt>
                <c:pt idx="66">
                  <c:v>41720</c:v>
                </c:pt>
                <c:pt idx="67">
                  <c:v>41721</c:v>
                </c:pt>
                <c:pt idx="68">
                  <c:v>41722</c:v>
                </c:pt>
                <c:pt idx="69">
                  <c:v>41723</c:v>
                </c:pt>
                <c:pt idx="70">
                  <c:v>41724</c:v>
                </c:pt>
                <c:pt idx="71">
                  <c:v>41725</c:v>
                </c:pt>
                <c:pt idx="72">
                  <c:v>41726</c:v>
                </c:pt>
                <c:pt idx="73">
                  <c:v>41727</c:v>
                </c:pt>
                <c:pt idx="74">
                  <c:v>41728</c:v>
                </c:pt>
                <c:pt idx="75">
                  <c:v>41729</c:v>
                </c:pt>
                <c:pt idx="76">
                  <c:v>41730</c:v>
                </c:pt>
                <c:pt idx="77">
                  <c:v>41731</c:v>
                </c:pt>
                <c:pt idx="78">
                  <c:v>41732</c:v>
                </c:pt>
                <c:pt idx="79">
                  <c:v>41733</c:v>
                </c:pt>
                <c:pt idx="80">
                  <c:v>41734</c:v>
                </c:pt>
                <c:pt idx="81">
                  <c:v>41735</c:v>
                </c:pt>
                <c:pt idx="82">
                  <c:v>41736</c:v>
                </c:pt>
                <c:pt idx="83">
                  <c:v>41737</c:v>
                </c:pt>
                <c:pt idx="84">
                  <c:v>41738</c:v>
                </c:pt>
                <c:pt idx="85">
                  <c:v>41739</c:v>
                </c:pt>
                <c:pt idx="86">
                  <c:v>41740</c:v>
                </c:pt>
                <c:pt idx="87">
                  <c:v>41741</c:v>
                </c:pt>
                <c:pt idx="88">
                  <c:v>41742</c:v>
                </c:pt>
                <c:pt idx="89">
                  <c:v>41743</c:v>
                </c:pt>
                <c:pt idx="90">
                  <c:v>41744</c:v>
                </c:pt>
                <c:pt idx="91">
                  <c:v>41745</c:v>
                </c:pt>
                <c:pt idx="92">
                  <c:v>41746</c:v>
                </c:pt>
                <c:pt idx="93">
                  <c:v>41747</c:v>
                </c:pt>
                <c:pt idx="94">
                  <c:v>41748</c:v>
                </c:pt>
                <c:pt idx="95">
                  <c:v>41749</c:v>
                </c:pt>
                <c:pt idx="96">
                  <c:v>41750</c:v>
                </c:pt>
                <c:pt idx="97">
                  <c:v>41751</c:v>
                </c:pt>
                <c:pt idx="98">
                  <c:v>41752</c:v>
                </c:pt>
                <c:pt idx="99">
                  <c:v>41753</c:v>
                </c:pt>
                <c:pt idx="100">
                  <c:v>41754</c:v>
                </c:pt>
                <c:pt idx="101">
                  <c:v>41755</c:v>
                </c:pt>
                <c:pt idx="102">
                  <c:v>41756</c:v>
                </c:pt>
                <c:pt idx="103">
                  <c:v>41757</c:v>
                </c:pt>
                <c:pt idx="104">
                  <c:v>41758</c:v>
                </c:pt>
                <c:pt idx="105">
                  <c:v>41759</c:v>
                </c:pt>
                <c:pt idx="106">
                  <c:v>41760</c:v>
                </c:pt>
                <c:pt idx="107">
                  <c:v>41761</c:v>
                </c:pt>
                <c:pt idx="108">
                  <c:v>41762</c:v>
                </c:pt>
                <c:pt idx="109">
                  <c:v>41763</c:v>
                </c:pt>
                <c:pt idx="110">
                  <c:v>41764</c:v>
                </c:pt>
                <c:pt idx="111">
                  <c:v>41765</c:v>
                </c:pt>
                <c:pt idx="112">
                  <c:v>41766</c:v>
                </c:pt>
                <c:pt idx="113">
                  <c:v>41767</c:v>
                </c:pt>
                <c:pt idx="114">
                  <c:v>41768</c:v>
                </c:pt>
                <c:pt idx="115">
                  <c:v>41769</c:v>
                </c:pt>
                <c:pt idx="116">
                  <c:v>41770</c:v>
                </c:pt>
                <c:pt idx="117">
                  <c:v>41771</c:v>
                </c:pt>
                <c:pt idx="118">
                  <c:v>41772</c:v>
                </c:pt>
                <c:pt idx="119">
                  <c:v>41773</c:v>
                </c:pt>
                <c:pt idx="120">
                  <c:v>41774</c:v>
                </c:pt>
                <c:pt idx="121">
                  <c:v>41775</c:v>
                </c:pt>
                <c:pt idx="122">
                  <c:v>41776</c:v>
                </c:pt>
                <c:pt idx="123">
                  <c:v>41777</c:v>
                </c:pt>
                <c:pt idx="124">
                  <c:v>41778</c:v>
                </c:pt>
                <c:pt idx="125">
                  <c:v>41779</c:v>
                </c:pt>
                <c:pt idx="126">
                  <c:v>41780</c:v>
                </c:pt>
                <c:pt idx="127">
                  <c:v>41781</c:v>
                </c:pt>
                <c:pt idx="128">
                  <c:v>41782</c:v>
                </c:pt>
                <c:pt idx="129">
                  <c:v>41783</c:v>
                </c:pt>
                <c:pt idx="130">
                  <c:v>41784</c:v>
                </c:pt>
                <c:pt idx="131">
                  <c:v>41785</c:v>
                </c:pt>
                <c:pt idx="132">
                  <c:v>41786</c:v>
                </c:pt>
                <c:pt idx="133">
                  <c:v>41787</c:v>
                </c:pt>
                <c:pt idx="134">
                  <c:v>41788</c:v>
                </c:pt>
                <c:pt idx="135">
                  <c:v>41789</c:v>
                </c:pt>
                <c:pt idx="136">
                  <c:v>41790</c:v>
                </c:pt>
                <c:pt idx="137">
                  <c:v>41791</c:v>
                </c:pt>
                <c:pt idx="138">
                  <c:v>41792</c:v>
                </c:pt>
                <c:pt idx="139">
                  <c:v>41793</c:v>
                </c:pt>
                <c:pt idx="140">
                  <c:v>41794</c:v>
                </c:pt>
                <c:pt idx="141">
                  <c:v>41795</c:v>
                </c:pt>
                <c:pt idx="142">
                  <c:v>41796</c:v>
                </c:pt>
                <c:pt idx="143">
                  <c:v>41797</c:v>
                </c:pt>
                <c:pt idx="144">
                  <c:v>41798</c:v>
                </c:pt>
                <c:pt idx="145">
                  <c:v>41799</c:v>
                </c:pt>
                <c:pt idx="146">
                  <c:v>41800</c:v>
                </c:pt>
                <c:pt idx="147">
                  <c:v>41801</c:v>
                </c:pt>
                <c:pt idx="148">
                  <c:v>41802</c:v>
                </c:pt>
                <c:pt idx="149">
                  <c:v>41803</c:v>
                </c:pt>
                <c:pt idx="150">
                  <c:v>41804</c:v>
                </c:pt>
                <c:pt idx="151">
                  <c:v>41805</c:v>
                </c:pt>
                <c:pt idx="152">
                  <c:v>41806</c:v>
                </c:pt>
                <c:pt idx="153">
                  <c:v>41807</c:v>
                </c:pt>
                <c:pt idx="154">
                  <c:v>41808</c:v>
                </c:pt>
                <c:pt idx="155">
                  <c:v>41809</c:v>
                </c:pt>
                <c:pt idx="156">
                  <c:v>41810</c:v>
                </c:pt>
                <c:pt idx="157">
                  <c:v>41811</c:v>
                </c:pt>
                <c:pt idx="158">
                  <c:v>41812</c:v>
                </c:pt>
                <c:pt idx="159">
                  <c:v>41813</c:v>
                </c:pt>
                <c:pt idx="160">
                  <c:v>41814</c:v>
                </c:pt>
                <c:pt idx="161">
                  <c:v>41815</c:v>
                </c:pt>
                <c:pt idx="162">
                  <c:v>41816</c:v>
                </c:pt>
                <c:pt idx="163">
                  <c:v>41817</c:v>
                </c:pt>
                <c:pt idx="164">
                  <c:v>41818</c:v>
                </c:pt>
                <c:pt idx="165">
                  <c:v>41819</c:v>
                </c:pt>
                <c:pt idx="166">
                  <c:v>41820</c:v>
                </c:pt>
                <c:pt idx="167">
                  <c:v>41821</c:v>
                </c:pt>
                <c:pt idx="168">
                  <c:v>41822</c:v>
                </c:pt>
                <c:pt idx="169">
                  <c:v>41823</c:v>
                </c:pt>
                <c:pt idx="170">
                  <c:v>41824</c:v>
                </c:pt>
                <c:pt idx="171">
                  <c:v>41825</c:v>
                </c:pt>
                <c:pt idx="172">
                  <c:v>41826</c:v>
                </c:pt>
                <c:pt idx="173">
                  <c:v>41827</c:v>
                </c:pt>
                <c:pt idx="174">
                  <c:v>41828</c:v>
                </c:pt>
                <c:pt idx="175">
                  <c:v>41829</c:v>
                </c:pt>
                <c:pt idx="176">
                  <c:v>41830</c:v>
                </c:pt>
                <c:pt idx="177">
                  <c:v>41831</c:v>
                </c:pt>
                <c:pt idx="178">
                  <c:v>41832</c:v>
                </c:pt>
                <c:pt idx="179">
                  <c:v>41833</c:v>
                </c:pt>
                <c:pt idx="180">
                  <c:v>41834</c:v>
                </c:pt>
                <c:pt idx="181">
                  <c:v>41835</c:v>
                </c:pt>
                <c:pt idx="182">
                  <c:v>41836</c:v>
                </c:pt>
                <c:pt idx="183">
                  <c:v>41837</c:v>
                </c:pt>
                <c:pt idx="184">
                  <c:v>41838</c:v>
                </c:pt>
                <c:pt idx="185">
                  <c:v>41839</c:v>
                </c:pt>
                <c:pt idx="186">
                  <c:v>41840</c:v>
                </c:pt>
                <c:pt idx="187">
                  <c:v>41841</c:v>
                </c:pt>
                <c:pt idx="188">
                  <c:v>41842</c:v>
                </c:pt>
                <c:pt idx="189">
                  <c:v>41843</c:v>
                </c:pt>
                <c:pt idx="190">
                  <c:v>41844</c:v>
                </c:pt>
                <c:pt idx="191">
                  <c:v>41845</c:v>
                </c:pt>
                <c:pt idx="192">
                  <c:v>41846</c:v>
                </c:pt>
                <c:pt idx="193">
                  <c:v>41847</c:v>
                </c:pt>
                <c:pt idx="194">
                  <c:v>41848</c:v>
                </c:pt>
                <c:pt idx="195">
                  <c:v>41849</c:v>
                </c:pt>
                <c:pt idx="196">
                  <c:v>41850</c:v>
                </c:pt>
                <c:pt idx="197">
                  <c:v>41851</c:v>
                </c:pt>
                <c:pt idx="198">
                  <c:v>41852</c:v>
                </c:pt>
                <c:pt idx="199">
                  <c:v>41853</c:v>
                </c:pt>
                <c:pt idx="200">
                  <c:v>41854</c:v>
                </c:pt>
                <c:pt idx="201">
                  <c:v>41855</c:v>
                </c:pt>
                <c:pt idx="202">
                  <c:v>41856</c:v>
                </c:pt>
                <c:pt idx="203">
                  <c:v>41857</c:v>
                </c:pt>
                <c:pt idx="204">
                  <c:v>41858</c:v>
                </c:pt>
                <c:pt idx="205">
                  <c:v>41859</c:v>
                </c:pt>
                <c:pt idx="206">
                  <c:v>41860</c:v>
                </c:pt>
                <c:pt idx="207">
                  <c:v>41861</c:v>
                </c:pt>
                <c:pt idx="208">
                  <c:v>41862</c:v>
                </c:pt>
                <c:pt idx="209">
                  <c:v>41863</c:v>
                </c:pt>
                <c:pt idx="210">
                  <c:v>41864</c:v>
                </c:pt>
                <c:pt idx="211">
                  <c:v>41865</c:v>
                </c:pt>
                <c:pt idx="212">
                  <c:v>41866</c:v>
                </c:pt>
                <c:pt idx="213">
                  <c:v>41867</c:v>
                </c:pt>
                <c:pt idx="214">
                  <c:v>41868</c:v>
                </c:pt>
                <c:pt idx="215">
                  <c:v>41869</c:v>
                </c:pt>
                <c:pt idx="216">
                  <c:v>41870</c:v>
                </c:pt>
                <c:pt idx="217">
                  <c:v>41871</c:v>
                </c:pt>
                <c:pt idx="218">
                  <c:v>41872</c:v>
                </c:pt>
                <c:pt idx="219">
                  <c:v>41873</c:v>
                </c:pt>
                <c:pt idx="220">
                  <c:v>41874</c:v>
                </c:pt>
                <c:pt idx="221">
                  <c:v>41875</c:v>
                </c:pt>
                <c:pt idx="222">
                  <c:v>41876</c:v>
                </c:pt>
                <c:pt idx="223">
                  <c:v>41877</c:v>
                </c:pt>
                <c:pt idx="224">
                  <c:v>41878</c:v>
                </c:pt>
                <c:pt idx="225">
                  <c:v>41879</c:v>
                </c:pt>
                <c:pt idx="226">
                  <c:v>41880</c:v>
                </c:pt>
                <c:pt idx="227">
                  <c:v>41881</c:v>
                </c:pt>
                <c:pt idx="228">
                  <c:v>41882</c:v>
                </c:pt>
                <c:pt idx="229">
                  <c:v>41883</c:v>
                </c:pt>
                <c:pt idx="230">
                  <c:v>41884</c:v>
                </c:pt>
                <c:pt idx="231">
                  <c:v>41885</c:v>
                </c:pt>
                <c:pt idx="232">
                  <c:v>41886</c:v>
                </c:pt>
                <c:pt idx="233">
                  <c:v>41887</c:v>
                </c:pt>
                <c:pt idx="234">
                  <c:v>41888</c:v>
                </c:pt>
                <c:pt idx="235">
                  <c:v>41889</c:v>
                </c:pt>
                <c:pt idx="236">
                  <c:v>41890</c:v>
                </c:pt>
                <c:pt idx="237">
                  <c:v>41891</c:v>
                </c:pt>
                <c:pt idx="238">
                  <c:v>41892</c:v>
                </c:pt>
                <c:pt idx="239">
                  <c:v>41893</c:v>
                </c:pt>
                <c:pt idx="240">
                  <c:v>41894</c:v>
                </c:pt>
                <c:pt idx="241">
                  <c:v>41895</c:v>
                </c:pt>
                <c:pt idx="242">
                  <c:v>41896</c:v>
                </c:pt>
                <c:pt idx="243">
                  <c:v>41897</c:v>
                </c:pt>
                <c:pt idx="244">
                  <c:v>41898</c:v>
                </c:pt>
                <c:pt idx="245">
                  <c:v>41899</c:v>
                </c:pt>
                <c:pt idx="246">
                  <c:v>41900</c:v>
                </c:pt>
                <c:pt idx="247">
                  <c:v>41901</c:v>
                </c:pt>
                <c:pt idx="248">
                  <c:v>41902</c:v>
                </c:pt>
                <c:pt idx="249">
                  <c:v>41903</c:v>
                </c:pt>
                <c:pt idx="250">
                  <c:v>41904</c:v>
                </c:pt>
                <c:pt idx="251">
                  <c:v>41905</c:v>
                </c:pt>
                <c:pt idx="252">
                  <c:v>41906</c:v>
                </c:pt>
                <c:pt idx="253">
                  <c:v>41907</c:v>
                </c:pt>
                <c:pt idx="254">
                  <c:v>41908</c:v>
                </c:pt>
                <c:pt idx="255">
                  <c:v>41909</c:v>
                </c:pt>
                <c:pt idx="256">
                  <c:v>41910</c:v>
                </c:pt>
                <c:pt idx="257">
                  <c:v>41911</c:v>
                </c:pt>
                <c:pt idx="258">
                  <c:v>41912</c:v>
                </c:pt>
                <c:pt idx="259">
                  <c:v>41913</c:v>
                </c:pt>
                <c:pt idx="260">
                  <c:v>41914</c:v>
                </c:pt>
                <c:pt idx="261">
                  <c:v>41915</c:v>
                </c:pt>
                <c:pt idx="262">
                  <c:v>41916</c:v>
                </c:pt>
                <c:pt idx="263">
                  <c:v>41917</c:v>
                </c:pt>
                <c:pt idx="264">
                  <c:v>41918</c:v>
                </c:pt>
                <c:pt idx="265">
                  <c:v>41919</c:v>
                </c:pt>
                <c:pt idx="266">
                  <c:v>41920</c:v>
                </c:pt>
                <c:pt idx="267">
                  <c:v>41921</c:v>
                </c:pt>
                <c:pt idx="268">
                  <c:v>41922</c:v>
                </c:pt>
                <c:pt idx="269">
                  <c:v>41923</c:v>
                </c:pt>
                <c:pt idx="270">
                  <c:v>41924</c:v>
                </c:pt>
                <c:pt idx="271">
                  <c:v>41925</c:v>
                </c:pt>
                <c:pt idx="272">
                  <c:v>41926</c:v>
                </c:pt>
                <c:pt idx="273">
                  <c:v>41927</c:v>
                </c:pt>
                <c:pt idx="274">
                  <c:v>41928</c:v>
                </c:pt>
              </c:numCache>
            </c:numRef>
          </c:cat>
          <c:val>
            <c:numRef>
              <c:f>'6'!$G$5:$G$279</c:f>
              <c:numCache>
                <c:formatCode>General</c:formatCode>
                <c:ptCount val="275"/>
                <c:pt idx="0">
                  <c:v>107.13</c:v>
                </c:pt>
                <c:pt idx="1">
                  <c:v>107.09</c:v>
                </c:pt>
                <c:pt idx="2">
                  <c:v>106.48</c:v>
                </c:pt>
                <c:pt idx="3">
                  <c:v>106.48</c:v>
                </c:pt>
                <c:pt idx="4">
                  <c:v>106.48</c:v>
                </c:pt>
                <c:pt idx="5">
                  <c:v>106.35</c:v>
                </c:pt>
                <c:pt idx="6">
                  <c:v>106.73</c:v>
                </c:pt>
                <c:pt idx="7">
                  <c:v>108.27</c:v>
                </c:pt>
                <c:pt idx="8">
                  <c:v>107.58</c:v>
                </c:pt>
                <c:pt idx="9">
                  <c:v>107.88</c:v>
                </c:pt>
                <c:pt idx="10">
                  <c:v>107.88</c:v>
                </c:pt>
                <c:pt idx="11">
                  <c:v>107.88</c:v>
                </c:pt>
                <c:pt idx="12">
                  <c:v>106.69</c:v>
                </c:pt>
                <c:pt idx="13">
                  <c:v>107.41</c:v>
                </c:pt>
                <c:pt idx="14">
                  <c:v>107.85</c:v>
                </c:pt>
                <c:pt idx="15">
                  <c:v>107.95</c:v>
                </c:pt>
                <c:pt idx="16">
                  <c:v>106.4</c:v>
                </c:pt>
                <c:pt idx="17">
                  <c:v>106.4</c:v>
                </c:pt>
                <c:pt idx="18">
                  <c:v>106.4</c:v>
                </c:pt>
                <c:pt idx="19">
                  <c:v>106.04</c:v>
                </c:pt>
                <c:pt idx="20">
                  <c:v>105.78</c:v>
                </c:pt>
                <c:pt idx="21">
                  <c:v>106.25</c:v>
                </c:pt>
                <c:pt idx="22">
                  <c:v>107.19</c:v>
                </c:pt>
                <c:pt idx="23">
                  <c:v>109.57</c:v>
                </c:pt>
                <c:pt idx="24">
                  <c:v>109.57</c:v>
                </c:pt>
                <c:pt idx="25">
                  <c:v>109.57</c:v>
                </c:pt>
                <c:pt idx="26">
                  <c:v>108.63</c:v>
                </c:pt>
                <c:pt idx="27">
                  <c:v>108.68</c:v>
                </c:pt>
                <c:pt idx="28">
                  <c:v>108.79</c:v>
                </c:pt>
                <c:pt idx="29">
                  <c:v>108.73</c:v>
                </c:pt>
                <c:pt idx="30">
                  <c:v>109.08</c:v>
                </c:pt>
                <c:pt idx="31">
                  <c:v>109.08</c:v>
                </c:pt>
                <c:pt idx="32">
                  <c:v>109.08</c:v>
                </c:pt>
                <c:pt idx="33">
                  <c:v>109.18</c:v>
                </c:pt>
                <c:pt idx="34">
                  <c:v>110.46</c:v>
                </c:pt>
                <c:pt idx="35">
                  <c:v>110.47</c:v>
                </c:pt>
                <c:pt idx="36">
                  <c:v>110.3</c:v>
                </c:pt>
                <c:pt idx="37">
                  <c:v>109.85</c:v>
                </c:pt>
                <c:pt idx="38">
                  <c:v>109.85</c:v>
                </c:pt>
                <c:pt idx="39">
                  <c:v>109.85</c:v>
                </c:pt>
                <c:pt idx="40">
                  <c:v>110.64</c:v>
                </c:pt>
                <c:pt idx="41">
                  <c:v>109.51</c:v>
                </c:pt>
                <c:pt idx="42">
                  <c:v>109.52</c:v>
                </c:pt>
                <c:pt idx="43">
                  <c:v>108.96</c:v>
                </c:pt>
                <c:pt idx="44">
                  <c:v>109.07</c:v>
                </c:pt>
                <c:pt idx="45">
                  <c:v>109.07</c:v>
                </c:pt>
                <c:pt idx="46">
                  <c:v>109.07</c:v>
                </c:pt>
                <c:pt idx="47">
                  <c:v>111.2</c:v>
                </c:pt>
                <c:pt idx="48">
                  <c:v>109.3</c:v>
                </c:pt>
                <c:pt idx="49">
                  <c:v>107.76</c:v>
                </c:pt>
                <c:pt idx="50">
                  <c:v>108.1</c:v>
                </c:pt>
                <c:pt idx="51">
                  <c:v>109</c:v>
                </c:pt>
                <c:pt idx="52">
                  <c:v>109</c:v>
                </c:pt>
                <c:pt idx="53">
                  <c:v>109</c:v>
                </c:pt>
                <c:pt idx="54">
                  <c:v>108.08</c:v>
                </c:pt>
                <c:pt idx="55">
                  <c:v>108.55</c:v>
                </c:pt>
                <c:pt idx="56">
                  <c:v>108.02</c:v>
                </c:pt>
                <c:pt idx="57">
                  <c:v>107.39</c:v>
                </c:pt>
                <c:pt idx="58">
                  <c:v>108.57</c:v>
                </c:pt>
                <c:pt idx="59">
                  <c:v>108.57</c:v>
                </c:pt>
                <c:pt idx="60">
                  <c:v>108.57</c:v>
                </c:pt>
                <c:pt idx="61">
                  <c:v>106.24</c:v>
                </c:pt>
                <c:pt idx="62">
                  <c:v>106.79</c:v>
                </c:pt>
                <c:pt idx="63">
                  <c:v>105.85</c:v>
                </c:pt>
                <c:pt idx="64">
                  <c:v>106.45</c:v>
                </c:pt>
                <c:pt idx="65">
                  <c:v>106.92</c:v>
                </c:pt>
                <c:pt idx="66">
                  <c:v>106.92</c:v>
                </c:pt>
                <c:pt idx="67">
                  <c:v>106.92</c:v>
                </c:pt>
                <c:pt idx="68">
                  <c:v>106.81</c:v>
                </c:pt>
                <c:pt idx="69">
                  <c:v>106.99</c:v>
                </c:pt>
                <c:pt idx="70">
                  <c:v>107.03</c:v>
                </c:pt>
                <c:pt idx="71">
                  <c:v>107.83</c:v>
                </c:pt>
                <c:pt idx="72">
                  <c:v>108.07</c:v>
                </c:pt>
                <c:pt idx="73">
                  <c:v>108.07</c:v>
                </c:pt>
                <c:pt idx="74">
                  <c:v>108.07</c:v>
                </c:pt>
                <c:pt idx="75">
                  <c:v>107.76</c:v>
                </c:pt>
                <c:pt idx="76">
                  <c:v>105.62</c:v>
                </c:pt>
                <c:pt idx="77">
                  <c:v>104.79</c:v>
                </c:pt>
                <c:pt idx="78">
                  <c:v>106.15</c:v>
                </c:pt>
                <c:pt idx="79">
                  <c:v>106.72</c:v>
                </c:pt>
                <c:pt idx="80">
                  <c:v>106.72</c:v>
                </c:pt>
                <c:pt idx="81">
                  <c:v>106.72</c:v>
                </c:pt>
                <c:pt idx="82">
                  <c:v>105.82</c:v>
                </c:pt>
                <c:pt idx="83">
                  <c:v>107.67</c:v>
                </c:pt>
                <c:pt idx="84">
                  <c:v>107.98</c:v>
                </c:pt>
                <c:pt idx="85">
                  <c:v>107.46</c:v>
                </c:pt>
                <c:pt idx="86">
                  <c:v>107.33</c:v>
                </c:pt>
                <c:pt idx="87">
                  <c:v>107.33</c:v>
                </c:pt>
                <c:pt idx="88">
                  <c:v>107.33</c:v>
                </c:pt>
                <c:pt idx="89">
                  <c:v>109.07</c:v>
                </c:pt>
                <c:pt idx="90">
                  <c:v>108.74</c:v>
                </c:pt>
                <c:pt idx="91">
                  <c:v>109.6</c:v>
                </c:pt>
                <c:pt idx="92">
                  <c:v>109.53</c:v>
                </c:pt>
                <c:pt idx="93">
                  <c:v>109.53</c:v>
                </c:pt>
                <c:pt idx="94">
                  <c:v>109.53</c:v>
                </c:pt>
                <c:pt idx="95">
                  <c:v>109.53</c:v>
                </c:pt>
                <c:pt idx="96">
                  <c:v>109.95</c:v>
                </c:pt>
                <c:pt idx="97">
                  <c:v>109.27</c:v>
                </c:pt>
                <c:pt idx="98">
                  <c:v>109.11</c:v>
                </c:pt>
                <c:pt idx="99">
                  <c:v>110.33</c:v>
                </c:pt>
                <c:pt idx="100">
                  <c:v>109.58</c:v>
                </c:pt>
                <c:pt idx="101">
                  <c:v>109.58</c:v>
                </c:pt>
                <c:pt idx="102">
                  <c:v>109.58</c:v>
                </c:pt>
                <c:pt idx="103">
                  <c:v>108.12</c:v>
                </c:pt>
                <c:pt idx="104">
                  <c:v>108.98</c:v>
                </c:pt>
                <c:pt idx="105">
                  <c:v>108.07</c:v>
                </c:pt>
                <c:pt idx="106">
                  <c:v>107.76</c:v>
                </c:pt>
                <c:pt idx="107">
                  <c:v>108.59</c:v>
                </c:pt>
                <c:pt idx="108">
                  <c:v>108.59</c:v>
                </c:pt>
                <c:pt idx="109">
                  <c:v>108.59</c:v>
                </c:pt>
                <c:pt idx="110">
                  <c:v>107.72</c:v>
                </c:pt>
                <c:pt idx="111">
                  <c:v>107.06</c:v>
                </c:pt>
                <c:pt idx="112">
                  <c:v>108.13</c:v>
                </c:pt>
                <c:pt idx="113">
                  <c:v>108.04</c:v>
                </c:pt>
                <c:pt idx="114">
                  <c:v>107.89</c:v>
                </c:pt>
                <c:pt idx="115">
                  <c:v>107.89</c:v>
                </c:pt>
                <c:pt idx="116">
                  <c:v>107.89</c:v>
                </c:pt>
                <c:pt idx="117">
                  <c:v>108.41</c:v>
                </c:pt>
                <c:pt idx="118">
                  <c:v>109.24</c:v>
                </c:pt>
                <c:pt idx="119">
                  <c:v>110.19</c:v>
                </c:pt>
                <c:pt idx="120">
                  <c:v>110.44</c:v>
                </c:pt>
                <c:pt idx="121">
                  <c:v>109.75</c:v>
                </c:pt>
                <c:pt idx="122">
                  <c:v>109.75</c:v>
                </c:pt>
                <c:pt idx="123">
                  <c:v>109.75</c:v>
                </c:pt>
                <c:pt idx="124">
                  <c:v>109.37</c:v>
                </c:pt>
                <c:pt idx="125">
                  <c:v>109.69</c:v>
                </c:pt>
                <c:pt idx="126">
                  <c:v>110.55</c:v>
                </c:pt>
                <c:pt idx="127">
                  <c:v>110.36</c:v>
                </c:pt>
                <c:pt idx="128">
                  <c:v>110.54</c:v>
                </c:pt>
                <c:pt idx="129">
                  <c:v>110.54</c:v>
                </c:pt>
                <c:pt idx="130">
                  <c:v>110.54</c:v>
                </c:pt>
                <c:pt idx="131">
                  <c:v>110.32</c:v>
                </c:pt>
                <c:pt idx="132">
                  <c:v>110.02</c:v>
                </c:pt>
                <c:pt idx="133">
                  <c:v>109.81</c:v>
                </c:pt>
                <c:pt idx="134">
                  <c:v>109.97</c:v>
                </c:pt>
                <c:pt idx="135">
                  <c:v>109.41</c:v>
                </c:pt>
                <c:pt idx="136">
                  <c:v>109.41</c:v>
                </c:pt>
                <c:pt idx="137">
                  <c:v>109.41</c:v>
                </c:pt>
                <c:pt idx="138">
                  <c:v>108.83</c:v>
                </c:pt>
                <c:pt idx="139">
                  <c:v>108.82</c:v>
                </c:pt>
                <c:pt idx="140">
                  <c:v>108.4</c:v>
                </c:pt>
                <c:pt idx="141">
                  <c:v>108.79</c:v>
                </c:pt>
                <c:pt idx="142">
                  <c:v>108.61</c:v>
                </c:pt>
                <c:pt idx="143">
                  <c:v>108.61</c:v>
                </c:pt>
                <c:pt idx="144">
                  <c:v>108.61</c:v>
                </c:pt>
                <c:pt idx="145">
                  <c:v>109.99</c:v>
                </c:pt>
                <c:pt idx="146">
                  <c:v>109.52</c:v>
                </c:pt>
                <c:pt idx="147">
                  <c:v>109.95</c:v>
                </c:pt>
                <c:pt idx="148">
                  <c:v>113.02</c:v>
                </c:pt>
                <c:pt idx="149">
                  <c:v>113.41</c:v>
                </c:pt>
                <c:pt idx="150">
                  <c:v>113.41</c:v>
                </c:pt>
                <c:pt idx="151">
                  <c:v>113.41</c:v>
                </c:pt>
                <c:pt idx="152">
                  <c:v>112.94</c:v>
                </c:pt>
                <c:pt idx="153">
                  <c:v>113.45</c:v>
                </c:pt>
                <c:pt idx="154">
                  <c:v>114.26</c:v>
                </c:pt>
                <c:pt idx="155">
                  <c:v>115.06</c:v>
                </c:pt>
                <c:pt idx="156">
                  <c:v>114.81</c:v>
                </c:pt>
                <c:pt idx="157">
                  <c:v>114.81</c:v>
                </c:pt>
                <c:pt idx="158">
                  <c:v>114.81</c:v>
                </c:pt>
                <c:pt idx="159">
                  <c:v>114.12</c:v>
                </c:pt>
                <c:pt idx="160">
                  <c:v>114.46</c:v>
                </c:pt>
                <c:pt idx="161">
                  <c:v>114</c:v>
                </c:pt>
                <c:pt idx="162">
                  <c:v>113.21</c:v>
                </c:pt>
                <c:pt idx="163">
                  <c:v>113.3</c:v>
                </c:pt>
                <c:pt idx="164">
                  <c:v>113.3</c:v>
                </c:pt>
                <c:pt idx="165">
                  <c:v>113.3</c:v>
                </c:pt>
                <c:pt idx="166">
                  <c:v>112.36</c:v>
                </c:pt>
                <c:pt idx="167">
                  <c:v>112.29</c:v>
                </c:pt>
                <c:pt idx="168">
                  <c:v>111.24</c:v>
                </c:pt>
                <c:pt idx="169">
                  <c:v>111</c:v>
                </c:pt>
                <c:pt idx="170">
                  <c:v>110.64</c:v>
                </c:pt>
                <c:pt idx="171">
                  <c:v>110.64</c:v>
                </c:pt>
                <c:pt idx="172">
                  <c:v>110.64</c:v>
                </c:pt>
                <c:pt idx="173">
                  <c:v>110.24</c:v>
                </c:pt>
                <c:pt idx="174">
                  <c:v>108.94</c:v>
                </c:pt>
                <c:pt idx="175">
                  <c:v>108.28</c:v>
                </c:pt>
                <c:pt idx="176">
                  <c:v>108.67</c:v>
                </c:pt>
                <c:pt idx="177">
                  <c:v>106.66</c:v>
                </c:pt>
                <c:pt idx="178">
                  <c:v>106.66</c:v>
                </c:pt>
                <c:pt idx="179">
                  <c:v>106.66</c:v>
                </c:pt>
                <c:pt idx="180">
                  <c:v>106.98</c:v>
                </c:pt>
                <c:pt idx="181">
                  <c:v>106.02</c:v>
                </c:pt>
                <c:pt idx="182">
                  <c:v>105.85</c:v>
                </c:pt>
                <c:pt idx="183">
                  <c:v>107.89</c:v>
                </c:pt>
                <c:pt idx="184">
                  <c:v>107.24</c:v>
                </c:pt>
                <c:pt idx="185">
                  <c:v>107.24</c:v>
                </c:pt>
                <c:pt idx="186">
                  <c:v>107.24</c:v>
                </c:pt>
                <c:pt idx="187">
                  <c:v>107.68</c:v>
                </c:pt>
                <c:pt idx="188">
                  <c:v>107.33</c:v>
                </c:pt>
                <c:pt idx="189">
                  <c:v>108.03</c:v>
                </c:pt>
                <c:pt idx="190">
                  <c:v>107.07</c:v>
                </c:pt>
                <c:pt idx="191">
                  <c:v>108.39</c:v>
                </c:pt>
                <c:pt idx="192">
                  <c:v>108.39</c:v>
                </c:pt>
                <c:pt idx="193">
                  <c:v>108.39</c:v>
                </c:pt>
                <c:pt idx="194">
                  <c:v>107.57</c:v>
                </c:pt>
                <c:pt idx="195">
                  <c:v>107.72</c:v>
                </c:pt>
                <c:pt idx="196">
                  <c:v>106.51</c:v>
                </c:pt>
                <c:pt idx="197">
                  <c:v>106.02</c:v>
                </c:pt>
                <c:pt idx="198">
                  <c:v>104.84</c:v>
                </c:pt>
                <c:pt idx="199">
                  <c:v>104.84</c:v>
                </c:pt>
                <c:pt idx="200">
                  <c:v>104.84</c:v>
                </c:pt>
                <c:pt idx="201">
                  <c:v>105.41</c:v>
                </c:pt>
                <c:pt idx="202">
                  <c:v>104.61</c:v>
                </c:pt>
                <c:pt idx="203">
                  <c:v>104.59</c:v>
                </c:pt>
                <c:pt idx="204">
                  <c:v>105.44</c:v>
                </c:pt>
                <c:pt idx="205">
                  <c:v>105.02</c:v>
                </c:pt>
                <c:pt idx="206">
                  <c:v>105.02</c:v>
                </c:pt>
                <c:pt idx="207">
                  <c:v>105.02</c:v>
                </c:pt>
                <c:pt idx="208">
                  <c:v>104.68</c:v>
                </c:pt>
                <c:pt idx="209">
                  <c:v>103.02</c:v>
                </c:pt>
                <c:pt idx="210">
                  <c:v>104.28</c:v>
                </c:pt>
                <c:pt idx="211">
                  <c:v>102.01</c:v>
                </c:pt>
                <c:pt idx="212">
                  <c:v>103.53</c:v>
                </c:pt>
                <c:pt idx="213">
                  <c:v>103.53</c:v>
                </c:pt>
                <c:pt idx="214">
                  <c:v>103.53</c:v>
                </c:pt>
                <c:pt idx="215">
                  <c:v>101.6</c:v>
                </c:pt>
                <c:pt idx="216">
                  <c:v>101.56</c:v>
                </c:pt>
                <c:pt idx="217">
                  <c:v>102.28</c:v>
                </c:pt>
                <c:pt idx="218">
                  <c:v>102.63</c:v>
                </c:pt>
                <c:pt idx="219">
                  <c:v>102.29</c:v>
                </c:pt>
                <c:pt idx="220">
                  <c:v>102.29</c:v>
                </c:pt>
                <c:pt idx="221">
                  <c:v>102.29</c:v>
                </c:pt>
                <c:pt idx="222">
                  <c:v>102.65</c:v>
                </c:pt>
                <c:pt idx="223">
                  <c:v>102.5</c:v>
                </c:pt>
                <c:pt idx="224">
                  <c:v>102.72</c:v>
                </c:pt>
                <c:pt idx="225">
                  <c:v>102.46</c:v>
                </c:pt>
                <c:pt idx="226">
                  <c:v>103.19</c:v>
                </c:pt>
                <c:pt idx="227">
                  <c:v>103.19</c:v>
                </c:pt>
                <c:pt idx="228">
                  <c:v>103.19</c:v>
                </c:pt>
                <c:pt idx="229">
                  <c:v>102.79</c:v>
                </c:pt>
                <c:pt idx="230">
                  <c:v>100.34</c:v>
                </c:pt>
                <c:pt idx="231">
                  <c:v>102.77</c:v>
                </c:pt>
                <c:pt idx="232">
                  <c:v>101.83</c:v>
                </c:pt>
                <c:pt idx="233">
                  <c:v>100.82</c:v>
                </c:pt>
                <c:pt idx="234">
                  <c:v>100.82</c:v>
                </c:pt>
                <c:pt idx="235">
                  <c:v>100.82</c:v>
                </c:pt>
                <c:pt idx="236">
                  <c:v>100.2</c:v>
                </c:pt>
                <c:pt idx="237">
                  <c:v>99.16</c:v>
                </c:pt>
                <c:pt idx="238">
                  <c:v>98.04</c:v>
                </c:pt>
                <c:pt idx="239">
                  <c:v>98.08</c:v>
                </c:pt>
                <c:pt idx="240">
                  <c:v>97.11</c:v>
                </c:pt>
                <c:pt idx="241">
                  <c:v>97.11</c:v>
                </c:pt>
                <c:pt idx="242">
                  <c:v>97.11</c:v>
                </c:pt>
                <c:pt idx="243">
                  <c:v>96.65</c:v>
                </c:pt>
                <c:pt idx="244">
                  <c:v>99.05</c:v>
                </c:pt>
                <c:pt idx="245">
                  <c:v>98.97</c:v>
                </c:pt>
                <c:pt idx="246">
                  <c:v>97.7</c:v>
                </c:pt>
                <c:pt idx="247">
                  <c:v>98.39</c:v>
                </c:pt>
                <c:pt idx="248">
                  <c:v>98.39</c:v>
                </c:pt>
                <c:pt idx="249">
                  <c:v>98.39</c:v>
                </c:pt>
                <c:pt idx="250">
                  <c:v>96.97</c:v>
                </c:pt>
                <c:pt idx="251">
                  <c:v>96.85</c:v>
                </c:pt>
                <c:pt idx="252">
                  <c:v>96.95</c:v>
                </c:pt>
                <c:pt idx="253">
                  <c:v>97</c:v>
                </c:pt>
                <c:pt idx="254">
                  <c:v>97</c:v>
                </c:pt>
                <c:pt idx="255">
                  <c:v>97</c:v>
                </c:pt>
                <c:pt idx="256">
                  <c:v>97</c:v>
                </c:pt>
                <c:pt idx="257">
                  <c:v>97.2</c:v>
                </c:pt>
                <c:pt idx="258">
                  <c:v>94.67</c:v>
                </c:pt>
                <c:pt idx="259">
                  <c:v>94.16</c:v>
                </c:pt>
                <c:pt idx="260">
                  <c:v>93.42</c:v>
                </c:pt>
                <c:pt idx="261">
                  <c:v>92.31</c:v>
                </c:pt>
                <c:pt idx="262">
                  <c:v>92.31</c:v>
                </c:pt>
                <c:pt idx="263">
                  <c:v>92.31</c:v>
                </c:pt>
                <c:pt idx="264">
                  <c:v>92.79</c:v>
                </c:pt>
                <c:pt idx="265">
                  <c:v>92.11</c:v>
                </c:pt>
                <c:pt idx="266">
                  <c:v>91.38</c:v>
                </c:pt>
                <c:pt idx="267">
                  <c:v>90.05</c:v>
                </c:pt>
                <c:pt idx="268">
                  <c:v>90.21</c:v>
                </c:pt>
                <c:pt idx="269">
                  <c:v>90.21</c:v>
                </c:pt>
                <c:pt idx="270">
                  <c:v>90.21</c:v>
                </c:pt>
                <c:pt idx="271">
                  <c:v>88.89</c:v>
                </c:pt>
                <c:pt idx="272">
                  <c:v>85.04</c:v>
                </c:pt>
                <c:pt idx="273">
                  <c:v>83.78</c:v>
                </c:pt>
                <c:pt idx="274">
                  <c:v>82.98</c:v>
                </c:pt>
              </c:numCache>
            </c:numRef>
          </c:val>
          <c:smooth val="0"/>
        </c:ser>
        <c:ser>
          <c:idx val="2"/>
          <c:order val="2"/>
          <c:tx>
            <c:strRef>
              <c:f>'6'!$J$3</c:f>
              <c:strCache>
                <c:ptCount val="1"/>
                <c:pt idx="0">
                  <c:v>OPEC</c:v>
                </c:pt>
              </c:strCache>
            </c:strRef>
          </c:tx>
          <c:marker>
            <c:symbol val="none"/>
          </c:marker>
          <c:cat>
            <c:numRef>
              <c:f>'6'!$C$5:$C$279</c:f>
              <c:numCache>
                <c:formatCode>m/d/yyyy</c:formatCode>
                <c:ptCount val="275"/>
                <c:pt idx="0" formatCode="dd\.mm\.yyyy">
                  <c:v>41654</c:v>
                </c:pt>
                <c:pt idx="1">
                  <c:v>41655</c:v>
                </c:pt>
                <c:pt idx="2">
                  <c:v>41656</c:v>
                </c:pt>
                <c:pt idx="3">
                  <c:v>41657</c:v>
                </c:pt>
                <c:pt idx="4">
                  <c:v>41658</c:v>
                </c:pt>
                <c:pt idx="5">
                  <c:v>41659</c:v>
                </c:pt>
                <c:pt idx="6">
                  <c:v>41660</c:v>
                </c:pt>
                <c:pt idx="7">
                  <c:v>41661</c:v>
                </c:pt>
                <c:pt idx="8">
                  <c:v>41662</c:v>
                </c:pt>
                <c:pt idx="9">
                  <c:v>41663</c:v>
                </c:pt>
                <c:pt idx="10">
                  <c:v>41664</c:v>
                </c:pt>
                <c:pt idx="11">
                  <c:v>41665</c:v>
                </c:pt>
                <c:pt idx="12">
                  <c:v>41666</c:v>
                </c:pt>
                <c:pt idx="13">
                  <c:v>41667</c:v>
                </c:pt>
                <c:pt idx="14">
                  <c:v>41668</c:v>
                </c:pt>
                <c:pt idx="15">
                  <c:v>41669</c:v>
                </c:pt>
                <c:pt idx="16">
                  <c:v>41670</c:v>
                </c:pt>
                <c:pt idx="17">
                  <c:v>41671</c:v>
                </c:pt>
                <c:pt idx="18">
                  <c:v>41672</c:v>
                </c:pt>
                <c:pt idx="19">
                  <c:v>41673</c:v>
                </c:pt>
                <c:pt idx="20">
                  <c:v>41674</c:v>
                </c:pt>
                <c:pt idx="21">
                  <c:v>41675</c:v>
                </c:pt>
                <c:pt idx="22">
                  <c:v>41676</c:v>
                </c:pt>
                <c:pt idx="23">
                  <c:v>41677</c:v>
                </c:pt>
                <c:pt idx="24">
                  <c:v>41678</c:v>
                </c:pt>
                <c:pt idx="25">
                  <c:v>41679</c:v>
                </c:pt>
                <c:pt idx="26">
                  <c:v>41680</c:v>
                </c:pt>
                <c:pt idx="27">
                  <c:v>41681</c:v>
                </c:pt>
                <c:pt idx="28">
                  <c:v>41682</c:v>
                </c:pt>
                <c:pt idx="29">
                  <c:v>41683</c:v>
                </c:pt>
                <c:pt idx="30">
                  <c:v>41684</c:v>
                </c:pt>
                <c:pt idx="31">
                  <c:v>41685</c:v>
                </c:pt>
                <c:pt idx="32">
                  <c:v>41686</c:v>
                </c:pt>
                <c:pt idx="33">
                  <c:v>41687</c:v>
                </c:pt>
                <c:pt idx="34">
                  <c:v>41688</c:v>
                </c:pt>
                <c:pt idx="35">
                  <c:v>41689</c:v>
                </c:pt>
                <c:pt idx="36">
                  <c:v>41690</c:v>
                </c:pt>
                <c:pt idx="37">
                  <c:v>41691</c:v>
                </c:pt>
                <c:pt idx="38">
                  <c:v>41692</c:v>
                </c:pt>
                <c:pt idx="39">
                  <c:v>41693</c:v>
                </c:pt>
                <c:pt idx="40">
                  <c:v>41694</c:v>
                </c:pt>
                <c:pt idx="41">
                  <c:v>41695</c:v>
                </c:pt>
                <c:pt idx="42">
                  <c:v>41696</c:v>
                </c:pt>
                <c:pt idx="43">
                  <c:v>41697</c:v>
                </c:pt>
                <c:pt idx="44">
                  <c:v>41698</c:v>
                </c:pt>
                <c:pt idx="45">
                  <c:v>41699</c:v>
                </c:pt>
                <c:pt idx="46">
                  <c:v>41700</c:v>
                </c:pt>
                <c:pt idx="47">
                  <c:v>41701</c:v>
                </c:pt>
                <c:pt idx="48">
                  <c:v>41702</c:v>
                </c:pt>
                <c:pt idx="49">
                  <c:v>41703</c:v>
                </c:pt>
                <c:pt idx="50">
                  <c:v>41704</c:v>
                </c:pt>
                <c:pt idx="51">
                  <c:v>41705</c:v>
                </c:pt>
                <c:pt idx="52">
                  <c:v>41706</c:v>
                </c:pt>
                <c:pt idx="53">
                  <c:v>41707</c:v>
                </c:pt>
                <c:pt idx="54">
                  <c:v>41708</c:v>
                </c:pt>
                <c:pt idx="55">
                  <c:v>41709</c:v>
                </c:pt>
                <c:pt idx="56">
                  <c:v>41710</c:v>
                </c:pt>
                <c:pt idx="57">
                  <c:v>41711</c:v>
                </c:pt>
                <c:pt idx="58">
                  <c:v>41712</c:v>
                </c:pt>
                <c:pt idx="59">
                  <c:v>41713</c:v>
                </c:pt>
                <c:pt idx="60">
                  <c:v>41714</c:v>
                </c:pt>
                <c:pt idx="61">
                  <c:v>41715</c:v>
                </c:pt>
                <c:pt idx="62">
                  <c:v>41716</c:v>
                </c:pt>
                <c:pt idx="63">
                  <c:v>41717</c:v>
                </c:pt>
                <c:pt idx="64">
                  <c:v>41718</c:v>
                </c:pt>
                <c:pt idx="65">
                  <c:v>41719</c:v>
                </c:pt>
                <c:pt idx="66">
                  <c:v>41720</c:v>
                </c:pt>
                <c:pt idx="67">
                  <c:v>41721</c:v>
                </c:pt>
                <c:pt idx="68">
                  <c:v>41722</c:v>
                </c:pt>
                <c:pt idx="69">
                  <c:v>41723</c:v>
                </c:pt>
                <c:pt idx="70">
                  <c:v>41724</c:v>
                </c:pt>
                <c:pt idx="71">
                  <c:v>41725</c:v>
                </c:pt>
                <c:pt idx="72">
                  <c:v>41726</c:v>
                </c:pt>
                <c:pt idx="73">
                  <c:v>41727</c:v>
                </c:pt>
                <c:pt idx="74">
                  <c:v>41728</c:v>
                </c:pt>
                <c:pt idx="75">
                  <c:v>41729</c:v>
                </c:pt>
                <c:pt idx="76">
                  <c:v>41730</c:v>
                </c:pt>
                <c:pt idx="77">
                  <c:v>41731</c:v>
                </c:pt>
                <c:pt idx="78">
                  <c:v>41732</c:v>
                </c:pt>
                <c:pt idx="79">
                  <c:v>41733</c:v>
                </c:pt>
                <c:pt idx="80">
                  <c:v>41734</c:v>
                </c:pt>
                <c:pt idx="81">
                  <c:v>41735</c:v>
                </c:pt>
                <c:pt idx="82">
                  <c:v>41736</c:v>
                </c:pt>
                <c:pt idx="83">
                  <c:v>41737</c:v>
                </c:pt>
                <c:pt idx="84">
                  <c:v>41738</c:v>
                </c:pt>
                <c:pt idx="85">
                  <c:v>41739</c:v>
                </c:pt>
                <c:pt idx="86">
                  <c:v>41740</c:v>
                </c:pt>
                <c:pt idx="87">
                  <c:v>41741</c:v>
                </c:pt>
                <c:pt idx="88">
                  <c:v>41742</c:v>
                </c:pt>
                <c:pt idx="89">
                  <c:v>41743</c:v>
                </c:pt>
                <c:pt idx="90">
                  <c:v>41744</c:v>
                </c:pt>
                <c:pt idx="91">
                  <c:v>41745</c:v>
                </c:pt>
                <c:pt idx="92">
                  <c:v>41746</c:v>
                </c:pt>
                <c:pt idx="93">
                  <c:v>41747</c:v>
                </c:pt>
                <c:pt idx="94">
                  <c:v>41748</c:v>
                </c:pt>
                <c:pt idx="95">
                  <c:v>41749</c:v>
                </c:pt>
                <c:pt idx="96">
                  <c:v>41750</c:v>
                </c:pt>
                <c:pt idx="97">
                  <c:v>41751</c:v>
                </c:pt>
                <c:pt idx="98">
                  <c:v>41752</c:v>
                </c:pt>
                <c:pt idx="99">
                  <c:v>41753</c:v>
                </c:pt>
                <c:pt idx="100">
                  <c:v>41754</c:v>
                </c:pt>
                <c:pt idx="101">
                  <c:v>41755</c:v>
                </c:pt>
                <c:pt idx="102">
                  <c:v>41756</c:v>
                </c:pt>
                <c:pt idx="103">
                  <c:v>41757</c:v>
                </c:pt>
                <c:pt idx="104">
                  <c:v>41758</c:v>
                </c:pt>
                <c:pt idx="105">
                  <c:v>41759</c:v>
                </c:pt>
                <c:pt idx="106">
                  <c:v>41760</c:v>
                </c:pt>
                <c:pt idx="107">
                  <c:v>41761</c:v>
                </c:pt>
                <c:pt idx="108">
                  <c:v>41762</c:v>
                </c:pt>
                <c:pt idx="109">
                  <c:v>41763</c:v>
                </c:pt>
                <c:pt idx="110">
                  <c:v>41764</c:v>
                </c:pt>
                <c:pt idx="111">
                  <c:v>41765</c:v>
                </c:pt>
                <c:pt idx="112">
                  <c:v>41766</c:v>
                </c:pt>
                <c:pt idx="113">
                  <c:v>41767</c:v>
                </c:pt>
                <c:pt idx="114">
                  <c:v>41768</c:v>
                </c:pt>
                <c:pt idx="115">
                  <c:v>41769</c:v>
                </c:pt>
                <c:pt idx="116">
                  <c:v>41770</c:v>
                </c:pt>
                <c:pt idx="117">
                  <c:v>41771</c:v>
                </c:pt>
                <c:pt idx="118">
                  <c:v>41772</c:v>
                </c:pt>
                <c:pt idx="119">
                  <c:v>41773</c:v>
                </c:pt>
                <c:pt idx="120">
                  <c:v>41774</c:v>
                </c:pt>
                <c:pt idx="121">
                  <c:v>41775</c:v>
                </c:pt>
                <c:pt idx="122">
                  <c:v>41776</c:v>
                </c:pt>
                <c:pt idx="123">
                  <c:v>41777</c:v>
                </c:pt>
                <c:pt idx="124">
                  <c:v>41778</c:v>
                </c:pt>
                <c:pt idx="125">
                  <c:v>41779</c:v>
                </c:pt>
                <c:pt idx="126">
                  <c:v>41780</c:v>
                </c:pt>
                <c:pt idx="127">
                  <c:v>41781</c:v>
                </c:pt>
                <c:pt idx="128">
                  <c:v>41782</c:v>
                </c:pt>
                <c:pt idx="129">
                  <c:v>41783</c:v>
                </c:pt>
                <c:pt idx="130">
                  <c:v>41784</c:v>
                </c:pt>
                <c:pt idx="131">
                  <c:v>41785</c:v>
                </c:pt>
                <c:pt idx="132">
                  <c:v>41786</c:v>
                </c:pt>
                <c:pt idx="133">
                  <c:v>41787</c:v>
                </c:pt>
                <c:pt idx="134">
                  <c:v>41788</c:v>
                </c:pt>
                <c:pt idx="135">
                  <c:v>41789</c:v>
                </c:pt>
                <c:pt idx="136">
                  <c:v>41790</c:v>
                </c:pt>
                <c:pt idx="137">
                  <c:v>41791</c:v>
                </c:pt>
                <c:pt idx="138">
                  <c:v>41792</c:v>
                </c:pt>
                <c:pt idx="139">
                  <c:v>41793</c:v>
                </c:pt>
                <c:pt idx="140">
                  <c:v>41794</c:v>
                </c:pt>
                <c:pt idx="141">
                  <c:v>41795</c:v>
                </c:pt>
                <c:pt idx="142">
                  <c:v>41796</c:v>
                </c:pt>
                <c:pt idx="143">
                  <c:v>41797</c:v>
                </c:pt>
                <c:pt idx="144">
                  <c:v>41798</c:v>
                </c:pt>
                <c:pt idx="145">
                  <c:v>41799</c:v>
                </c:pt>
                <c:pt idx="146">
                  <c:v>41800</c:v>
                </c:pt>
                <c:pt idx="147">
                  <c:v>41801</c:v>
                </c:pt>
                <c:pt idx="148">
                  <c:v>41802</c:v>
                </c:pt>
                <c:pt idx="149">
                  <c:v>41803</c:v>
                </c:pt>
                <c:pt idx="150">
                  <c:v>41804</c:v>
                </c:pt>
                <c:pt idx="151">
                  <c:v>41805</c:v>
                </c:pt>
                <c:pt idx="152">
                  <c:v>41806</c:v>
                </c:pt>
                <c:pt idx="153">
                  <c:v>41807</c:v>
                </c:pt>
                <c:pt idx="154">
                  <c:v>41808</c:v>
                </c:pt>
                <c:pt idx="155">
                  <c:v>41809</c:v>
                </c:pt>
                <c:pt idx="156">
                  <c:v>41810</c:v>
                </c:pt>
                <c:pt idx="157">
                  <c:v>41811</c:v>
                </c:pt>
                <c:pt idx="158">
                  <c:v>41812</c:v>
                </c:pt>
                <c:pt idx="159">
                  <c:v>41813</c:v>
                </c:pt>
                <c:pt idx="160">
                  <c:v>41814</c:v>
                </c:pt>
                <c:pt idx="161">
                  <c:v>41815</c:v>
                </c:pt>
                <c:pt idx="162">
                  <c:v>41816</c:v>
                </c:pt>
                <c:pt idx="163">
                  <c:v>41817</c:v>
                </c:pt>
                <c:pt idx="164">
                  <c:v>41818</c:v>
                </c:pt>
                <c:pt idx="165">
                  <c:v>41819</c:v>
                </c:pt>
                <c:pt idx="166">
                  <c:v>41820</c:v>
                </c:pt>
                <c:pt idx="167">
                  <c:v>41821</c:v>
                </c:pt>
                <c:pt idx="168">
                  <c:v>41822</c:v>
                </c:pt>
                <c:pt idx="169">
                  <c:v>41823</c:v>
                </c:pt>
                <c:pt idx="170">
                  <c:v>41824</c:v>
                </c:pt>
                <c:pt idx="171">
                  <c:v>41825</c:v>
                </c:pt>
                <c:pt idx="172">
                  <c:v>41826</c:v>
                </c:pt>
                <c:pt idx="173">
                  <c:v>41827</c:v>
                </c:pt>
                <c:pt idx="174">
                  <c:v>41828</c:v>
                </c:pt>
                <c:pt idx="175">
                  <c:v>41829</c:v>
                </c:pt>
                <c:pt idx="176">
                  <c:v>41830</c:v>
                </c:pt>
                <c:pt idx="177">
                  <c:v>41831</c:v>
                </c:pt>
                <c:pt idx="178">
                  <c:v>41832</c:v>
                </c:pt>
                <c:pt idx="179">
                  <c:v>41833</c:v>
                </c:pt>
                <c:pt idx="180">
                  <c:v>41834</c:v>
                </c:pt>
                <c:pt idx="181">
                  <c:v>41835</c:v>
                </c:pt>
                <c:pt idx="182">
                  <c:v>41836</c:v>
                </c:pt>
                <c:pt idx="183">
                  <c:v>41837</c:v>
                </c:pt>
                <c:pt idx="184">
                  <c:v>41838</c:v>
                </c:pt>
                <c:pt idx="185">
                  <c:v>41839</c:v>
                </c:pt>
                <c:pt idx="186">
                  <c:v>41840</c:v>
                </c:pt>
                <c:pt idx="187">
                  <c:v>41841</c:v>
                </c:pt>
                <c:pt idx="188">
                  <c:v>41842</c:v>
                </c:pt>
                <c:pt idx="189">
                  <c:v>41843</c:v>
                </c:pt>
                <c:pt idx="190">
                  <c:v>41844</c:v>
                </c:pt>
                <c:pt idx="191">
                  <c:v>41845</c:v>
                </c:pt>
                <c:pt idx="192">
                  <c:v>41846</c:v>
                </c:pt>
                <c:pt idx="193">
                  <c:v>41847</c:v>
                </c:pt>
                <c:pt idx="194">
                  <c:v>41848</c:v>
                </c:pt>
                <c:pt idx="195">
                  <c:v>41849</c:v>
                </c:pt>
                <c:pt idx="196">
                  <c:v>41850</c:v>
                </c:pt>
                <c:pt idx="197">
                  <c:v>41851</c:v>
                </c:pt>
                <c:pt idx="198">
                  <c:v>41852</c:v>
                </c:pt>
                <c:pt idx="199">
                  <c:v>41853</c:v>
                </c:pt>
                <c:pt idx="200">
                  <c:v>41854</c:v>
                </c:pt>
                <c:pt idx="201">
                  <c:v>41855</c:v>
                </c:pt>
                <c:pt idx="202">
                  <c:v>41856</c:v>
                </c:pt>
                <c:pt idx="203">
                  <c:v>41857</c:v>
                </c:pt>
                <c:pt idx="204">
                  <c:v>41858</c:v>
                </c:pt>
                <c:pt idx="205">
                  <c:v>41859</c:v>
                </c:pt>
                <c:pt idx="206">
                  <c:v>41860</c:v>
                </c:pt>
                <c:pt idx="207">
                  <c:v>41861</c:v>
                </c:pt>
                <c:pt idx="208">
                  <c:v>41862</c:v>
                </c:pt>
                <c:pt idx="209">
                  <c:v>41863</c:v>
                </c:pt>
                <c:pt idx="210">
                  <c:v>41864</c:v>
                </c:pt>
                <c:pt idx="211">
                  <c:v>41865</c:v>
                </c:pt>
                <c:pt idx="212">
                  <c:v>41866</c:v>
                </c:pt>
                <c:pt idx="213">
                  <c:v>41867</c:v>
                </c:pt>
                <c:pt idx="214">
                  <c:v>41868</c:v>
                </c:pt>
                <c:pt idx="215">
                  <c:v>41869</c:v>
                </c:pt>
                <c:pt idx="216">
                  <c:v>41870</c:v>
                </c:pt>
                <c:pt idx="217">
                  <c:v>41871</c:v>
                </c:pt>
                <c:pt idx="218">
                  <c:v>41872</c:v>
                </c:pt>
                <c:pt idx="219">
                  <c:v>41873</c:v>
                </c:pt>
                <c:pt idx="220">
                  <c:v>41874</c:v>
                </c:pt>
                <c:pt idx="221">
                  <c:v>41875</c:v>
                </c:pt>
                <c:pt idx="222">
                  <c:v>41876</c:v>
                </c:pt>
                <c:pt idx="223">
                  <c:v>41877</c:v>
                </c:pt>
                <c:pt idx="224">
                  <c:v>41878</c:v>
                </c:pt>
                <c:pt idx="225">
                  <c:v>41879</c:v>
                </c:pt>
                <c:pt idx="226">
                  <c:v>41880</c:v>
                </c:pt>
                <c:pt idx="227">
                  <c:v>41881</c:v>
                </c:pt>
                <c:pt idx="228">
                  <c:v>41882</c:v>
                </c:pt>
                <c:pt idx="229">
                  <c:v>41883</c:v>
                </c:pt>
                <c:pt idx="230">
                  <c:v>41884</c:v>
                </c:pt>
                <c:pt idx="231">
                  <c:v>41885</c:v>
                </c:pt>
                <c:pt idx="232">
                  <c:v>41886</c:v>
                </c:pt>
                <c:pt idx="233">
                  <c:v>41887</c:v>
                </c:pt>
                <c:pt idx="234">
                  <c:v>41888</c:v>
                </c:pt>
                <c:pt idx="235">
                  <c:v>41889</c:v>
                </c:pt>
                <c:pt idx="236">
                  <c:v>41890</c:v>
                </c:pt>
                <c:pt idx="237">
                  <c:v>41891</c:v>
                </c:pt>
                <c:pt idx="238">
                  <c:v>41892</c:v>
                </c:pt>
                <c:pt idx="239">
                  <c:v>41893</c:v>
                </c:pt>
                <c:pt idx="240">
                  <c:v>41894</c:v>
                </c:pt>
                <c:pt idx="241">
                  <c:v>41895</c:v>
                </c:pt>
                <c:pt idx="242">
                  <c:v>41896</c:v>
                </c:pt>
                <c:pt idx="243">
                  <c:v>41897</c:v>
                </c:pt>
                <c:pt idx="244">
                  <c:v>41898</c:v>
                </c:pt>
                <c:pt idx="245">
                  <c:v>41899</c:v>
                </c:pt>
                <c:pt idx="246">
                  <c:v>41900</c:v>
                </c:pt>
                <c:pt idx="247">
                  <c:v>41901</c:v>
                </c:pt>
                <c:pt idx="248">
                  <c:v>41902</c:v>
                </c:pt>
                <c:pt idx="249">
                  <c:v>41903</c:v>
                </c:pt>
                <c:pt idx="250">
                  <c:v>41904</c:v>
                </c:pt>
                <c:pt idx="251">
                  <c:v>41905</c:v>
                </c:pt>
                <c:pt idx="252">
                  <c:v>41906</c:v>
                </c:pt>
                <c:pt idx="253">
                  <c:v>41907</c:v>
                </c:pt>
                <c:pt idx="254">
                  <c:v>41908</c:v>
                </c:pt>
                <c:pt idx="255">
                  <c:v>41909</c:v>
                </c:pt>
                <c:pt idx="256">
                  <c:v>41910</c:v>
                </c:pt>
                <c:pt idx="257">
                  <c:v>41911</c:v>
                </c:pt>
                <c:pt idx="258">
                  <c:v>41912</c:v>
                </c:pt>
                <c:pt idx="259">
                  <c:v>41913</c:v>
                </c:pt>
                <c:pt idx="260">
                  <c:v>41914</c:v>
                </c:pt>
                <c:pt idx="261">
                  <c:v>41915</c:v>
                </c:pt>
                <c:pt idx="262">
                  <c:v>41916</c:v>
                </c:pt>
                <c:pt idx="263">
                  <c:v>41917</c:v>
                </c:pt>
                <c:pt idx="264">
                  <c:v>41918</c:v>
                </c:pt>
                <c:pt idx="265">
                  <c:v>41919</c:v>
                </c:pt>
                <c:pt idx="266">
                  <c:v>41920</c:v>
                </c:pt>
                <c:pt idx="267">
                  <c:v>41921</c:v>
                </c:pt>
                <c:pt idx="268">
                  <c:v>41922</c:v>
                </c:pt>
                <c:pt idx="269">
                  <c:v>41923</c:v>
                </c:pt>
                <c:pt idx="270">
                  <c:v>41924</c:v>
                </c:pt>
                <c:pt idx="271">
                  <c:v>41925</c:v>
                </c:pt>
                <c:pt idx="272">
                  <c:v>41926</c:v>
                </c:pt>
                <c:pt idx="273">
                  <c:v>41927</c:v>
                </c:pt>
                <c:pt idx="274">
                  <c:v>41928</c:v>
                </c:pt>
              </c:numCache>
            </c:numRef>
          </c:cat>
          <c:val>
            <c:numRef>
              <c:f>'6'!$J$5:$J$279</c:f>
              <c:numCache>
                <c:formatCode>General</c:formatCode>
                <c:ptCount val="275"/>
                <c:pt idx="0">
                  <c:v>104.28</c:v>
                </c:pt>
                <c:pt idx="1">
                  <c:v>104.39</c:v>
                </c:pt>
                <c:pt idx="2">
                  <c:v>103.98</c:v>
                </c:pt>
                <c:pt idx="3">
                  <c:v>103.98</c:v>
                </c:pt>
                <c:pt idx="4">
                  <c:v>103.98</c:v>
                </c:pt>
                <c:pt idx="5">
                  <c:v>104.17</c:v>
                </c:pt>
                <c:pt idx="6">
                  <c:v>105.26</c:v>
                </c:pt>
                <c:pt idx="7">
                  <c:v>105.62</c:v>
                </c:pt>
                <c:pt idx="8">
                  <c:v>106.11</c:v>
                </c:pt>
                <c:pt idx="9">
                  <c:v>105.04</c:v>
                </c:pt>
                <c:pt idx="10">
                  <c:v>105.04</c:v>
                </c:pt>
                <c:pt idx="11">
                  <c:v>105.04</c:v>
                </c:pt>
                <c:pt idx="12">
                  <c:v>104.62</c:v>
                </c:pt>
                <c:pt idx="13">
                  <c:v>104.67</c:v>
                </c:pt>
                <c:pt idx="14">
                  <c:v>104.57</c:v>
                </c:pt>
                <c:pt idx="15">
                  <c:v>105.09</c:v>
                </c:pt>
                <c:pt idx="16">
                  <c:v>104.45</c:v>
                </c:pt>
                <c:pt idx="17">
                  <c:v>104.45</c:v>
                </c:pt>
                <c:pt idx="18">
                  <c:v>104.45</c:v>
                </c:pt>
                <c:pt idx="19">
                  <c:v>102.55</c:v>
                </c:pt>
                <c:pt idx="20">
                  <c:v>102.55</c:v>
                </c:pt>
                <c:pt idx="21">
                  <c:v>102.63</c:v>
                </c:pt>
                <c:pt idx="22">
                  <c:v>103.34</c:v>
                </c:pt>
                <c:pt idx="23">
                  <c:v>104.41</c:v>
                </c:pt>
                <c:pt idx="24">
                  <c:v>104.41</c:v>
                </c:pt>
                <c:pt idx="25">
                  <c:v>104.41</c:v>
                </c:pt>
                <c:pt idx="26">
                  <c:v>105.52</c:v>
                </c:pt>
                <c:pt idx="27">
                  <c:v>105.3</c:v>
                </c:pt>
                <c:pt idx="28">
                  <c:v>105.46</c:v>
                </c:pt>
                <c:pt idx="29">
                  <c:v>105.27</c:v>
                </c:pt>
                <c:pt idx="30">
                  <c:v>105.58</c:v>
                </c:pt>
                <c:pt idx="31">
                  <c:v>105.58</c:v>
                </c:pt>
                <c:pt idx="32">
                  <c:v>105.58</c:v>
                </c:pt>
                <c:pt idx="33">
                  <c:v>106.11</c:v>
                </c:pt>
                <c:pt idx="34">
                  <c:v>106.53</c:v>
                </c:pt>
                <c:pt idx="35">
                  <c:v>107.15</c:v>
                </c:pt>
                <c:pt idx="36">
                  <c:v>106.79</c:v>
                </c:pt>
                <c:pt idx="37">
                  <c:v>106.68</c:v>
                </c:pt>
                <c:pt idx="38">
                  <c:v>106.68</c:v>
                </c:pt>
                <c:pt idx="39">
                  <c:v>106.68</c:v>
                </c:pt>
                <c:pt idx="40">
                  <c:v>106.7</c:v>
                </c:pt>
                <c:pt idx="41">
                  <c:v>106.55</c:v>
                </c:pt>
                <c:pt idx="42">
                  <c:v>106.49</c:v>
                </c:pt>
                <c:pt idx="43">
                  <c:v>106.1</c:v>
                </c:pt>
                <c:pt idx="44">
                  <c:v>105.92</c:v>
                </c:pt>
                <c:pt idx="45">
                  <c:v>105.92</c:v>
                </c:pt>
                <c:pt idx="46">
                  <c:v>105.92</c:v>
                </c:pt>
                <c:pt idx="47">
                  <c:v>107.8</c:v>
                </c:pt>
                <c:pt idx="48">
                  <c:v>106.3</c:v>
                </c:pt>
                <c:pt idx="49">
                  <c:v>105.24</c:v>
                </c:pt>
                <c:pt idx="50">
                  <c:v>104.37</c:v>
                </c:pt>
                <c:pt idx="51">
                  <c:v>104.98</c:v>
                </c:pt>
                <c:pt idx="52">
                  <c:v>104.98</c:v>
                </c:pt>
                <c:pt idx="53">
                  <c:v>104.98</c:v>
                </c:pt>
                <c:pt idx="54">
                  <c:v>104.48</c:v>
                </c:pt>
                <c:pt idx="55">
                  <c:v>104.38</c:v>
                </c:pt>
                <c:pt idx="56">
                  <c:v>103.75</c:v>
                </c:pt>
                <c:pt idx="57">
                  <c:v>103.71</c:v>
                </c:pt>
                <c:pt idx="58">
                  <c:v>103.83</c:v>
                </c:pt>
                <c:pt idx="59">
                  <c:v>103.83</c:v>
                </c:pt>
                <c:pt idx="60">
                  <c:v>103.83</c:v>
                </c:pt>
                <c:pt idx="61">
                  <c:v>103.85</c:v>
                </c:pt>
                <c:pt idx="62">
                  <c:v>103.29</c:v>
                </c:pt>
                <c:pt idx="63">
                  <c:v>103.16</c:v>
                </c:pt>
                <c:pt idx="64">
                  <c:v>102.37</c:v>
                </c:pt>
                <c:pt idx="65">
                  <c:v>103.3</c:v>
                </c:pt>
                <c:pt idx="66">
                  <c:v>103.3</c:v>
                </c:pt>
                <c:pt idx="67">
                  <c:v>103.3</c:v>
                </c:pt>
                <c:pt idx="68">
                  <c:v>103.13</c:v>
                </c:pt>
                <c:pt idx="69">
                  <c:v>103.39</c:v>
                </c:pt>
                <c:pt idx="70">
                  <c:v>103.62</c:v>
                </c:pt>
                <c:pt idx="71">
                  <c:v>103.79</c:v>
                </c:pt>
                <c:pt idx="72">
                  <c:v>104.27</c:v>
                </c:pt>
                <c:pt idx="73">
                  <c:v>104.27</c:v>
                </c:pt>
                <c:pt idx="74">
                  <c:v>104.27</c:v>
                </c:pt>
                <c:pt idx="75">
                  <c:v>104.08</c:v>
                </c:pt>
                <c:pt idx="76">
                  <c:v>103.25</c:v>
                </c:pt>
                <c:pt idx="77">
                  <c:v>101.72</c:v>
                </c:pt>
                <c:pt idx="78">
                  <c:v>101.57</c:v>
                </c:pt>
                <c:pt idx="79">
                  <c:v>103.12</c:v>
                </c:pt>
                <c:pt idx="80">
                  <c:v>103.12</c:v>
                </c:pt>
                <c:pt idx="81">
                  <c:v>103.12</c:v>
                </c:pt>
                <c:pt idx="82">
                  <c:v>102.16</c:v>
                </c:pt>
                <c:pt idx="83">
                  <c:v>103.16</c:v>
                </c:pt>
                <c:pt idx="84">
                  <c:v>104.22</c:v>
                </c:pt>
                <c:pt idx="85">
                  <c:v>104.33</c:v>
                </c:pt>
                <c:pt idx="86">
                  <c:v>104.07</c:v>
                </c:pt>
                <c:pt idx="87">
                  <c:v>104.07</c:v>
                </c:pt>
                <c:pt idx="88">
                  <c:v>104.07</c:v>
                </c:pt>
                <c:pt idx="89">
                  <c:v>104.81</c:v>
                </c:pt>
                <c:pt idx="90">
                  <c:v>105.21</c:v>
                </c:pt>
                <c:pt idx="91">
                  <c:v>106.06</c:v>
                </c:pt>
                <c:pt idx="92">
                  <c:v>105.53</c:v>
                </c:pt>
                <c:pt idx="93">
                  <c:v>105.53</c:v>
                </c:pt>
                <c:pt idx="94">
                  <c:v>105.53</c:v>
                </c:pt>
                <c:pt idx="95">
                  <c:v>105.53</c:v>
                </c:pt>
                <c:pt idx="96">
                  <c:v>105.34</c:v>
                </c:pt>
                <c:pt idx="97">
                  <c:v>105.19</c:v>
                </c:pt>
                <c:pt idx="98">
                  <c:v>104.99</c:v>
                </c:pt>
                <c:pt idx="99">
                  <c:v>105.2</c:v>
                </c:pt>
                <c:pt idx="100">
                  <c:v>105.37</c:v>
                </c:pt>
                <c:pt idx="101">
                  <c:v>105.37</c:v>
                </c:pt>
                <c:pt idx="102">
                  <c:v>105.37</c:v>
                </c:pt>
                <c:pt idx="103">
                  <c:v>105.43</c:v>
                </c:pt>
                <c:pt idx="104">
                  <c:v>104.95</c:v>
                </c:pt>
                <c:pt idx="105">
                  <c:v>103.95</c:v>
                </c:pt>
                <c:pt idx="106">
                  <c:v>103.77</c:v>
                </c:pt>
                <c:pt idx="107">
                  <c:v>104.25</c:v>
                </c:pt>
                <c:pt idx="108">
                  <c:v>104.25</c:v>
                </c:pt>
                <c:pt idx="109">
                  <c:v>104.25</c:v>
                </c:pt>
                <c:pt idx="110">
                  <c:v>104.35</c:v>
                </c:pt>
                <c:pt idx="111">
                  <c:v>103.69</c:v>
                </c:pt>
                <c:pt idx="112">
                  <c:v>103.68</c:v>
                </c:pt>
                <c:pt idx="113">
                  <c:v>103.94</c:v>
                </c:pt>
                <c:pt idx="114">
                  <c:v>104.46</c:v>
                </c:pt>
                <c:pt idx="115">
                  <c:v>104.46</c:v>
                </c:pt>
                <c:pt idx="116">
                  <c:v>104.46</c:v>
                </c:pt>
                <c:pt idx="117">
                  <c:v>104.21</c:v>
                </c:pt>
                <c:pt idx="118">
                  <c:v>104.5</c:v>
                </c:pt>
                <c:pt idx="119">
                  <c:v>105.62</c:v>
                </c:pt>
                <c:pt idx="120">
                  <c:v>105.66</c:v>
                </c:pt>
                <c:pt idx="121">
                  <c:v>105.95</c:v>
                </c:pt>
                <c:pt idx="122">
                  <c:v>105.95</c:v>
                </c:pt>
                <c:pt idx="123">
                  <c:v>105.95</c:v>
                </c:pt>
                <c:pt idx="124">
                  <c:v>106.43</c:v>
                </c:pt>
                <c:pt idx="125">
                  <c:v>106.18</c:v>
                </c:pt>
                <c:pt idx="126">
                  <c:v>106.82</c:v>
                </c:pt>
                <c:pt idx="127">
                  <c:v>107</c:v>
                </c:pt>
                <c:pt idx="128">
                  <c:v>106.92</c:v>
                </c:pt>
                <c:pt idx="129">
                  <c:v>106.92</c:v>
                </c:pt>
                <c:pt idx="130">
                  <c:v>106.92</c:v>
                </c:pt>
                <c:pt idx="131">
                  <c:v>106.73</c:v>
                </c:pt>
                <c:pt idx="132">
                  <c:v>106.79</c:v>
                </c:pt>
                <c:pt idx="133">
                  <c:v>106.35</c:v>
                </c:pt>
                <c:pt idx="134">
                  <c:v>106.45</c:v>
                </c:pt>
                <c:pt idx="135">
                  <c:v>105.91</c:v>
                </c:pt>
                <c:pt idx="136">
                  <c:v>105.91</c:v>
                </c:pt>
                <c:pt idx="137">
                  <c:v>105.91</c:v>
                </c:pt>
                <c:pt idx="138">
                  <c:v>105.6</c:v>
                </c:pt>
                <c:pt idx="139">
                  <c:v>105.14</c:v>
                </c:pt>
                <c:pt idx="140">
                  <c:v>105.56</c:v>
                </c:pt>
                <c:pt idx="141">
                  <c:v>104.73</c:v>
                </c:pt>
                <c:pt idx="142">
                  <c:v>105.38</c:v>
                </c:pt>
                <c:pt idx="143">
                  <c:v>105.38</c:v>
                </c:pt>
                <c:pt idx="144">
                  <c:v>105.38</c:v>
                </c:pt>
                <c:pt idx="145">
                  <c:v>105.72</c:v>
                </c:pt>
                <c:pt idx="146">
                  <c:v>105.89</c:v>
                </c:pt>
                <c:pt idx="147">
                  <c:v>106.02</c:v>
                </c:pt>
                <c:pt idx="148">
                  <c:v>107.46</c:v>
                </c:pt>
                <c:pt idx="149">
                  <c:v>109.31</c:v>
                </c:pt>
                <c:pt idx="150">
                  <c:v>109.31</c:v>
                </c:pt>
                <c:pt idx="151">
                  <c:v>109.31</c:v>
                </c:pt>
                <c:pt idx="152">
                  <c:v>109.09</c:v>
                </c:pt>
                <c:pt idx="153">
                  <c:v>108.81</c:v>
                </c:pt>
                <c:pt idx="154">
                  <c:v>109.6</c:v>
                </c:pt>
                <c:pt idx="155">
                  <c:v>110.26</c:v>
                </c:pt>
                <c:pt idx="156">
                  <c:v>110.48</c:v>
                </c:pt>
                <c:pt idx="157">
                  <c:v>110.48</c:v>
                </c:pt>
                <c:pt idx="158">
                  <c:v>110.48</c:v>
                </c:pt>
                <c:pt idx="159">
                  <c:v>110.3</c:v>
                </c:pt>
                <c:pt idx="160">
                  <c:v>109.62</c:v>
                </c:pt>
                <c:pt idx="161">
                  <c:v>109.63</c:v>
                </c:pt>
                <c:pt idx="162">
                  <c:v>109.38</c:v>
                </c:pt>
                <c:pt idx="163">
                  <c:v>109.17</c:v>
                </c:pt>
                <c:pt idx="164">
                  <c:v>109.17</c:v>
                </c:pt>
                <c:pt idx="165">
                  <c:v>109.17</c:v>
                </c:pt>
                <c:pt idx="166">
                  <c:v>108.59</c:v>
                </c:pt>
                <c:pt idx="167">
                  <c:v>108.68</c:v>
                </c:pt>
                <c:pt idx="168">
                  <c:v>108.35</c:v>
                </c:pt>
                <c:pt idx="169">
                  <c:v>107.17</c:v>
                </c:pt>
                <c:pt idx="170">
                  <c:v>107.34</c:v>
                </c:pt>
                <c:pt idx="171">
                  <c:v>107.34</c:v>
                </c:pt>
                <c:pt idx="172">
                  <c:v>107.34</c:v>
                </c:pt>
                <c:pt idx="173">
                  <c:v>106.89</c:v>
                </c:pt>
                <c:pt idx="174">
                  <c:v>106.25</c:v>
                </c:pt>
                <c:pt idx="175">
                  <c:v>105.49</c:v>
                </c:pt>
                <c:pt idx="176">
                  <c:v>105.16</c:v>
                </c:pt>
                <c:pt idx="177">
                  <c:v>104.87</c:v>
                </c:pt>
                <c:pt idx="178">
                  <c:v>104.87</c:v>
                </c:pt>
                <c:pt idx="179">
                  <c:v>104.87</c:v>
                </c:pt>
                <c:pt idx="180">
                  <c:v>104.12</c:v>
                </c:pt>
                <c:pt idx="181">
                  <c:v>103.65</c:v>
                </c:pt>
                <c:pt idx="182">
                  <c:v>104.44</c:v>
                </c:pt>
                <c:pt idx="183">
                  <c:v>105.04</c:v>
                </c:pt>
                <c:pt idx="184">
                  <c:v>105.54</c:v>
                </c:pt>
                <c:pt idx="185">
                  <c:v>105.54</c:v>
                </c:pt>
                <c:pt idx="186">
                  <c:v>105.54</c:v>
                </c:pt>
                <c:pt idx="187">
                  <c:v>105.07</c:v>
                </c:pt>
                <c:pt idx="188">
                  <c:v>105.74</c:v>
                </c:pt>
                <c:pt idx="189">
                  <c:v>105.3</c:v>
                </c:pt>
                <c:pt idx="190">
                  <c:v>105.22</c:v>
                </c:pt>
                <c:pt idx="191">
                  <c:v>105.31</c:v>
                </c:pt>
                <c:pt idx="192">
                  <c:v>105.31</c:v>
                </c:pt>
                <c:pt idx="193">
                  <c:v>105.31</c:v>
                </c:pt>
                <c:pt idx="194">
                  <c:v>105.11</c:v>
                </c:pt>
                <c:pt idx="195">
                  <c:v>105.44</c:v>
                </c:pt>
                <c:pt idx="196">
                  <c:v>105.21</c:v>
                </c:pt>
                <c:pt idx="197">
                  <c:v>103.6</c:v>
                </c:pt>
                <c:pt idx="198">
                  <c:v>102.89</c:v>
                </c:pt>
                <c:pt idx="199">
                  <c:v>102.89</c:v>
                </c:pt>
                <c:pt idx="200">
                  <c:v>102.89</c:v>
                </c:pt>
                <c:pt idx="201">
                  <c:v>102.58</c:v>
                </c:pt>
                <c:pt idx="202">
                  <c:v>102.23</c:v>
                </c:pt>
                <c:pt idx="203">
                  <c:v>102.05</c:v>
                </c:pt>
                <c:pt idx="204">
                  <c:v>102.22</c:v>
                </c:pt>
                <c:pt idx="205">
                  <c:v>103.1</c:v>
                </c:pt>
                <c:pt idx="206">
                  <c:v>103.1</c:v>
                </c:pt>
                <c:pt idx="207">
                  <c:v>103.1</c:v>
                </c:pt>
                <c:pt idx="208">
                  <c:v>102.29</c:v>
                </c:pt>
                <c:pt idx="209">
                  <c:v>101.66</c:v>
                </c:pt>
                <c:pt idx="210">
                  <c:v>100.88</c:v>
                </c:pt>
                <c:pt idx="211">
                  <c:v>100.99</c:v>
                </c:pt>
                <c:pt idx="212">
                  <c:v>99.94</c:v>
                </c:pt>
                <c:pt idx="213">
                  <c:v>99.94</c:v>
                </c:pt>
                <c:pt idx="214">
                  <c:v>99.94</c:v>
                </c:pt>
                <c:pt idx="215">
                  <c:v>99.42</c:v>
                </c:pt>
                <c:pt idx="216">
                  <c:v>98.93</c:v>
                </c:pt>
                <c:pt idx="217">
                  <c:v>99.52</c:v>
                </c:pt>
                <c:pt idx="218">
                  <c:v>99.03</c:v>
                </c:pt>
                <c:pt idx="219">
                  <c:v>99.19</c:v>
                </c:pt>
                <c:pt idx="220">
                  <c:v>99.19</c:v>
                </c:pt>
                <c:pt idx="221">
                  <c:v>99.19</c:v>
                </c:pt>
                <c:pt idx="222">
                  <c:v>99.09</c:v>
                </c:pt>
                <c:pt idx="223">
                  <c:v>99.82</c:v>
                </c:pt>
                <c:pt idx="224">
                  <c:v>100.06</c:v>
                </c:pt>
                <c:pt idx="225">
                  <c:v>99.97</c:v>
                </c:pt>
                <c:pt idx="226">
                  <c:v>99.99</c:v>
                </c:pt>
                <c:pt idx="227">
                  <c:v>99.99</c:v>
                </c:pt>
                <c:pt idx="228">
                  <c:v>99.99</c:v>
                </c:pt>
                <c:pt idx="229">
                  <c:v>100.1</c:v>
                </c:pt>
                <c:pt idx="230">
                  <c:v>98.95</c:v>
                </c:pt>
                <c:pt idx="231">
                  <c:v>98.66</c:v>
                </c:pt>
                <c:pt idx="232">
                  <c:v>99.15</c:v>
                </c:pt>
                <c:pt idx="233">
                  <c:v>98.38</c:v>
                </c:pt>
                <c:pt idx="234">
                  <c:v>98.38</c:v>
                </c:pt>
                <c:pt idx="235">
                  <c:v>98.38</c:v>
                </c:pt>
                <c:pt idx="236">
                  <c:v>97</c:v>
                </c:pt>
                <c:pt idx="237">
                  <c:v>96.99</c:v>
                </c:pt>
                <c:pt idx="238">
                  <c:v>95.93</c:v>
                </c:pt>
                <c:pt idx="239">
                  <c:v>95.35</c:v>
                </c:pt>
                <c:pt idx="240">
                  <c:v>95.68</c:v>
                </c:pt>
                <c:pt idx="241">
                  <c:v>95.68</c:v>
                </c:pt>
                <c:pt idx="242">
                  <c:v>95.68</c:v>
                </c:pt>
                <c:pt idx="243">
                  <c:v>94.68</c:v>
                </c:pt>
                <c:pt idx="244">
                  <c:v>95.3</c:v>
                </c:pt>
                <c:pt idx="245">
                  <c:v>95.84</c:v>
                </c:pt>
                <c:pt idx="246">
                  <c:v>95.19</c:v>
                </c:pt>
                <c:pt idx="247">
                  <c:v>94.44</c:v>
                </c:pt>
                <c:pt idx="248">
                  <c:v>94.44</c:v>
                </c:pt>
                <c:pt idx="249">
                  <c:v>94.44</c:v>
                </c:pt>
                <c:pt idx="250">
                  <c:v>94.37</c:v>
                </c:pt>
                <c:pt idx="251">
                  <c:v>94.31</c:v>
                </c:pt>
                <c:pt idx="252">
                  <c:v>94.18</c:v>
                </c:pt>
                <c:pt idx="253">
                  <c:v>94.25</c:v>
                </c:pt>
                <c:pt idx="254">
                  <c:v>94.13</c:v>
                </c:pt>
                <c:pt idx="255">
                  <c:v>94.13</c:v>
                </c:pt>
                <c:pt idx="256">
                  <c:v>94.13</c:v>
                </c:pt>
                <c:pt idx="257">
                  <c:v>94.54</c:v>
                </c:pt>
                <c:pt idx="258">
                  <c:v>94.17</c:v>
                </c:pt>
                <c:pt idx="259">
                  <c:v>92.19</c:v>
                </c:pt>
                <c:pt idx="260">
                  <c:v>90.4</c:v>
                </c:pt>
                <c:pt idx="261">
                  <c:v>90.33</c:v>
                </c:pt>
                <c:pt idx="262">
                  <c:v>90.33</c:v>
                </c:pt>
                <c:pt idx="263">
                  <c:v>90.33</c:v>
                </c:pt>
                <c:pt idx="264">
                  <c:v>90.4</c:v>
                </c:pt>
                <c:pt idx="265">
                  <c:v>89.37</c:v>
                </c:pt>
                <c:pt idx="266">
                  <c:v>88.32</c:v>
                </c:pt>
                <c:pt idx="267">
                  <c:v>88.27</c:v>
                </c:pt>
                <c:pt idx="268">
                  <c:v>86.43</c:v>
                </c:pt>
                <c:pt idx="269">
                  <c:v>86.43</c:v>
                </c:pt>
                <c:pt idx="270">
                  <c:v>86.43</c:v>
                </c:pt>
                <c:pt idx="271">
                  <c:v>85.93</c:v>
                </c:pt>
                <c:pt idx="272">
                  <c:v>85.14</c:v>
                </c:pt>
                <c:pt idx="273">
                  <c:v>85.14</c:v>
                </c:pt>
                <c:pt idx="274">
                  <c:v>85.14</c:v>
                </c:pt>
              </c:numCache>
            </c:numRef>
          </c:val>
          <c:smooth val="0"/>
        </c:ser>
        <c:dLbls>
          <c:showLegendKey val="0"/>
          <c:showVal val="0"/>
          <c:showCatName val="0"/>
          <c:showSerName val="0"/>
          <c:showPercent val="0"/>
          <c:showBubbleSize val="0"/>
        </c:dLbls>
        <c:marker val="1"/>
        <c:smooth val="0"/>
        <c:axId val="139831168"/>
        <c:axId val="139832704"/>
      </c:lineChart>
      <c:dateAx>
        <c:axId val="139831168"/>
        <c:scaling>
          <c:orientation val="minMax"/>
          <c:max val="41927"/>
          <c:min val="41654"/>
        </c:scaling>
        <c:delete val="0"/>
        <c:axPos val="b"/>
        <c:numFmt formatCode="dd\.mm\.yyyy" sourceLinked="0"/>
        <c:majorTickMark val="none"/>
        <c:minorTickMark val="none"/>
        <c:tickLblPos val="nextTo"/>
        <c:crossAx val="139832704"/>
        <c:crosses val="autoZero"/>
        <c:auto val="0"/>
        <c:lblOffset val="100"/>
        <c:baseTimeUnit val="days"/>
      </c:dateAx>
      <c:valAx>
        <c:axId val="139832704"/>
        <c:scaling>
          <c:orientation val="minMax"/>
          <c:max val="115"/>
          <c:min val="80"/>
        </c:scaling>
        <c:delete val="0"/>
        <c:axPos val="l"/>
        <c:majorGridlines/>
        <c:numFmt formatCode="General" sourceLinked="1"/>
        <c:majorTickMark val="none"/>
        <c:minorTickMark val="none"/>
        <c:tickLblPos val="nextTo"/>
        <c:crossAx val="139831168"/>
        <c:crosses val="autoZero"/>
        <c:crossBetween val="between"/>
      </c:valAx>
    </c:plotArea>
    <c:legend>
      <c:legendPos val="b"/>
      <c:layout/>
      <c:overlay val="0"/>
    </c:legend>
    <c:plotVisOnly val="1"/>
    <c:dispBlanksAs val="gap"/>
    <c:showDLblsOverMax val="0"/>
  </c:chart>
  <c:spPr>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445242421620374"/>
          <c:y val="9.2140921409214094E-2"/>
          <c:w val="0.80316316229702056"/>
          <c:h val="0.52242963531997522"/>
        </c:manualLayout>
      </c:layout>
      <c:lineChart>
        <c:grouping val="standard"/>
        <c:varyColors val="0"/>
        <c:ser>
          <c:idx val="1"/>
          <c:order val="1"/>
          <c:tx>
            <c:strRef>
              <c:f>'7'!$H$3</c:f>
              <c:strCache>
                <c:ptCount val="1"/>
                <c:pt idx="0">
                  <c:v>Brent spot price</c:v>
                </c:pt>
              </c:strCache>
            </c:strRef>
          </c:tx>
          <c:marker>
            <c:symbol val="none"/>
          </c:marker>
          <c:cat>
            <c:numRef>
              <c:f>'7'!$A$25:$A$1486</c:f>
              <c:numCache>
                <c:formatCode>m/d/yyyy</c:formatCode>
                <c:ptCount val="1462"/>
                <c:pt idx="0">
                  <c:v>40466</c:v>
                </c:pt>
                <c:pt idx="1">
                  <c:v>40467</c:v>
                </c:pt>
                <c:pt idx="2">
                  <c:v>40468</c:v>
                </c:pt>
                <c:pt idx="3">
                  <c:v>40469</c:v>
                </c:pt>
                <c:pt idx="4">
                  <c:v>40470</c:v>
                </c:pt>
                <c:pt idx="5">
                  <c:v>40471</c:v>
                </c:pt>
                <c:pt idx="6">
                  <c:v>40472</c:v>
                </c:pt>
                <c:pt idx="7">
                  <c:v>40473</c:v>
                </c:pt>
                <c:pt idx="8">
                  <c:v>40474</c:v>
                </c:pt>
                <c:pt idx="9">
                  <c:v>40475</c:v>
                </c:pt>
                <c:pt idx="10">
                  <c:v>40476</c:v>
                </c:pt>
                <c:pt idx="11">
                  <c:v>40477</c:v>
                </c:pt>
                <c:pt idx="12">
                  <c:v>40478</c:v>
                </c:pt>
                <c:pt idx="13">
                  <c:v>40479</c:v>
                </c:pt>
                <c:pt idx="14">
                  <c:v>40480</c:v>
                </c:pt>
                <c:pt idx="15">
                  <c:v>40481</c:v>
                </c:pt>
                <c:pt idx="16">
                  <c:v>40482</c:v>
                </c:pt>
                <c:pt idx="17">
                  <c:v>40483</c:v>
                </c:pt>
                <c:pt idx="18">
                  <c:v>40484</c:v>
                </c:pt>
                <c:pt idx="19">
                  <c:v>40485</c:v>
                </c:pt>
                <c:pt idx="20">
                  <c:v>40486</c:v>
                </c:pt>
                <c:pt idx="21">
                  <c:v>40487</c:v>
                </c:pt>
                <c:pt idx="22">
                  <c:v>40488</c:v>
                </c:pt>
                <c:pt idx="23">
                  <c:v>40489</c:v>
                </c:pt>
                <c:pt idx="24">
                  <c:v>40490</c:v>
                </c:pt>
                <c:pt idx="25">
                  <c:v>40491</c:v>
                </c:pt>
                <c:pt idx="26">
                  <c:v>40492</c:v>
                </c:pt>
                <c:pt idx="27">
                  <c:v>40493</c:v>
                </c:pt>
                <c:pt idx="28">
                  <c:v>40494</c:v>
                </c:pt>
                <c:pt idx="29">
                  <c:v>40495</c:v>
                </c:pt>
                <c:pt idx="30">
                  <c:v>40496</c:v>
                </c:pt>
                <c:pt idx="31">
                  <c:v>40497</c:v>
                </c:pt>
                <c:pt idx="32">
                  <c:v>40498</c:v>
                </c:pt>
                <c:pt idx="33">
                  <c:v>40499</c:v>
                </c:pt>
                <c:pt idx="34">
                  <c:v>40500</c:v>
                </c:pt>
                <c:pt idx="35">
                  <c:v>40501</c:v>
                </c:pt>
                <c:pt idx="36">
                  <c:v>40502</c:v>
                </c:pt>
                <c:pt idx="37">
                  <c:v>40503</c:v>
                </c:pt>
                <c:pt idx="38">
                  <c:v>40504</c:v>
                </c:pt>
                <c:pt idx="39">
                  <c:v>40505</c:v>
                </c:pt>
                <c:pt idx="40">
                  <c:v>40506</c:v>
                </c:pt>
                <c:pt idx="41">
                  <c:v>40507</c:v>
                </c:pt>
                <c:pt idx="42">
                  <c:v>40508</c:v>
                </c:pt>
                <c:pt idx="43">
                  <c:v>40509</c:v>
                </c:pt>
                <c:pt idx="44">
                  <c:v>40510</c:v>
                </c:pt>
                <c:pt idx="45">
                  <c:v>40511</c:v>
                </c:pt>
                <c:pt idx="46">
                  <c:v>40512</c:v>
                </c:pt>
                <c:pt idx="47">
                  <c:v>40513</c:v>
                </c:pt>
                <c:pt idx="48">
                  <c:v>40514</c:v>
                </c:pt>
                <c:pt idx="49">
                  <c:v>40515</c:v>
                </c:pt>
                <c:pt idx="50">
                  <c:v>40516</c:v>
                </c:pt>
                <c:pt idx="51">
                  <c:v>40517</c:v>
                </c:pt>
                <c:pt idx="52">
                  <c:v>40518</c:v>
                </c:pt>
                <c:pt idx="53">
                  <c:v>40519</c:v>
                </c:pt>
                <c:pt idx="54">
                  <c:v>40520</c:v>
                </c:pt>
                <c:pt idx="55">
                  <c:v>40521</c:v>
                </c:pt>
                <c:pt idx="56">
                  <c:v>40522</c:v>
                </c:pt>
                <c:pt idx="57">
                  <c:v>40523</c:v>
                </c:pt>
                <c:pt idx="58">
                  <c:v>40524</c:v>
                </c:pt>
                <c:pt idx="59">
                  <c:v>40525</c:v>
                </c:pt>
                <c:pt idx="60">
                  <c:v>40526</c:v>
                </c:pt>
                <c:pt idx="61">
                  <c:v>40527</c:v>
                </c:pt>
                <c:pt idx="62">
                  <c:v>40528</c:v>
                </c:pt>
                <c:pt idx="63">
                  <c:v>40529</c:v>
                </c:pt>
                <c:pt idx="64">
                  <c:v>40530</c:v>
                </c:pt>
                <c:pt idx="65">
                  <c:v>40531</c:v>
                </c:pt>
                <c:pt idx="66">
                  <c:v>40532</c:v>
                </c:pt>
                <c:pt idx="67">
                  <c:v>40533</c:v>
                </c:pt>
                <c:pt idx="68">
                  <c:v>40534</c:v>
                </c:pt>
                <c:pt idx="69">
                  <c:v>40535</c:v>
                </c:pt>
                <c:pt idx="70">
                  <c:v>40536</c:v>
                </c:pt>
                <c:pt idx="71">
                  <c:v>40537</c:v>
                </c:pt>
                <c:pt idx="72">
                  <c:v>40538</c:v>
                </c:pt>
                <c:pt idx="73">
                  <c:v>40539</c:v>
                </c:pt>
                <c:pt idx="74">
                  <c:v>40540</c:v>
                </c:pt>
                <c:pt idx="75">
                  <c:v>40541</c:v>
                </c:pt>
                <c:pt idx="76">
                  <c:v>40542</c:v>
                </c:pt>
                <c:pt idx="77">
                  <c:v>40543</c:v>
                </c:pt>
                <c:pt idx="78">
                  <c:v>40544</c:v>
                </c:pt>
                <c:pt idx="79">
                  <c:v>40545</c:v>
                </c:pt>
                <c:pt idx="80">
                  <c:v>40546</c:v>
                </c:pt>
                <c:pt idx="81">
                  <c:v>40547</c:v>
                </c:pt>
                <c:pt idx="82">
                  <c:v>40548</c:v>
                </c:pt>
                <c:pt idx="83">
                  <c:v>40549</c:v>
                </c:pt>
                <c:pt idx="84">
                  <c:v>40550</c:v>
                </c:pt>
                <c:pt idx="85">
                  <c:v>40551</c:v>
                </c:pt>
                <c:pt idx="86">
                  <c:v>40552</c:v>
                </c:pt>
                <c:pt idx="87">
                  <c:v>40553</c:v>
                </c:pt>
                <c:pt idx="88">
                  <c:v>40554</c:v>
                </c:pt>
                <c:pt idx="89">
                  <c:v>40555</c:v>
                </c:pt>
                <c:pt idx="90">
                  <c:v>40556</c:v>
                </c:pt>
                <c:pt idx="91">
                  <c:v>40557</c:v>
                </c:pt>
                <c:pt idx="92">
                  <c:v>40558</c:v>
                </c:pt>
                <c:pt idx="93">
                  <c:v>40559</c:v>
                </c:pt>
                <c:pt idx="94">
                  <c:v>40560</c:v>
                </c:pt>
                <c:pt idx="95">
                  <c:v>40561</c:v>
                </c:pt>
                <c:pt idx="96">
                  <c:v>40562</c:v>
                </c:pt>
                <c:pt idx="97">
                  <c:v>40563</c:v>
                </c:pt>
                <c:pt idx="98">
                  <c:v>40564</c:v>
                </c:pt>
                <c:pt idx="99">
                  <c:v>40565</c:v>
                </c:pt>
                <c:pt idx="100">
                  <c:v>40566</c:v>
                </c:pt>
                <c:pt idx="101">
                  <c:v>40567</c:v>
                </c:pt>
                <c:pt idx="102">
                  <c:v>40568</c:v>
                </c:pt>
                <c:pt idx="103">
                  <c:v>40569</c:v>
                </c:pt>
                <c:pt idx="104">
                  <c:v>40570</c:v>
                </c:pt>
                <c:pt idx="105">
                  <c:v>40571</c:v>
                </c:pt>
                <c:pt idx="106">
                  <c:v>40572</c:v>
                </c:pt>
                <c:pt idx="107">
                  <c:v>40573</c:v>
                </c:pt>
                <c:pt idx="108">
                  <c:v>40574</c:v>
                </c:pt>
                <c:pt idx="109">
                  <c:v>40575</c:v>
                </c:pt>
                <c:pt idx="110">
                  <c:v>40576</c:v>
                </c:pt>
                <c:pt idx="111">
                  <c:v>40577</c:v>
                </c:pt>
                <c:pt idx="112">
                  <c:v>40578</c:v>
                </c:pt>
                <c:pt idx="113">
                  <c:v>40579</c:v>
                </c:pt>
                <c:pt idx="114">
                  <c:v>40580</c:v>
                </c:pt>
                <c:pt idx="115">
                  <c:v>40581</c:v>
                </c:pt>
                <c:pt idx="116">
                  <c:v>40582</c:v>
                </c:pt>
                <c:pt idx="117">
                  <c:v>40583</c:v>
                </c:pt>
                <c:pt idx="118">
                  <c:v>40584</c:v>
                </c:pt>
                <c:pt idx="119">
                  <c:v>40585</c:v>
                </c:pt>
                <c:pt idx="120">
                  <c:v>40586</c:v>
                </c:pt>
                <c:pt idx="121">
                  <c:v>40587</c:v>
                </c:pt>
                <c:pt idx="122">
                  <c:v>40588</c:v>
                </c:pt>
                <c:pt idx="123">
                  <c:v>40589</c:v>
                </c:pt>
                <c:pt idx="124">
                  <c:v>40590</c:v>
                </c:pt>
                <c:pt idx="125">
                  <c:v>40591</c:v>
                </c:pt>
                <c:pt idx="126">
                  <c:v>40592</c:v>
                </c:pt>
                <c:pt idx="127">
                  <c:v>40593</c:v>
                </c:pt>
                <c:pt idx="128">
                  <c:v>40594</c:v>
                </c:pt>
                <c:pt idx="129">
                  <c:v>40595</c:v>
                </c:pt>
                <c:pt idx="130">
                  <c:v>40596</c:v>
                </c:pt>
                <c:pt idx="131">
                  <c:v>40597</c:v>
                </c:pt>
                <c:pt idx="132">
                  <c:v>40598</c:v>
                </c:pt>
                <c:pt idx="133">
                  <c:v>40599</c:v>
                </c:pt>
                <c:pt idx="134">
                  <c:v>40600</c:v>
                </c:pt>
                <c:pt idx="135">
                  <c:v>40601</c:v>
                </c:pt>
                <c:pt idx="136">
                  <c:v>40602</c:v>
                </c:pt>
                <c:pt idx="137">
                  <c:v>40603</c:v>
                </c:pt>
                <c:pt idx="138">
                  <c:v>40604</c:v>
                </c:pt>
                <c:pt idx="139">
                  <c:v>40605</c:v>
                </c:pt>
                <c:pt idx="140">
                  <c:v>40606</c:v>
                </c:pt>
                <c:pt idx="141">
                  <c:v>40607</c:v>
                </c:pt>
                <c:pt idx="142">
                  <c:v>40608</c:v>
                </c:pt>
                <c:pt idx="143">
                  <c:v>40609</c:v>
                </c:pt>
                <c:pt idx="144">
                  <c:v>40610</c:v>
                </c:pt>
                <c:pt idx="145">
                  <c:v>40611</c:v>
                </c:pt>
                <c:pt idx="146">
                  <c:v>40612</c:v>
                </c:pt>
                <c:pt idx="147">
                  <c:v>40613</c:v>
                </c:pt>
                <c:pt idx="148">
                  <c:v>40614</c:v>
                </c:pt>
                <c:pt idx="149">
                  <c:v>40615</c:v>
                </c:pt>
                <c:pt idx="150">
                  <c:v>40616</c:v>
                </c:pt>
                <c:pt idx="151">
                  <c:v>40617</c:v>
                </c:pt>
                <c:pt idx="152">
                  <c:v>40618</c:v>
                </c:pt>
                <c:pt idx="153">
                  <c:v>40619</c:v>
                </c:pt>
                <c:pt idx="154">
                  <c:v>40620</c:v>
                </c:pt>
                <c:pt idx="155">
                  <c:v>40621</c:v>
                </c:pt>
                <c:pt idx="156">
                  <c:v>40622</c:v>
                </c:pt>
                <c:pt idx="157">
                  <c:v>40623</c:v>
                </c:pt>
                <c:pt idx="158">
                  <c:v>40624</c:v>
                </c:pt>
                <c:pt idx="159">
                  <c:v>40625</c:v>
                </c:pt>
                <c:pt idx="160">
                  <c:v>40626</c:v>
                </c:pt>
                <c:pt idx="161">
                  <c:v>40627</c:v>
                </c:pt>
                <c:pt idx="162">
                  <c:v>40628</c:v>
                </c:pt>
                <c:pt idx="163">
                  <c:v>40629</c:v>
                </c:pt>
                <c:pt idx="164">
                  <c:v>40630</c:v>
                </c:pt>
                <c:pt idx="165">
                  <c:v>40631</c:v>
                </c:pt>
                <c:pt idx="166">
                  <c:v>40632</c:v>
                </c:pt>
                <c:pt idx="167">
                  <c:v>40633</c:v>
                </c:pt>
                <c:pt idx="168">
                  <c:v>40634</c:v>
                </c:pt>
                <c:pt idx="169">
                  <c:v>40635</c:v>
                </c:pt>
                <c:pt idx="170">
                  <c:v>40636</c:v>
                </c:pt>
                <c:pt idx="171">
                  <c:v>40637</c:v>
                </c:pt>
                <c:pt idx="172">
                  <c:v>40638</c:v>
                </c:pt>
                <c:pt idx="173">
                  <c:v>40639</c:v>
                </c:pt>
                <c:pt idx="174">
                  <c:v>40640</c:v>
                </c:pt>
                <c:pt idx="175">
                  <c:v>40641</c:v>
                </c:pt>
                <c:pt idx="176">
                  <c:v>40642</c:v>
                </c:pt>
                <c:pt idx="177">
                  <c:v>40643</c:v>
                </c:pt>
                <c:pt idx="178">
                  <c:v>40644</c:v>
                </c:pt>
                <c:pt idx="179">
                  <c:v>40645</c:v>
                </c:pt>
                <c:pt idx="180">
                  <c:v>40646</c:v>
                </c:pt>
                <c:pt idx="181">
                  <c:v>40647</c:v>
                </c:pt>
                <c:pt idx="182">
                  <c:v>40648</c:v>
                </c:pt>
                <c:pt idx="183">
                  <c:v>40649</c:v>
                </c:pt>
                <c:pt idx="184">
                  <c:v>40650</c:v>
                </c:pt>
                <c:pt idx="185">
                  <c:v>40651</c:v>
                </c:pt>
                <c:pt idx="186">
                  <c:v>40652</c:v>
                </c:pt>
                <c:pt idx="187">
                  <c:v>40653</c:v>
                </c:pt>
                <c:pt idx="188">
                  <c:v>40654</c:v>
                </c:pt>
                <c:pt idx="189">
                  <c:v>40655</c:v>
                </c:pt>
                <c:pt idx="190">
                  <c:v>40656</c:v>
                </c:pt>
                <c:pt idx="191">
                  <c:v>40657</c:v>
                </c:pt>
                <c:pt idx="192">
                  <c:v>40658</c:v>
                </c:pt>
                <c:pt idx="193">
                  <c:v>40659</c:v>
                </c:pt>
                <c:pt idx="194">
                  <c:v>40660</c:v>
                </c:pt>
                <c:pt idx="195">
                  <c:v>40661</c:v>
                </c:pt>
                <c:pt idx="196">
                  <c:v>40662</c:v>
                </c:pt>
                <c:pt idx="197">
                  <c:v>40663</c:v>
                </c:pt>
                <c:pt idx="198">
                  <c:v>40664</c:v>
                </c:pt>
                <c:pt idx="199">
                  <c:v>40665</c:v>
                </c:pt>
                <c:pt idx="200">
                  <c:v>40666</c:v>
                </c:pt>
                <c:pt idx="201">
                  <c:v>40667</c:v>
                </c:pt>
                <c:pt idx="202">
                  <c:v>40668</c:v>
                </c:pt>
                <c:pt idx="203">
                  <c:v>40669</c:v>
                </c:pt>
                <c:pt idx="204">
                  <c:v>40670</c:v>
                </c:pt>
                <c:pt idx="205">
                  <c:v>40671</c:v>
                </c:pt>
                <c:pt idx="206">
                  <c:v>40672</c:v>
                </c:pt>
                <c:pt idx="207">
                  <c:v>40673</c:v>
                </c:pt>
                <c:pt idx="208">
                  <c:v>40674</c:v>
                </c:pt>
                <c:pt idx="209">
                  <c:v>40675</c:v>
                </c:pt>
                <c:pt idx="210">
                  <c:v>40676</c:v>
                </c:pt>
                <c:pt idx="211">
                  <c:v>40677</c:v>
                </c:pt>
                <c:pt idx="212">
                  <c:v>40678</c:v>
                </c:pt>
                <c:pt idx="213">
                  <c:v>40679</c:v>
                </c:pt>
                <c:pt idx="214">
                  <c:v>40680</c:v>
                </c:pt>
                <c:pt idx="215">
                  <c:v>40681</c:v>
                </c:pt>
                <c:pt idx="216">
                  <c:v>40682</c:v>
                </c:pt>
                <c:pt idx="217">
                  <c:v>40683</c:v>
                </c:pt>
                <c:pt idx="218">
                  <c:v>40684</c:v>
                </c:pt>
                <c:pt idx="219">
                  <c:v>40685</c:v>
                </c:pt>
                <c:pt idx="220">
                  <c:v>40686</c:v>
                </c:pt>
                <c:pt idx="221">
                  <c:v>40687</c:v>
                </c:pt>
                <c:pt idx="222">
                  <c:v>40688</c:v>
                </c:pt>
                <c:pt idx="223">
                  <c:v>40689</c:v>
                </c:pt>
                <c:pt idx="224">
                  <c:v>40690</c:v>
                </c:pt>
                <c:pt idx="225">
                  <c:v>40691</c:v>
                </c:pt>
                <c:pt idx="226">
                  <c:v>40692</c:v>
                </c:pt>
                <c:pt idx="227">
                  <c:v>40693</c:v>
                </c:pt>
                <c:pt idx="228">
                  <c:v>40694</c:v>
                </c:pt>
                <c:pt idx="229">
                  <c:v>40695</c:v>
                </c:pt>
                <c:pt idx="230">
                  <c:v>40696</c:v>
                </c:pt>
                <c:pt idx="231">
                  <c:v>40697</c:v>
                </c:pt>
                <c:pt idx="232">
                  <c:v>40698</c:v>
                </c:pt>
                <c:pt idx="233">
                  <c:v>40699</c:v>
                </c:pt>
                <c:pt idx="234">
                  <c:v>40700</c:v>
                </c:pt>
                <c:pt idx="235">
                  <c:v>40701</c:v>
                </c:pt>
                <c:pt idx="236">
                  <c:v>40702</c:v>
                </c:pt>
                <c:pt idx="237">
                  <c:v>40703</c:v>
                </c:pt>
                <c:pt idx="238">
                  <c:v>40704</c:v>
                </c:pt>
                <c:pt idx="239">
                  <c:v>40705</c:v>
                </c:pt>
                <c:pt idx="240">
                  <c:v>40706</c:v>
                </c:pt>
                <c:pt idx="241">
                  <c:v>40707</c:v>
                </c:pt>
                <c:pt idx="242">
                  <c:v>40708</c:v>
                </c:pt>
                <c:pt idx="243">
                  <c:v>40709</c:v>
                </c:pt>
                <c:pt idx="244">
                  <c:v>40710</c:v>
                </c:pt>
                <c:pt idx="245">
                  <c:v>40711</c:v>
                </c:pt>
                <c:pt idx="246">
                  <c:v>40712</c:v>
                </c:pt>
                <c:pt idx="247">
                  <c:v>40713</c:v>
                </c:pt>
                <c:pt idx="248">
                  <c:v>40714</c:v>
                </c:pt>
                <c:pt idx="249">
                  <c:v>40715</c:v>
                </c:pt>
                <c:pt idx="250">
                  <c:v>40716</c:v>
                </c:pt>
                <c:pt idx="251">
                  <c:v>40717</c:v>
                </c:pt>
                <c:pt idx="252">
                  <c:v>40718</c:v>
                </c:pt>
                <c:pt idx="253">
                  <c:v>40719</c:v>
                </c:pt>
                <c:pt idx="254">
                  <c:v>40720</c:v>
                </c:pt>
                <c:pt idx="255">
                  <c:v>40721</c:v>
                </c:pt>
                <c:pt idx="256">
                  <c:v>40722</c:v>
                </c:pt>
                <c:pt idx="257">
                  <c:v>40723</c:v>
                </c:pt>
                <c:pt idx="258">
                  <c:v>40724</c:v>
                </c:pt>
                <c:pt idx="259">
                  <c:v>40725</c:v>
                </c:pt>
                <c:pt idx="260">
                  <c:v>40726</c:v>
                </c:pt>
                <c:pt idx="261">
                  <c:v>40727</c:v>
                </c:pt>
                <c:pt idx="262">
                  <c:v>40728</c:v>
                </c:pt>
                <c:pt idx="263">
                  <c:v>40729</c:v>
                </c:pt>
                <c:pt idx="264">
                  <c:v>40730</c:v>
                </c:pt>
                <c:pt idx="265">
                  <c:v>40731</c:v>
                </c:pt>
                <c:pt idx="266">
                  <c:v>40732</c:v>
                </c:pt>
                <c:pt idx="267">
                  <c:v>40733</c:v>
                </c:pt>
                <c:pt idx="268">
                  <c:v>40734</c:v>
                </c:pt>
                <c:pt idx="269">
                  <c:v>40735</c:v>
                </c:pt>
                <c:pt idx="270">
                  <c:v>40736</c:v>
                </c:pt>
                <c:pt idx="271">
                  <c:v>40737</c:v>
                </c:pt>
                <c:pt idx="272">
                  <c:v>40738</c:v>
                </c:pt>
                <c:pt idx="273">
                  <c:v>40739</c:v>
                </c:pt>
                <c:pt idx="274">
                  <c:v>40740</c:v>
                </c:pt>
                <c:pt idx="275">
                  <c:v>40741</c:v>
                </c:pt>
                <c:pt idx="276">
                  <c:v>40742</c:v>
                </c:pt>
                <c:pt idx="277">
                  <c:v>40743</c:v>
                </c:pt>
                <c:pt idx="278">
                  <c:v>40744</c:v>
                </c:pt>
                <c:pt idx="279">
                  <c:v>40745</c:v>
                </c:pt>
                <c:pt idx="280">
                  <c:v>40746</c:v>
                </c:pt>
                <c:pt idx="281">
                  <c:v>40747</c:v>
                </c:pt>
                <c:pt idx="282">
                  <c:v>40748</c:v>
                </c:pt>
                <c:pt idx="283">
                  <c:v>40749</c:v>
                </c:pt>
                <c:pt idx="284">
                  <c:v>40750</c:v>
                </c:pt>
                <c:pt idx="285">
                  <c:v>40751</c:v>
                </c:pt>
                <c:pt idx="286">
                  <c:v>40752</c:v>
                </c:pt>
                <c:pt idx="287">
                  <c:v>40753</c:v>
                </c:pt>
                <c:pt idx="288">
                  <c:v>40754</c:v>
                </c:pt>
                <c:pt idx="289">
                  <c:v>40755</c:v>
                </c:pt>
                <c:pt idx="290">
                  <c:v>40756</c:v>
                </c:pt>
                <c:pt idx="291">
                  <c:v>40757</c:v>
                </c:pt>
                <c:pt idx="292">
                  <c:v>40758</c:v>
                </c:pt>
                <c:pt idx="293">
                  <c:v>40759</c:v>
                </c:pt>
                <c:pt idx="294">
                  <c:v>40760</c:v>
                </c:pt>
                <c:pt idx="295">
                  <c:v>40761</c:v>
                </c:pt>
                <c:pt idx="296">
                  <c:v>40762</c:v>
                </c:pt>
                <c:pt idx="297">
                  <c:v>40763</c:v>
                </c:pt>
                <c:pt idx="298">
                  <c:v>40764</c:v>
                </c:pt>
                <c:pt idx="299">
                  <c:v>40765</c:v>
                </c:pt>
                <c:pt idx="300">
                  <c:v>40766</c:v>
                </c:pt>
                <c:pt idx="301">
                  <c:v>40767</c:v>
                </c:pt>
                <c:pt idx="302">
                  <c:v>40768</c:v>
                </c:pt>
                <c:pt idx="303">
                  <c:v>40769</c:v>
                </c:pt>
                <c:pt idx="304">
                  <c:v>40770</c:v>
                </c:pt>
                <c:pt idx="305">
                  <c:v>40771</c:v>
                </c:pt>
                <c:pt idx="306">
                  <c:v>40772</c:v>
                </c:pt>
                <c:pt idx="307">
                  <c:v>40773</c:v>
                </c:pt>
                <c:pt idx="308">
                  <c:v>40774</c:v>
                </c:pt>
                <c:pt idx="309">
                  <c:v>40775</c:v>
                </c:pt>
                <c:pt idx="310">
                  <c:v>40776</c:v>
                </c:pt>
                <c:pt idx="311">
                  <c:v>40777</c:v>
                </c:pt>
                <c:pt idx="312">
                  <c:v>40778</c:v>
                </c:pt>
                <c:pt idx="313">
                  <c:v>40779</c:v>
                </c:pt>
                <c:pt idx="314">
                  <c:v>40780</c:v>
                </c:pt>
                <c:pt idx="315">
                  <c:v>40781</c:v>
                </c:pt>
                <c:pt idx="316">
                  <c:v>40782</c:v>
                </c:pt>
                <c:pt idx="317">
                  <c:v>40783</c:v>
                </c:pt>
                <c:pt idx="318">
                  <c:v>40784</c:v>
                </c:pt>
                <c:pt idx="319">
                  <c:v>40785</c:v>
                </c:pt>
                <c:pt idx="320">
                  <c:v>40786</c:v>
                </c:pt>
                <c:pt idx="321">
                  <c:v>40787</c:v>
                </c:pt>
                <c:pt idx="322">
                  <c:v>40788</c:v>
                </c:pt>
                <c:pt idx="323">
                  <c:v>40789</c:v>
                </c:pt>
                <c:pt idx="324">
                  <c:v>40790</c:v>
                </c:pt>
                <c:pt idx="325">
                  <c:v>40791</c:v>
                </c:pt>
                <c:pt idx="326">
                  <c:v>40792</c:v>
                </c:pt>
                <c:pt idx="327">
                  <c:v>40793</c:v>
                </c:pt>
                <c:pt idx="328">
                  <c:v>40794</c:v>
                </c:pt>
                <c:pt idx="329">
                  <c:v>40795</c:v>
                </c:pt>
                <c:pt idx="330">
                  <c:v>40796</c:v>
                </c:pt>
                <c:pt idx="331">
                  <c:v>40797</c:v>
                </c:pt>
                <c:pt idx="332">
                  <c:v>40798</c:v>
                </c:pt>
                <c:pt idx="333">
                  <c:v>40799</c:v>
                </c:pt>
                <c:pt idx="334">
                  <c:v>40800</c:v>
                </c:pt>
                <c:pt idx="335">
                  <c:v>40801</c:v>
                </c:pt>
                <c:pt idx="336">
                  <c:v>40802</c:v>
                </c:pt>
                <c:pt idx="337">
                  <c:v>40803</c:v>
                </c:pt>
                <c:pt idx="338">
                  <c:v>40804</c:v>
                </c:pt>
                <c:pt idx="339">
                  <c:v>40805</c:v>
                </c:pt>
                <c:pt idx="340">
                  <c:v>40806</c:v>
                </c:pt>
                <c:pt idx="341">
                  <c:v>40807</c:v>
                </c:pt>
                <c:pt idx="342">
                  <c:v>40808</c:v>
                </c:pt>
                <c:pt idx="343">
                  <c:v>40809</c:v>
                </c:pt>
                <c:pt idx="344">
                  <c:v>40810</c:v>
                </c:pt>
                <c:pt idx="345">
                  <c:v>40811</c:v>
                </c:pt>
                <c:pt idx="346">
                  <c:v>40812</c:v>
                </c:pt>
                <c:pt idx="347">
                  <c:v>40813</c:v>
                </c:pt>
                <c:pt idx="348">
                  <c:v>40814</c:v>
                </c:pt>
                <c:pt idx="349">
                  <c:v>40815</c:v>
                </c:pt>
                <c:pt idx="350">
                  <c:v>40816</c:v>
                </c:pt>
                <c:pt idx="351">
                  <c:v>40817</c:v>
                </c:pt>
                <c:pt idx="352">
                  <c:v>40818</c:v>
                </c:pt>
                <c:pt idx="353">
                  <c:v>40819</c:v>
                </c:pt>
                <c:pt idx="354">
                  <c:v>40820</c:v>
                </c:pt>
                <c:pt idx="355">
                  <c:v>40821</c:v>
                </c:pt>
                <c:pt idx="356">
                  <c:v>40822</c:v>
                </c:pt>
                <c:pt idx="357">
                  <c:v>40823</c:v>
                </c:pt>
                <c:pt idx="358">
                  <c:v>40824</c:v>
                </c:pt>
                <c:pt idx="359">
                  <c:v>40825</c:v>
                </c:pt>
                <c:pt idx="360">
                  <c:v>40826</c:v>
                </c:pt>
                <c:pt idx="361">
                  <c:v>40827</c:v>
                </c:pt>
                <c:pt idx="362">
                  <c:v>40828</c:v>
                </c:pt>
                <c:pt idx="363">
                  <c:v>40829</c:v>
                </c:pt>
                <c:pt idx="364">
                  <c:v>40830</c:v>
                </c:pt>
                <c:pt idx="365">
                  <c:v>40831</c:v>
                </c:pt>
                <c:pt idx="366">
                  <c:v>40832</c:v>
                </c:pt>
                <c:pt idx="367">
                  <c:v>40833</c:v>
                </c:pt>
                <c:pt idx="368">
                  <c:v>40834</c:v>
                </c:pt>
                <c:pt idx="369">
                  <c:v>40835</c:v>
                </c:pt>
                <c:pt idx="370">
                  <c:v>40836</c:v>
                </c:pt>
                <c:pt idx="371">
                  <c:v>40837</c:v>
                </c:pt>
                <c:pt idx="372">
                  <c:v>40838</c:v>
                </c:pt>
                <c:pt idx="373">
                  <c:v>40839</c:v>
                </c:pt>
                <c:pt idx="374">
                  <c:v>40840</c:v>
                </c:pt>
                <c:pt idx="375">
                  <c:v>40841</c:v>
                </c:pt>
                <c:pt idx="376">
                  <c:v>40842</c:v>
                </c:pt>
                <c:pt idx="377">
                  <c:v>40843</c:v>
                </c:pt>
                <c:pt idx="378">
                  <c:v>40844</c:v>
                </c:pt>
                <c:pt idx="379">
                  <c:v>40845</c:v>
                </c:pt>
                <c:pt idx="380">
                  <c:v>40846</c:v>
                </c:pt>
                <c:pt idx="381">
                  <c:v>40847</c:v>
                </c:pt>
                <c:pt idx="382">
                  <c:v>40848</c:v>
                </c:pt>
                <c:pt idx="383">
                  <c:v>40849</c:v>
                </c:pt>
                <c:pt idx="384">
                  <c:v>40850</c:v>
                </c:pt>
                <c:pt idx="385">
                  <c:v>40851</c:v>
                </c:pt>
                <c:pt idx="386">
                  <c:v>40852</c:v>
                </c:pt>
                <c:pt idx="387">
                  <c:v>40853</c:v>
                </c:pt>
                <c:pt idx="388">
                  <c:v>40854</c:v>
                </c:pt>
                <c:pt idx="389">
                  <c:v>40855</c:v>
                </c:pt>
                <c:pt idx="390">
                  <c:v>40856</c:v>
                </c:pt>
                <c:pt idx="391">
                  <c:v>40857</c:v>
                </c:pt>
                <c:pt idx="392">
                  <c:v>40858</c:v>
                </c:pt>
                <c:pt idx="393">
                  <c:v>40859</c:v>
                </c:pt>
                <c:pt idx="394">
                  <c:v>40860</c:v>
                </c:pt>
                <c:pt idx="395">
                  <c:v>40861</c:v>
                </c:pt>
                <c:pt idx="396">
                  <c:v>40862</c:v>
                </c:pt>
                <c:pt idx="397">
                  <c:v>40863</c:v>
                </c:pt>
                <c:pt idx="398">
                  <c:v>40864</c:v>
                </c:pt>
                <c:pt idx="399">
                  <c:v>40865</c:v>
                </c:pt>
                <c:pt idx="400">
                  <c:v>40866</c:v>
                </c:pt>
                <c:pt idx="401">
                  <c:v>40867</c:v>
                </c:pt>
                <c:pt idx="402">
                  <c:v>40868</c:v>
                </c:pt>
                <c:pt idx="403">
                  <c:v>40869</c:v>
                </c:pt>
                <c:pt idx="404">
                  <c:v>40870</c:v>
                </c:pt>
                <c:pt idx="405">
                  <c:v>40871</c:v>
                </c:pt>
                <c:pt idx="406">
                  <c:v>40872</c:v>
                </c:pt>
                <c:pt idx="407">
                  <c:v>40873</c:v>
                </c:pt>
                <c:pt idx="408">
                  <c:v>40874</c:v>
                </c:pt>
                <c:pt idx="409">
                  <c:v>40875</c:v>
                </c:pt>
                <c:pt idx="410">
                  <c:v>40876</c:v>
                </c:pt>
                <c:pt idx="411">
                  <c:v>40877</c:v>
                </c:pt>
                <c:pt idx="412">
                  <c:v>40878</c:v>
                </c:pt>
                <c:pt idx="413">
                  <c:v>40879</c:v>
                </c:pt>
                <c:pt idx="414">
                  <c:v>40880</c:v>
                </c:pt>
                <c:pt idx="415">
                  <c:v>40881</c:v>
                </c:pt>
                <c:pt idx="416">
                  <c:v>40882</c:v>
                </c:pt>
                <c:pt idx="417">
                  <c:v>40883</c:v>
                </c:pt>
                <c:pt idx="418">
                  <c:v>40884</c:v>
                </c:pt>
                <c:pt idx="419">
                  <c:v>40885</c:v>
                </c:pt>
                <c:pt idx="420">
                  <c:v>40886</c:v>
                </c:pt>
                <c:pt idx="421">
                  <c:v>40887</c:v>
                </c:pt>
                <c:pt idx="422">
                  <c:v>40888</c:v>
                </c:pt>
                <c:pt idx="423">
                  <c:v>40889</c:v>
                </c:pt>
                <c:pt idx="424">
                  <c:v>40890</c:v>
                </c:pt>
                <c:pt idx="425">
                  <c:v>40891</c:v>
                </c:pt>
                <c:pt idx="426">
                  <c:v>40892</c:v>
                </c:pt>
                <c:pt idx="427">
                  <c:v>40893</c:v>
                </c:pt>
                <c:pt idx="428">
                  <c:v>40894</c:v>
                </c:pt>
                <c:pt idx="429">
                  <c:v>40895</c:v>
                </c:pt>
                <c:pt idx="430">
                  <c:v>40896</c:v>
                </c:pt>
                <c:pt idx="431">
                  <c:v>40897</c:v>
                </c:pt>
                <c:pt idx="432">
                  <c:v>40898</c:v>
                </c:pt>
                <c:pt idx="433">
                  <c:v>40899</c:v>
                </c:pt>
                <c:pt idx="434">
                  <c:v>40900</c:v>
                </c:pt>
                <c:pt idx="435">
                  <c:v>40901</c:v>
                </c:pt>
                <c:pt idx="436">
                  <c:v>40902</c:v>
                </c:pt>
                <c:pt idx="437">
                  <c:v>40903</c:v>
                </c:pt>
                <c:pt idx="438">
                  <c:v>40904</c:v>
                </c:pt>
                <c:pt idx="439">
                  <c:v>40905</c:v>
                </c:pt>
                <c:pt idx="440">
                  <c:v>40906</c:v>
                </c:pt>
                <c:pt idx="441">
                  <c:v>40907</c:v>
                </c:pt>
                <c:pt idx="442">
                  <c:v>40908</c:v>
                </c:pt>
                <c:pt idx="443">
                  <c:v>40909</c:v>
                </c:pt>
                <c:pt idx="444">
                  <c:v>40910</c:v>
                </c:pt>
                <c:pt idx="445">
                  <c:v>40911</c:v>
                </c:pt>
                <c:pt idx="446">
                  <c:v>40912</c:v>
                </c:pt>
                <c:pt idx="447">
                  <c:v>40913</c:v>
                </c:pt>
                <c:pt idx="448">
                  <c:v>40914</c:v>
                </c:pt>
                <c:pt idx="449">
                  <c:v>40915</c:v>
                </c:pt>
                <c:pt idx="450">
                  <c:v>40916</c:v>
                </c:pt>
                <c:pt idx="451">
                  <c:v>40917</c:v>
                </c:pt>
                <c:pt idx="452">
                  <c:v>40918</c:v>
                </c:pt>
                <c:pt idx="453">
                  <c:v>40919</c:v>
                </c:pt>
                <c:pt idx="454">
                  <c:v>40920</c:v>
                </c:pt>
                <c:pt idx="455">
                  <c:v>40921</c:v>
                </c:pt>
                <c:pt idx="456">
                  <c:v>40922</c:v>
                </c:pt>
                <c:pt idx="457">
                  <c:v>40923</c:v>
                </c:pt>
                <c:pt idx="458">
                  <c:v>40924</c:v>
                </c:pt>
                <c:pt idx="459">
                  <c:v>40925</c:v>
                </c:pt>
                <c:pt idx="460">
                  <c:v>40926</c:v>
                </c:pt>
                <c:pt idx="461">
                  <c:v>40927</c:v>
                </c:pt>
                <c:pt idx="462">
                  <c:v>40928</c:v>
                </c:pt>
                <c:pt idx="463">
                  <c:v>40929</c:v>
                </c:pt>
                <c:pt idx="464">
                  <c:v>40930</c:v>
                </c:pt>
                <c:pt idx="465">
                  <c:v>40931</c:v>
                </c:pt>
                <c:pt idx="466">
                  <c:v>40932</c:v>
                </c:pt>
                <c:pt idx="467">
                  <c:v>40933</c:v>
                </c:pt>
                <c:pt idx="468">
                  <c:v>40934</c:v>
                </c:pt>
                <c:pt idx="469">
                  <c:v>40935</c:v>
                </c:pt>
                <c:pt idx="470">
                  <c:v>40936</c:v>
                </c:pt>
                <c:pt idx="471">
                  <c:v>40937</c:v>
                </c:pt>
                <c:pt idx="472">
                  <c:v>40938</c:v>
                </c:pt>
                <c:pt idx="473">
                  <c:v>40939</c:v>
                </c:pt>
                <c:pt idx="474">
                  <c:v>40940</c:v>
                </c:pt>
                <c:pt idx="475">
                  <c:v>40941</c:v>
                </c:pt>
                <c:pt idx="476">
                  <c:v>40942</c:v>
                </c:pt>
                <c:pt idx="477">
                  <c:v>40943</c:v>
                </c:pt>
                <c:pt idx="478">
                  <c:v>40944</c:v>
                </c:pt>
                <c:pt idx="479">
                  <c:v>40945</c:v>
                </c:pt>
                <c:pt idx="480">
                  <c:v>40946</c:v>
                </c:pt>
                <c:pt idx="481">
                  <c:v>40947</c:v>
                </c:pt>
                <c:pt idx="482">
                  <c:v>40948</c:v>
                </c:pt>
                <c:pt idx="483">
                  <c:v>40949</c:v>
                </c:pt>
                <c:pt idx="484">
                  <c:v>40950</c:v>
                </c:pt>
                <c:pt idx="485">
                  <c:v>40951</c:v>
                </c:pt>
                <c:pt idx="486">
                  <c:v>40952</c:v>
                </c:pt>
                <c:pt idx="487">
                  <c:v>40953</c:v>
                </c:pt>
                <c:pt idx="488">
                  <c:v>40954</c:v>
                </c:pt>
                <c:pt idx="489">
                  <c:v>40955</c:v>
                </c:pt>
                <c:pt idx="490">
                  <c:v>40956</c:v>
                </c:pt>
                <c:pt idx="491">
                  <c:v>40957</c:v>
                </c:pt>
                <c:pt idx="492">
                  <c:v>40958</c:v>
                </c:pt>
                <c:pt idx="493">
                  <c:v>40959</c:v>
                </c:pt>
                <c:pt idx="494">
                  <c:v>40960</c:v>
                </c:pt>
                <c:pt idx="495">
                  <c:v>40961</c:v>
                </c:pt>
                <c:pt idx="496">
                  <c:v>40962</c:v>
                </c:pt>
                <c:pt idx="497">
                  <c:v>40963</c:v>
                </c:pt>
                <c:pt idx="498">
                  <c:v>40964</c:v>
                </c:pt>
                <c:pt idx="499">
                  <c:v>40965</c:v>
                </c:pt>
                <c:pt idx="500">
                  <c:v>40966</c:v>
                </c:pt>
                <c:pt idx="501">
                  <c:v>40967</c:v>
                </c:pt>
                <c:pt idx="502">
                  <c:v>40968</c:v>
                </c:pt>
                <c:pt idx="503">
                  <c:v>40969</c:v>
                </c:pt>
                <c:pt idx="504">
                  <c:v>40970</c:v>
                </c:pt>
                <c:pt idx="505">
                  <c:v>40971</c:v>
                </c:pt>
                <c:pt idx="506">
                  <c:v>40972</c:v>
                </c:pt>
                <c:pt idx="507">
                  <c:v>40973</c:v>
                </c:pt>
                <c:pt idx="508">
                  <c:v>40974</c:v>
                </c:pt>
                <c:pt idx="509">
                  <c:v>40975</c:v>
                </c:pt>
                <c:pt idx="510">
                  <c:v>40976</c:v>
                </c:pt>
                <c:pt idx="511">
                  <c:v>40977</c:v>
                </c:pt>
                <c:pt idx="512">
                  <c:v>40978</c:v>
                </c:pt>
                <c:pt idx="513">
                  <c:v>40979</c:v>
                </c:pt>
                <c:pt idx="514">
                  <c:v>40980</c:v>
                </c:pt>
                <c:pt idx="515">
                  <c:v>40981</c:v>
                </c:pt>
                <c:pt idx="516">
                  <c:v>40982</c:v>
                </c:pt>
                <c:pt idx="517">
                  <c:v>40983</c:v>
                </c:pt>
                <c:pt idx="518">
                  <c:v>40984</c:v>
                </c:pt>
                <c:pt idx="519">
                  <c:v>40985</c:v>
                </c:pt>
                <c:pt idx="520">
                  <c:v>40986</c:v>
                </c:pt>
                <c:pt idx="521">
                  <c:v>40987</c:v>
                </c:pt>
                <c:pt idx="522">
                  <c:v>40988</c:v>
                </c:pt>
                <c:pt idx="523">
                  <c:v>40989</c:v>
                </c:pt>
                <c:pt idx="524">
                  <c:v>40990</c:v>
                </c:pt>
                <c:pt idx="525">
                  <c:v>40991</c:v>
                </c:pt>
                <c:pt idx="526">
                  <c:v>40992</c:v>
                </c:pt>
                <c:pt idx="527">
                  <c:v>40993</c:v>
                </c:pt>
                <c:pt idx="528">
                  <c:v>40994</c:v>
                </c:pt>
                <c:pt idx="529">
                  <c:v>40995</c:v>
                </c:pt>
                <c:pt idx="530">
                  <c:v>40996</c:v>
                </c:pt>
                <c:pt idx="531">
                  <c:v>40997</c:v>
                </c:pt>
                <c:pt idx="532">
                  <c:v>40998</c:v>
                </c:pt>
                <c:pt idx="533">
                  <c:v>40999</c:v>
                </c:pt>
                <c:pt idx="534">
                  <c:v>41000</c:v>
                </c:pt>
                <c:pt idx="535">
                  <c:v>41001</c:v>
                </c:pt>
                <c:pt idx="536">
                  <c:v>41002</c:v>
                </c:pt>
                <c:pt idx="537">
                  <c:v>41003</c:v>
                </c:pt>
                <c:pt idx="538">
                  <c:v>41004</c:v>
                </c:pt>
                <c:pt idx="539">
                  <c:v>41005</c:v>
                </c:pt>
                <c:pt idx="540">
                  <c:v>41006</c:v>
                </c:pt>
                <c:pt idx="541">
                  <c:v>41007</c:v>
                </c:pt>
                <c:pt idx="542">
                  <c:v>41008</c:v>
                </c:pt>
                <c:pt idx="543">
                  <c:v>41009</c:v>
                </c:pt>
                <c:pt idx="544">
                  <c:v>41010</c:v>
                </c:pt>
                <c:pt idx="545">
                  <c:v>41011</c:v>
                </c:pt>
                <c:pt idx="546">
                  <c:v>41012</c:v>
                </c:pt>
                <c:pt idx="547">
                  <c:v>41013</c:v>
                </c:pt>
                <c:pt idx="548">
                  <c:v>41014</c:v>
                </c:pt>
                <c:pt idx="549">
                  <c:v>41015</c:v>
                </c:pt>
                <c:pt idx="550">
                  <c:v>41016</c:v>
                </c:pt>
                <c:pt idx="551">
                  <c:v>41017</c:v>
                </c:pt>
                <c:pt idx="552">
                  <c:v>41018</c:v>
                </c:pt>
                <c:pt idx="553">
                  <c:v>41019</c:v>
                </c:pt>
                <c:pt idx="554">
                  <c:v>41020</c:v>
                </c:pt>
                <c:pt idx="555">
                  <c:v>41021</c:v>
                </c:pt>
                <c:pt idx="556">
                  <c:v>41022</c:v>
                </c:pt>
                <c:pt idx="557">
                  <c:v>41023</c:v>
                </c:pt>
                <c:pt idx="558">
                  <c:v>41024</c:v>
                </c:pt>
                <c:pt idx="559">
                  <c:v>41025</c:v>
                </c:pt>
                <c:pt idx="560">
                  <c:v>41026</c:v>
                </c:pt>
                <c:pt idx="561">
                  <c:v>41027</c:v>
                </c:pt>
                <c:pt idx="562">
                  <c:v>41028</c:v>
                </c:pt>
                <c:pt idx="563">
                  <c:v>41029</c:v>
                </c:pt>
                <c:pt idx="564">
                  <c:v>41030</c:v>
                </c:pt>
                <c:pt idx="565">
                  <c:v>41031</c:v>
                </c:pt>
                <c:pt idx="566">
                  <c:v>41032</c:v>
                </c:pt>
                <c:pt idx="567">
                  <c:v>41033</c:v>
                </c:pt>
                <c:pt idx="568">
                  <c:v>41034</c:v>
                </c:pt>
                <c:pt idx="569">
                  <c:v>41035</c:v>
                </c:pt>
                <c:pt idx="570">
                  <c:v>41036</c:v>
                </c:pt>
                <c:pt idx="571">
                  <c:v>41037</c:v>
                </c:pt>
                <c:pt idx="572">
                  <c:v>41038</c:v>
                </c:pt>
                <c:pt idx="573">
                  <c:v>41039</c:v>
                </c:pt>
                <c:pt idx="574">
                  <c:v>41040</c:v>
                </c:pt>
                <c:pt idx="575">
                  <c:v>41041</c:v>
                </c:pt>
                <c:pt idx="576">
                  <c:v>41042</c:v>
                </c:pt>
                <c:pt idx="577">
                  <c:v>41043</c:v>
                </c:pt>
                <c:pt idx="578">
                  <c:v>41044</c:v>
                </c:pt>
                <c:pt idx="579">
                  <c:v>41045</c:v>
                </c:pt>
                <c:pt idx="580">
                  <c:v>41046</c:v>
                </c:pt>
                <c:pt idx="581">
                  <c:v>41047</c:v>
                </c:pt>
                <c:pt idx="582">
                  <c:v>41048</c:v>
                </c:pt>
                <c:pt idx="583">
                  <c:v>41049</c:v>
                </c:pt>
                <c:pt idx="584">
                  <c:v>41050</c:v>
                </c:pt>
                <c:pt idx="585">
                  <c:v>41051</c:v>
                </c:pt>
                <c:pt idx="586">
                  <c:v>41052</c:v>
                </c:pt>
                <c:pt idx="587">
                  <c:v>41053</c:v>
                </c:pt>
                <c:pt idx="588">
                  <c:v>41054</c:v>
                </c:pt>
                <c:pt idx="589">
                  <c:v>41055</c:v>
                </c:pt>
                <c:pt idx="590">
                  <c:v>41056</c:v>
                </c:pt>
                <c:pt idx="591">
                  <c:v>41057</c:v>
                </c:pt>
                <c:pt idx="592">
                  <c:v>41058</c:v>
                </c:pt>
                <c:pt idx="593">
                  <c:v>41059</c:v>
                </c:pt>
                <c:pt idx="594">
                  <c:v>41060</c:v>
                </c:pt>
                <c:pt idx="595">
                  <c:v>41061</c:v>
                </c:pt>
                <c:pt idx="596">
                  <c:v>41062</c:v>
                </c:pt>
                <c:pt idx="597">
                  <c:v>41063</c:v>
                </c:pt>
                <c:pt idx="598">
                  <c:v>41064</c:v>
                </c:pt>
                <c:pt idx="599">
                  <c:v>41065</c:v>
                </c:pt>
                <c:pt idx="600">
                  <c:v>41066</c:v>
                </c:pt>
                <c:pt idx="601">
                  <c:v>41067</c:v>
                </c:pt>
                <c:pt idx="602">
                  <c:v>41068</c:v>
                </c:pt>
                <c:pt idx="603">
                  <c:v>41069</c:v>
                </c:pt>
                <c:pt idx="604">
                  <c:v>41070</c:v>
                </c:pt>
                <c:pt idx="605">
                  <c:v>41071</c:v>
                </c:pt>
                <c:pt idx="606">
                  <c:v>41072</c:v>
                </c:pt>
                <c:pt idx="607">
                  <c:v>41073</c:v>
                </c:pt>
                <c:pt idx="608">
                  <c:v>41074</c:v>
                </c:pt>
                <c:pt idx="609">
                  <c:v>41075</c:v>
                </c:pt>
                <c:pt idx="610">
                  <c:v>41076</c:v>
                </c:pt>
                <c:pt idx="611">
                  <c:v>41077</c:v>
                </c:pt>
                <c:pt idx="612">
                  <c:v>41078</c:v>
                </c:pt>
                <c:pt idx="613">
                  <c:v>41079</c:v>
                </c:pt>
                <c:pt idx="614">
                  <c:v>41080</c:v>
                </c:pt>
                <c:pt idx="615">
                  <c:v>41081</c:v>
                </c:pt>
                <c:pt idx="616">
                  <c:v>41082</c:v>
                </c:pt>
                <c:pt idx="617">
                  <c:v>41083</c:v>
                </c:pt>
                <c:pt idx="618">
                  <c:v>41084</c:v>
                </c:pt>
                <c:pt idx="619">
                  <c:v>41085</c:v>
                </c:pt>
                <c:pt idx="620">
                  <c:v>41086</c:v>
                </c:pt>
                <c:pt idx="621">
                  <c:v>41087</c:v>
                </c:pt>
                <c:pt idx="622">
                  <c:v>41088</c:v>
                </c:pt>
                <c:pt idx="623">
                  <c:v>41089</c:v>
                </c:pt>
                <c:pt idx="624">
                  <c:v>41090</c:v>
                </c:pt>
                <c:pt idx="625">
                  <c:v>41091</c:v>
                </c:pt>
                <c:pt idx="626">
                  <c:v>41092</c:v>
                </c:pt>
                <c:pt idx="627">
                  <c:v>41093</c:v>
                </c:pt>
                <c:pt idx="628">
                  <c:v>41094</c:v>
                </c:pt>
                <c:pt idx="629">
                  <c:v>41095</c:v>
                </c:pt>
                <c:pt idx="630">
                  <c:v>41096</c:v>
                </c:pt>
                <c:pt idx="631">
                  <c:v>41097</c:v>
                </c:pt>
                <c:pt idx="632">
                  <c:v>41098</c:v>
                </c:pt>
                <c:pt idx="633">
                  <c:v>41099</c:v>
                </c:pt>
                <c:pt idx="634">
                  <c:v>41100</c:v>
                </c:pt>
                <c:pt idx="635">
                  <c:v>41101</c:v>
                </c:pt>
                <c:pt idx="636">
                  <c:v>41102</c:v>
                </c:pt>
                <c:pt idx="637">
                  <c:v>41103</c:v>
                </c:pt>
                <c:pt idx="638">
                  <c:v>41104</c:v>
                </c:pt>
                <c:pt idx="639">
                  <c:v>41105</c:v>
                </c:pt>
                <c:pt idx="640">
                  <c:v>41106</c:v>
                </c:pt>
                <c:pt idx="641">
                  <c:v>41107</c:v>
                </c:pt>
                <c:pt idx="642">
                  <c:v>41108</c:v>
                </c:pt>
                <c:pt idx="643">
                  <c:v>41109</c:v>
                </c:pt>
                <c:pt idx="644">
                  <c:v>41110</c:v>
                </c:pt>
                <c:pt idx="645">
                  <c:v>41111</c:v>
                </c:pt>
                <c:pt idx="646">
                  <c:v>41112</c:v>
                </c:pt>
                <c:pt idx="647">
                  <c:v>41113</c:v>
                </c:pt>
                <c:pt idx="648">
                  <c:v>41114</c:v>
                </c:pt>
                <c:pt idx="649">
                  <c:v>41115</c:v>
                </c:pt>
                <c:pt idx="650">
                  <c:v>41116</c:v>
                </c:pt>
                <c:pt idx="651">
                  <c:v>41117</c:v>
                </c:pt>
                <c:pt idx="652">
                  <c:v>41118</c:v>
                </c:pt>
                <c:pt idx="653">
                  <c:v>41119</c:v>
                </c:pt>
                <c:pt idx="654">
                  <c:v>41120</c:v>
                </c:pt>
                <c:pt idx="655">
                  <c:v>41121</c:v>
                </c:pt>
                <c:pt idx="656">
                  <c:v>41122</c:v>
                </c:pt>
                <c:pt idx="657">
                  <c:v>41123</c:v>
                </c:pt>
                <c:pt idx="658">
                  <c:v>41124</c:v>
                </c:pt>
                <c:pt idx="659">
                  <c:v>41125</c:v>
                </c:pt>
                <c:pt idx="660">
                  <c:v>41126</c:v>
                </c:pt>
                <c:pt idx="661">
                  <c:v>41127</c:v>
                </c:pt>
                <c:pt idx="662">
                  <c:v>41128</c:v>
                </c:pt>
                <c:pt idx="663">
                  <c:v>41129</c:v>
                </c:pt>
                <c:pt idx="664">
                  <c:v>41130</c:v>
                </c:pt>
                <c:pt idx="665">
                  <c:v>41131</c:v>
                </c:pt>
                <c:pt idx="666">
                  <c:v>41132</c:v>
                </c:pt>
                <c:pt idx="667">
                  <c:v>41133</c:v>
                </c:pt>
                <c:pt idx="668">
                  <c:v>41134</c:v>
                </c:pt>
                <c:pt idx="669">
                  <c:v>41135</c:v>
                </c:pt>
                <c:pt idx="670">
                  <c:v>41136</c:v>
                </c:pt>
                <c:pt idx="671">
                  <c:v>41137</c:v>
                </c:pt>
                <c:pt idx="672">
                  <c:v>41138</c:v>
                </c:pt>
                <c:pt idx="673">
                  <c:v>41139</c:v>
                </c:pt>
                <c:pt idx="674">
                  <c:v>41140</c:v>
                </c:pt>
                <c:pt idx="675">
                  <c:v>41141</c:v>
                </c:pt>
                <c:pt idx="676">
                  <c:v>41142</c:v>
                </c:pt>
                <c:pt idx="677">
                  <c:v>41143</c:v>
                </c:pt>
                <c:pt idx="678">
                  <c:v>41144</c:v>
                </c:pt>
                <c:pt idx="679">
                  <c:v>41145</c:v>
                </c:pt>
                <c:pt idx="680">
                  <c:v>41146</c:v>
                </c:pt>
                <c:pt idx="681">
                  <c:v>41147</c:v>
                </c:pt>
                <c:pt idx="682">
                  <c:v>41148</c:v>
                </c:pt>
                <c:pt idx="683">
                  <c:v>41149</c:v>
                </c:pt>
                <c:pt idx="684">
                  <c:v>41150</c:v>
                </c:pt>
                <c:pt idx="685">
                  <c:v>41151</c:v>
                </c:pt>
                <c:pt idx="686">
                  <c:v>41152</c:v>
                </c:pt>
                <c:pt idx="687">
                  <c:v>41153</c:v>
                </c:pt>
                <c:pt idx="688">
                  <c:v>41154</c:v>
                </c:pt>
                <c:pt idx="689">
                  <c:v>41155</c:v>
                </c:pt>
                <c:pt idx="690">
                  <c:v>41156</c:v>
                </c:pt>
                <c:pt idx="691">
                  <c:v>41157</c:v>
                </c:pt>
                <c:pt idx="692">
                  <c:v>41158</c:v>
                </c:pt>
                <c:pt idx="693">
                  <c:v>41159</c:v>
                </c:pt>
                <c:pt idx="694">
                  <c:v>41160</c:v>
                </c:pt>
                <c:pt idx="695">
                  <c:v>41161</c:v>
                </c:pt>
                <c:pt idx="696">
                  <c:v>41162</c:v>
                </c:pt>
                <c:pt idx="697">
                  <c:v>41163</c:v>
                </c:pt>
                <c:pt idx="698">
                  <c:v>41164</c:v>
                </c:pt>
                <c:pt idx="699">
                  <c:v>41165</c:v>
                </c:pt>
                <c:pt idx="700">
                  <c:v>41166</c:v>
                </c:pt>
                <c:pt idx="701">
                  <c:v>41167</c:v>
                </c:pt>
                <c:pt idx="702">
                  <c:v>41168</c:v>
                </c:pt>
                <c:pt idx="703">
                  <c:v>41169</c:v>
                </c:pt>
                <c:pt idx="704">
                  <c:v>41170</c:v>
                </c:pt>
                <c:pt idx="705">
                  <c:v>41171</c:v>
                </c:pt>
                <c:pt idx="706">
                  <c:v>41172</c:v>
                </c:pt>
                <c:pt idx="707">
                  <c:v>41173</c:v>
                </c:pt>
                <c:pt idx="708">
                  <c:v>41174</c:v>
                </c:pt>
                <c:pt idx="709">
                  <c:v>41175</c:v>
                </c:pt>
                <c:pt idx="710">
                  <c:v>41176</c:v>
                </c:pt>
                <c:pt idx="711">
                  <c:v>41177</c:v>
                </c:pt>
                <c:pt idx="712">
                  <c:v>41178</c:v>
                </c:pt>
                <c:pt idx="713">
                  <c:v>41179</c:v>
                </c:pt>
                <c:pt idx="714">
                  <c:v>41180</c:v>
                </c:pt>
                <c:pt idx="715">
                  <c:v>41181</c:v>
                </c:pt>
                <c:pt idx="716">
                  <c:v>41182</c:v>
                </c:pt>
                <c:pt idx="717">
                  <c:v>41183</c:v>
                </c:pt>
                <c:pt idx="718">
                  <c:v>41184</c:v>
                </c:pt>
                <c:pt idx="719">
                  <c:v>41185</c:v>
                </c:pt>
                <c:pt idx="720">
                  <c:v>41186</c:v>
                </c:pt>
                <c:pt idx="721">
                  <c:v>41187</c:v>
                </c:pt>
                <c:pt idx="722">
                  <c:v>41188</c:v>
                </c:pt>
                <c:pt idx="723">
                  <c:v>41189</c:v>
                </c:pt>
                <c:pt idx="724">
                  <c:v>41190</c:v>
                </c:pt>
                <c:pt idx="725">
                  <c:v>41191</c:v>
                </c:pt>
                <c:pt idx="726">
                  <c:v>41192</c:v>
                </c:pt>
                <c:pt idx="727">
                  <c:v>41193</c:v>
                </c:pt>
                <c:pt idx="728">
                  <c:v>41194</c:v>
                </c:pt>
                <c:pt idx="729">
                  <c:v>41195</c:v>
                </c:pt>
                <c:pt idx="730">
                  <c:v>41196</c:v>
                </c:pt>
                <c:pt idx="731">
                  <c:v>41197</c:v>
                </c:pt>
                <c:pt idx="732">
                  <c:v>41198</c:v>
                </c:pt>
                <c:pt idx="733">
                  <c:v>41199</c:v>
                </c:pt>
                <c:pt idx="734">
                  <c:v>41200</c:v>
                </c:pt>
                <c:pt idx="735">
                  <c:v>41201</c:v>
                </c:pt>
                <c:pt idx="736">
                  <c:v>41202</c:v>
                </c:pt>
                <c:pt idx="737">
                  <c:v>41203</c:v>
                </c:pt>
                <c:pt idx="738">
                  <c:v>41204</c:v>
                </c:pt>
                <c:pt idx="739">
                  <c:v>41205</c:v>
                </c:pt>
                <c:pt idx="740">
                  <c:v>41206</c:v>
                </c:pt>
                <c:pt idx="741">
                  <c:v>41207</c:v>
                </c:pt>
                <c:pt idx="742">
                  <c:v>41208</c:v>
                </c:pt>
                <c:pt idx="743">
                  <c:v>41209</c:v>
                </c:pt>
                <c:pt idx="744">
                  <c:v>41210</c:v>
                </c:pt>
                <c:pt idx="745">
                  <c:v>41211</c:v>
                </c:pt>
                <c:pt idx="746">
                  <c:v>41212</c:v>
                </c:pt>
                <c:pt idx="747">
                  <c:v>41213</c:v>
                </c:pt>
                <c:pt idx="748">
                  <c:v>41214</c:v>
                </c:pt>
                <c:pt idx="749">
                  <c:v>41215</c:v>
                </c:pt>
                <c:pt idx="750">
                  <c:v>41216</c:v>
                </c:pt>
                <c:pt idx="751">
                  <c:v>41217</c:v>
                </c:pt>
                <c:pt idx="752">
                  <c:v>41218</c:v>
                </c:pt>
                <c:pt idx="753">
                  <c:v>41219</c:v>
                </c:pt>
                <c:pt idx="754">
                  <c:v>41220</c:v>
                </c:pt>
                <c:pt idx="755">
                  <c:v>41221</c:v>
                </c:pt>
                <c:pt idx="756">
                  <c:v>41222</c:v>
                </c:pt>
                <c:pt idx="757">
                  <c:v>41223</c:v>
                </c:pt>
                <c:pt idx="758">
                  <c:v>41224</c:v>
                </c:pt>
                <c:pt idx="759">
                  <c:v>41225</c:v>
                </c:pt>
                <c:pt idx="760">
                  <c:v>41226</c:v>
                </c:pt>
                <c:pt idx="761">
                  <c:v>41227</c:v>
                </c:pt>
                <c:pt idx="762">
                  <c:v>41228</c:v>
                </c:pt>
                <c:pt idx="763">
                  <c:v>41229</c:v>
                </c:pt>
                <c:pt idx="764">
                  <c:v>41230</c:v>
                </c:pt>
                <c:pt idx="765">
                  <c:v>41231</c:v>
                </c:pt>
                <c:pt idx="766">
                  <c:v>41232</c:v>
                </c:pt>
                <c:pt idx="767">
                  <c:v>41233</c:v>
                </c:pt>
                <c:pt idx="768">
                  <c:v>41234</c:v>
                </c:pt>
                <c:pt idx="769">
                  <c:v>41235</c:v>
                </c:pt>
                <c:pt idx="770">
                  <c:v>41236</c:v>
                </c:pt>
                <c:pt idx="771">
                  <c:v>41237</c:v>
                </c:pt>
                <c:pt idx="772">
                  <c:v>41238</c:v>
                </c:pt>
                <c:pt idx="773">
                  <c:v>41239</c:v>
                </c:pt>
                <c:pt idx="774">
                  <c:v>41240</c:v>
                </c:pt>
                <c:pt idx="775">
                  <c:v>41241</c:v>
                </c:pt>
                <c:pt idx="776">
                  <c:v>41242</c:v>
                </c:pt>
                <c:pt idx="777">
                  <c:v>41243</c:v>
                </c:pt>
                <c:pt idx="778">
                  <c:v>41244</c:v>
                </c:pt>
                <c:pt idx="779">
                  <c:v>41245</c:v>
                </c:pt>
                <c:pt idx="780">
                  <c:v>41246</c:v>
                </c:pt>
                <c:pt idx="781">
                  <c:v>41247</c:v>
                </c:pt>
                <c:pt idx="782">
                  <c:v>41248</c:v>
                </c:pt>
                <c:pt idx="783">
                  <c:v>41249</c:v>
                </c:pt>
                <c:pt idx="784">
                  <c:v>41250</c:v>
                </c:pt>
                <c:pt idx="785">
                  <c:v>41251</c:v>
                </c:pt>
                <c:pt idx="786">
                  <c:v>41252</c:v>
                </c:pt>
                <c:pt idx="787">
                  <c:v>41253</c:v>
                </c:pt>
                <c:pt idx="788">
                  <c:v>41254</c:v>
                </c:pt>
                <c:pt idx="789">
                  <c:v>41255</c:v>
                </c:pt>
                <c:pt idx="790">
                  <c:v>41256</c:v>
                </c:pt>
                <c:pt idx="791">
                  <c:v>41257</c:v>
                </c:pt>
                <c:pt idx="792">
                  <c:v>41258</c:v>
                </c:pt>
                <c:pt idx="793">
                  <c:v>41259</c:v>
                </c:pt>
                <c:pt idx="794">
                  <c:v>41260</c:v>
                </c:pt>
                <c:pt idx="795">
                  <c:v>41261</c:v>
                </c:pt>
                <c:pt idx="796">
                  <c:v>41262</c:v>
                </c:pt>
                <c:pt idx="797">
                  <c:v>41263</c:v>
                </c:pt>
                <c:pt idx="798">
                  <c:v>41264</c:v>
                </c:pt>
                <c:pt idx="799">
                  <c:v>41265</c:v>
                </c:pt>
                <c:pt idx="800">
                  <c:v>41266</c:v>
                </c:pt>
                <c:pt idx="801">
                  <c:v>41267</c:v>
                </c:pt>
                <c:pt idx="802">
                  <c:v>41268</c:v>
                </c:pt>
                <c:pt idx="803">
                  <c:v>41269</c:v>
                </c:pt>
                <c:pt idx="804">
                  <c:v>41270</c:v>
                </c:pt>
                <c:pt idx="805">
                  <c:v>41271</c:v>
                </c:pt>
                <c:pt idx="806">
                  <c:v>41272</c:v>
                </c:pt>
                <c:pt idx="807">
                  <c:v>41273</c:v>
                </c:pt>
                <c:pt idx="808">
                  <c:v>41274</c:v>
                </c:pt>
                <c:pt idx="809">
                  <c:v>41275</c:v>
                </c:pt>
                <c:pt idx="810">
                  <c:v>41276</c:v>
                </c:pt>
                <c:pt idx="811">
                  <c:v>41277</c:v>
                </c:pt>
                <c:pt idx="812">
                  <c:v>41278</c:v>
                </c:pt>
                <c:pt idx="813">
                  <c:v>41279</c:v>
                </c:pt>
                <c:pt idx="814">
                  <c:v>41280</c:v>
                </c:pt>
                <c:pt idx="815">
                  <c:v>41281</c:v>
                </c:pt>
                <c:pt idx="816">
                  <c:v>41282</c:v>
                </c:pt>
                <c:pt idx="817">
                  <c:v>41283</c:v>
                </c:pt>
                <c:pt idx="818">
                  <c:v>41284</c:v>
                </c:pt>
                <c:pt idx="819">
                  <c:v>41285</c:v>
                </c:pt>
                <c:pt idx="820">
                  <c:v>41286</c:v>
                </c:pt>
                <c:pt idx="821">
                  <c:v>41287</c:v>
                </c:pt>
                <c:pt idx="822">
                  <c:v>41288</c:v>
                </c:pt>
                <c:pt idx="823">
                  <c:v>41289</c:v>
                </c:pt>
                <c:pt idx="824">
                  <c:v>41290</c:v>
                </c:pt>
                <c:pt idx="825">
                  <c:v>41291</c:v>
                </c:pt>
                <c:pt idx="826">
                  <c:v>41292</c:v>
                </c:pt>
                <c:pt idx="827">
                  <c:v>41293</c:v>
                </c:pt>
                <c:pt idx="828">
                  <c:v>41294</c:v>
                </c:pt>
                <c:pt idx="829">
                  <c:v>41295</c:v>
                </c:pt>
                <c:pt idx="830">
                  <c:v>41296</c:v>
                </c:pt>
                <c:pt idx="831">
                  <c:v>41297</c:v>
                </c:pt>
                <c:pt idx="832">
                  <c:v>41298</c:v>
                </c:pt>
                <c:pt idx="833">
                  <c:v>41299</c:v>
                </c:pt>
                <c:pt idx="834">
                  <c:v>41300</c:v>
                </c:pt>
                <c:pt idx="835">
                  <c:v>41301</c:v>
                </c:pt>
                <c:pt idx="836">
                  <c:v>41302</c:v>
                </c:pt>
                <c:pt idx="837">
                  <c:v>41303</c:v>
                </c:pt>
                <c:pt idx="838">
                  <c:v>41304</c:v>
                </c:pt>
                <c:pt idx="839">
                  <c:v>41305</c:v>
                </c:pt>
                <c:pt idx="840">
                  <c:v>41306</c:v>
                </c:pt>
                <c:pt idx="841">
                  <c:v>41307</c:v>
                </c:pt>
                <c:pt idx="842">
                  <c:v>41308</c:v>
                </c:pt>
                <c:pt idx="843">
                  <c:v>41309</c:v>
                </c:pt>
                <c:pt idx="844">
                  <c:v>41310</c:v>
                </c:pt>
                <c:pt idx="845">
                  <c:v>41311</c:v>
                </c:pt>
                <c:pt idx="846">
                  <c:v>41312</c:v>
                </c:pt>
                <c:pt idx="847">
                  <c:v>41313</c:v>
                </c:pt>
                <c:pt idx="848">
                  <c:v>41314</c:v>
                </c:pt>
                <c:pt idx="849">
                  <c:v>41315</c:v>
                </c:pt>
                <c:pt idx="850">
                  <c:v>41316</c:v>
                </c:pt>
                <c:pt idx="851">
                  <c:v>41317</c:v>
                </c:pt>
                <c:pt idx="852">
                  <c:v>41318</c:v>
                </c:pt>
                <c:pt idx="853">
                  <c:v>41319</c:v>
                </c:pt>
                <c:pt idx="854">
                  <c:v>41320</c:v>
                </c:pt>
                <c:pt idx="855">
                  <c:v>41321</c:v>
                </c:pt>
                <c:pt idx="856">
                  <c:v>41322</c:v>
                </c:pt>
                <c:pt idx="857">
                  <c:v>41323</c:v>
                </c:pt>
                <c:pt idx="858">
                  <c:v>41324</c:v>
                </c:pt>
                <c:pt idx="859">
                  <c:v>41325</c:v>
                </c:pt>
                <c:pt idx="860">
                  <c:v>41326</c:v>
                </c:pt>
                <c:pt idx="861">
                  <c:v>41327</c:v>
                </c:pt>
                <c:pt idx="862">
                  <c:v>41328</c:v>
                </c:pt>
                <c:pt idx="863">
                  <c:v>41329</c:v>
                </c:pt>
                <c:pt idx="864">
                  <c:v>41330</c:v>
                </c:pt>
                <c:pt idx="865">
                  <c:v>41331</c:v>
                </c:pt>
                <c:pt idx="866">
                  <c:v>41332</c:v>
                </c:pt>
                <c:pt idx="867">
                  <c:v>41333</c:v>
                </c:pt>
                <c:pt idx="868">
                  <c:v>41334</c:v>
                </c:pt>
                <c:pt idx="869">
                  <c:v>41335</c:v>
                </c:pt>
                <c:pt idx="870">
                  <c:v>41336</c:v>
                </c:pt>
                <c:pt idx="871">
                  <c:v>41337</c:v>
                </c:pt>
                <c:pt idx="872">
                  <c:v>41338</c:v>
                </c:pt>
                <c:pt idx="873">
                  <c:v>41339</c:v>
                </c:pt>
                <c:pt idx="874">
                  <c:v>41340</c:v>
                </c:pt>
                <c:pt idx="875">
                  <c:v>41341</c:v>
                </c:pt>
                <c:pt idx="876">
                  <c:v>41342</c:v>
                </c:pt>
                <c:pt idx="877">
                  <c:v>41343</c:v>
                </c:pt>
                <c:pt idx="878">
                  <c:v>41344</c:v>
                </c:pt>
                <c:pt idx="879">
                  <c:v>41345</c:v>
                </c:pt>
                <c:pt idx="880">
                  <c:v>41346</c:v>
                </c:pt>
                <c:pt idx="881">
                  <c:v>41347</c:v>
                </c:pt>
                <c:pt idx="882">
                  <c:v>41348</c:v>
                </c:pt>
                <c:pt idx="883">
                  <c:v>41349</c:v>
                </c:pt>
                <c:pt idx="884">
                  <c:v>41350</c:v>
                </c:pt>
                <c:pt idx="885">
                  <c:v>41351</c:v>
                </c:pt>
                <c:pt idx="886">
                  <c:v>41352</c:v>
                </c:pt>
                <c:pt idx="887">
                  <c:v>41353</c:v>
                </c:pt>
                <c:pt idx="888">
                  <c:v>41354</c:v>
                </c:pt>
                <c:pt idx="889">
                  <c:v>41355</c:v>
                </c:pt>
                <c:pt idx="890">
                  <c:v>41356</c:v>
                </c:pt>
                <c:pt idx="891">
                  <c:v>41357</c:v>
                </c:pt>
                <c:pt idx="892">
                  <c:v>41358</c:v>
                </c:pt>
                <c:pt idx="893">
                  <c:v>41359</c:v>
                </c:pt>
                <c:pt idx="894">
                  <c:v>41360</c:v>
                </c:pt>
                <c:pt idx="895">
                  <c:v>41361</c:v>
                </c:pt>
                <c:pt idx="896">
                  <c:v>41362</c:v>
                </c:pt>
                <c:pt idx="897">
                  <c:v>41363</c:v>
                </c:pt>
                <c:pt idx="898">
                  <c:v>41364</c:v>
                </c:pt>
                <c:pt idx="899">
                  <c:v>41365</c:v>
                </c:pt>
                <c:pt idx="900">
                  <c:v>41366</c:v>
                </c:pt>
                <c:pt idx="901">
                  <c:v>41367</c:v>
                </c:pt>
                <c:pt idx="902">
                  <c:v>41368</c:v>
                </c:pt>
                <c:pt idx="903">
                  <c:v>41369</c:v>
                </c:pt>
                <c:pt idx="904">
                  <c:v>41370</c:v>
                </c:pt>
                <c:pt idx="905">
                  <c:v>41371</c:v>
                </c:pt>
                <c:pt idx="906">
                  <c:v>41372</c:v>
                </c:pt>
                <c:pt idx="907">
                  <c:v>41373</c:v>
                </c:pt>
                <c:pt idx="908">
                  <c:v>41374</c:v>
                </c:pt>
                <c:pt idx="909">
                  <c:v>41375</c:v>
                </c:pt>
                <c:pt idx="910">
                  <c:v>41376</c:v>
                </c:pt>
                <c:pt idx="911">
                  <c:v>41377</c:v>
                </c:pt>
                <c:pt idx="912">
                  <c:v>41378</c:v>
                </c:pt>
                <c:pt idx="913">
                  <c:v>41379</c:v>
                </c:pt>
                <c:pt idx="914">
                  <c:v>41380</c:v>
                </c:pt>
                <c:pt idx="915">
                  <c:v>41381</c:v>
                </c:pt>
                <c:pt idx="916">
                  <c:v>41382</c:v>
                </c:pt>
                <c:pt idx="917">
                  <c:v>41383</c:v>
                </c:pt>
                <c:pt idx="918">
                  <c:v>41384</c:v>
                </c:pt>
                <c:pt idx="919">
                  <c:v>41385</c:v>
                </c:pt>
                <c:pt idx="920">
                  <c:v>41386</c:v>
                </c:pt>
                <c:pt idx="921">
                  <c:v>41387</c:v>
                </c:pt>
                <c:pt idx="922">
                  <c:v>41388</c:v>
                </c:pt>
                <c:pt idx="923">
                  <c:v>41389</c:v>
                </c:pt>
                <c:pt idx="924">
                  <c:v>41390</c:v>
                </c:pt>
                <c:pt idx="925">
                  <c:v>41391</c:v>
                </c:pt>
                <c:pt idx="926">
                  <c:v>41392</c:v>
                </c:pt>
                <c:pt idx="927">
                  <c:v>41393</c:v>
                </c:pt>
                <c:pt idx="928">
                  <c:v>41394</c:v>
                </c:pt>
                <c:pt idx="929">
                  <c:v>41395</c:v>
                </c:pt>
                <c:pt idx="930">
                  <c:v>41396</c:v>
                </c:pt>
                <c:pt idx="931">
                  <c:v>41397</c:v>
                </c:pt>
                <c:pt idx="932">
                  <c:v>41398</c:v>
                </c:pt>
                <c:pt idx="933">
                  <c:v>41399</c:v>
                </c:pt>
                <c:pt idx="934">
                  <c:v>41400</c:v>
                </c:pt>
                <c:pt idx="935">
                  <c:v>41401</c:v>
                </c:pt>
                <c:pt idx="936">
                  <c:v>41402</c:v>
                </c:pt>
                <c:pt idx="937">
                  <c:v>41403</c:v>
                </c:pt>
                <c:pt idx="938">
                  <c:v>41404</c:v>
                </c:pt>
                <c:pt idx="939">
                  <c:v>41405</c:v>
                </c:pt>
                <c:pt idx="940">
                  <c:v>41406</c:v>
                </c:pt>
                <c:pt idx="941">
                  <c:v>41407</c:v>
                </c:pt>
                <c:pt idx="942">
                  <c:v>41408</c:v>
                </c:pt>
                <c:pt idx="943">
                  <c:v>41409</c:v>
                </c:pt>
                <c:pt idx="944">
                  <c:v>41410</c:v>
                </c:pt>
                <c:pt idx="945">
                  <c:v>41411</c:v>
                </c:pt>
                <c:pt idx="946">
                  <c:v>41412</c:v>
                </c:pt>
                <c:pt idx="947">
                  <c:v>41413</c:v>
                </c:pt>
                <c:pt idx="948">
                  <c:v>41414</c:v>
                </c:pt>
                <c:pt idx="949">
                  <c:v>41415</c:v>
                </c:pt>
                <c:pt idx="950">
                  <c:v>41416</c:v>
                </c:pt>
                <c:pt idx="951">
                  <c:v>41417</c:v>
                </c:pt>
                <c:pt idx="952">
                  <c:v>41418</c:v>
                </c:pt>
                <c:pt idx="953">
                  <c:v>41419</c:v>
                </c:pt>
                <c:pt idx="954">
                  <c:v>41420</c:v>
                </c:pt>
                <c:pt idx="955">
                  <c:v>41421</c:v>
                </c:pt>
                <c:pt idx="956">
                  <c:v>41422</c:v>
                </c:pt>
                <c:pt idx="957">
                  <c:v>41423</c:v>
                </c:pt>
                <c:pt idx="958">
                  <c:v>41424</c:v>
                </c:pt>
                <c:pt idx="959">
                  <c:v>41425</c:v>
                </c:pt>
                <c:pt idx="960">
                  <c:v>41426</c:v>
                </c:pt>
                <c:pt idx="961">
                  <c:v>41427</c:v>
                </c:pt>
                <c:pt idx="962">
                  <c:v>41428</c:v>
                </c:pt>
                <c:pt idx="963">
                  <c:v>41429</c:v>
                </c:pt>
                <c:pt idx="964">
                  <c:v>41430</c:v>
                </c:pt>
                <c:pt idx="965">
                  <c:v>41431</c:v>
                </c:pt>
                <c:pt idx="966">
                  <c:v>41432</c:v>
                </c:pt>
                <c:pt idx="967">
                  <c:v>41433</c:v>
                </c:pt>
                <c:pt idx="968">
                  <c:v>41434</c:v>
                </c:pt>
                <c:pt idx="969">
                  <c:v>41435</c:v>
                </c:pt>
                <c:pt idx="970">
                  <c:v>41436</c:v>
                </c:pt>
                <c:pt idx="971">
                  <c:v>41437</c:v>
                </c:pt>
                <c:pt idx="972">
                  <c:v>41438</c:v>
                </c:pt>
                <c:pt idx="973">
                  <c:v>41439</c:v>
                </c:pt>
                <c:pt idx="974">
                  <c:v>41440</c:v>
                </c:pt>
                <c:pt idx="975">
                  <c:v>41441</c:v>
                </c:pt>
                <c:pt idx="976">
                  <c:v>41442</c:v>
                </c:pt>
                <c:pt idx="977">
                  <c:v>41443</c:v>
                </c:pt>
                <c:pt idx="978">
                  <c:v>41444</c:v>
                </c:pt>
                <c:pt idx="979">
                  <c:v>41445</c:v>
                </c:pt>
                <c:pt idx="980">
                  <c:v>41446</c:v>
                </c:pt>
                <c:pt idx="981">
                  <c:v>41447</c:v>
                </c:pt>
                <c:pt idx="982">
                  <c:v>41448</c:v>
                </c:pt>
                <c:pt idx="983">
                  <c:v>41449</c:v>
                </c:pt>
                <c:pt idx="984">
                  <c:v>41450</c:v>
                </c:pt>
                <c:pt idx="985">
                  <c:v>41451</c:v>
                </c:pt>
                <c:pt idx="986">
                  <c:v>41452</c:v>
                </c:pt>
                <c:pt idx="987">
                  <c:v>41453</c:v>
                </c:pt>
                <c:pt idx="988">
                  <c:v>41454</c:v>
                </c:pt>
                <c:pt idx="989">
                  <c:v>41455</c:v>
                </c:pt>
                <c:pt idx="990">
                  <c:v>41456</c:v>
                </c:pt>
                <c:pt idx="991">
                  <c:v>41457</c:v>
                </c:pt>
                <c:pt idx="992">
                  <c:v>41458</c:v>
                </c:pt>
                <c:pt idx="993">
                  <c:v>41459</c:v>
                </c:pt>
                <c:pt idx="994">
                  <c:v>41460</c:v>
                </c:pt>
                <c:pt idx="995">
                  <c:v>41461</c:v>
                </c:pt>
                <c:pt idx="996">
                  <c:v>41462</c:v>
                </c:pt>
                <c:pt idx="997">
                  <c:v>41463</c:v>
                </c:pt>
                <c:pt idx="998">
                  <c:v>41464</c:v>
                </c:pt>
                <c:pt idx="999">
                  <c:v>41465</c:v>
                </c:pt>
                <c:pt idx="1000">
                  <c:v>41466</c:v>
                </c:pt>
                <c:pt idx="1001">
                  <c:v>41467</c:v>
                </c:pt>
                <c:pt idx="1002">
                  <c:v>41468</c:v>
                </c:pt>
                <c:pt idx="1003">
                  <c:v>41469</c:v>
                </c:pt>
                <c:pt idx="1004">
                  <c:v>41470</c:v>
                </c:pt>
                <c:pt idx="1005">
                  <c:v>41471</c:v>
                </c:pt>
                <c:pt idx="1006">
                  <c:v>41472</c:v>
                </c:pt>
                <c:pt idx="1007">
                  <c:v>41473</c:v>
                </c:pt>
                <c:pt idx="1008">
                  <c:v>41474</c:v>
                </c:pt>
                <c:pt idx="1009">
                  <c:v>41475</c:v>
                </c:pt>
                <c:pt idx="1010">
                  <c:v>41476</c:v>
                </c:pt>
                <c:pt idx="1011">
                  <c:v>41477</c:v>
                </c:pt>
                <c:pt idx="1012">
                  <c:v>41478</c:v>
                </c:pt>
                <c:pt idx="1013">
                  <c:v>41479</c:v>
                </c:pt>
                <c:pt idx="1014">
                  <c:v>41480</c:v>
                </c:pt>
                <c:pt idx="1015">
                  <c:v>41481</c:v>
                </c:pt>
                <c:pt idx="1016">
                  <c:v>41482</c:v>
                </c:pt>
                <c:pt idx="1017">
                  <c:v>41483</c:v>
                </c:pt>
                <c:pt idx="1018">
                  <c:v>41484</c:v>
                </c:pt>
                <c:pt idx="1019">
                  <c:v>41485</c:v>
                </c:pt>
                <c:pt idx="1020">
                  <c:v>41486</c:v>
                </c:pt>
                <c:pt idx="1021">
                  <c:v>41487</c:v>
                </c:pt>
                <c:pt idx="1022">
                  <c:v>41488</c:v>
                </c:pt>
                <c:pt idx="1023">
                  <c:v>41489</c:v>
                </c:pt>
                <c:pt idx="1024">
                  <c:v>41490</c:v>
                </c:pt>
                <c:pt idx="1025">
                  <c:v>41491</c:v>
                </c:pt>
                <c:pt idx="1026">
                  <c:v>41492</c:v>
                </c:pt>
                <c:pt idx="1027">
                  <c:v>41493</c:v>
                </c:pt>
                <c:pt idx="1028">
                  <c:v>41494</c:v>
                </c:pt>
                <c:pt idx="1029">
                  <c:v>41495</c:v>
                </c:pt>
                <c:pt idx="1030">
                  <c:v>41496</c:v>
                </c:pt>
                <c:pt idx="1031">
                  <c:v>41497</c:v>
                </c:pt>
                <c:pt idx="1032">
                  <c:v>41498</c:v>
                </c:pt>
                <c:pt idx="1033">
                  <c:v>41499</c:v>
                </c:pt>
                <c:pt idx="1034">
                  <c:v>41500</c:v>
                </c:pt>
                <c:pt idx="1035">
                  <c:v>41501</c:v>
                </c:pt>
                <c:pt idx="1036">
                  <c:v>41502</c:v>
                </c:pt>
                <c:pt idx="1037">
                  <c:v>41503</c:v>
                </c:pt>
                <c:pt idx="1038">
                  <c:v>41504</c:v>
                </c:pt>
                <c:pt idx="1039">
                  <c:v>41505</c:v>
                </c:pt>
                <c:pt idx="1040">
                  <c:v>41506</c:v>
                </c:pt>
                <c:pt idx="1041">
                  <c:v>41507</c:v>
                </c:pt>
                <c:pt idx="1042">
                  <c:v>41508</c:v>
                </c:pt>
                <c:pt idx="1043">
                  <c:v>41509</c:v>
                </c:pt>
                <c:pt idx="1044">
                  <c:v>41510</c:v>
                </c:pt>
                <c:pt idx="1045">
                  <c:v>41511</c:v>
                </c:pt>
                <c:pt idx="1046">
                  <c:v>41512</c:v>
                </c:pt>
                <c:pt idx="1047">
                  <c:v>41513</c:v>
                </c:pt>
                <c:pt idx="1048">
                  <c:v>41514</c:v>
                </c:pt>
                <c:pt idx="1049">
                  <c:v>41515</c:v>
                </c:pt>
                <c:pt idx="1050">
                  <c:v>41516</c:v>
                </c:pt>
                <c:pt idx="1051">
                  <c:v>41517</c:v>
                </c:pt>
                <c:pt idx="1052">
                  <c:v>41518</c:v>
                </c:pt>
                <c:pt idx="1053">
                  <c:v>41519</c:v>
                </c:pt>
                <c:pt idx="1054">
                  <c:v>41520</c:v>
                </c:pt>
                <c:pt idx="1055">
                  <c:v>41521</c:v>
                </c:pt>
                <c:pt idx="1056">
                  <c:v>41522</c:v>
                </c:pt>
                <c:pt idx="1057">
                  <c:v>41523</c:v>
                </c:pt>
                <c:pt idx="1058">
                  <c:v>41524</c:v>
                </c:pt>
                <c:pt idx="1059">
                  <c:v>41525</c:v>
                </c:pt>
                <c:pt idx="1060">
                  <c:v>41526</c:v>
                </c:pt>
                <c:pt idx="1061">
                  <c:v>41527</c:v>
                </c:pt>
                <c:pt idx="1062">
                  <c:v>41528</c:v>
                </c:pt>
                <c:pt idx="1063">
                  <c:v>41529</c:v>
                </c:pt>
                <c:pt idx="1064">
                  <c:v>41530</c:v>
                </c:pt>
                <c:pt idx="1065">
                  <c:v>41531</c:v>
                </c:pt>
                <c:pt idx="1066">
                  <c:v>41532</c:v>
                </c:pt>
                <c:pt idx="1067">
                  <c:v>41533</c:v>
                </c:pt>
                <c:pt idx="1068">
                  <c:v>41534</c:v>
                </c:pt>
                <c:pt idx="1069">
                  <c:v>41535</c:v>
                </c:pt>
                <c:pt idx="1070">
                  <c:v>41536</c:v>
                </c:pt>
                <c:pt idx="1071">
                  <c:v>41537</c:v>
                </c:pt>
                <c:pt idx="1072">
                  <c:v>41538</c:v>
                </c:pt>
                <c:pt idx="1073">
                  <c:v>41539</c:v>
                </c:pt>
                <c:pt idx="1074">
                  <c:v>41540</c:v>
                </c:pt>
                <c:pt idx="1075">
                  <c:v>41541</c:v>
                </c:pt>
                <c:pt idx="1076">
                  <c:v>41542</c:v>
                </c:pt>
                <c:pt idx="1077">
                  <c:v>41543</c:v>
                </c:pt>
                <c:pt idx="1078">
                  <c:v>41544</c:v>
                </c:pt>
                <c:pt idx="1079">
                  <c:v>41545</c:v>
                </c:pt>
                <c:pt idx="1080">
                  <c:v>41546</c:v>
                </c:pt>
                <c:pt idx="1081">
                  <c:v>41547</c:v>
                </c:pt>
                <c:pt idx="1082">
                  <c:v>41548</c:v>
                </c:pt>
                <c:pt idx="1083">
                  <c:v>41549</c:v>
                </c:pt>
                <c:pt idx="1084">
                  <c:v>41550</c:v>
                </c:pt>
                <c:pt idx="1085">
                  <c:v>41551</c:v>
                </c:pt>
                <c:pt idx="1086">
                  <c:v>41552</c:v>
                </c:pt>
                <c:pt idx="1087">
                  <c:v>41553</c:v>
                </c:pt>
                <c:pt idx="1088">
                  <c:v>41554</c:v>
                </c:pt>
                <c:pt idx="1089">
                  <c:v>41555</c:v>
                </c:pt>
                <c:pt idx="1090">
                  <c:v>41556</c:v>
                </c:pt>
                <c:pt idx="1091">
                  <c:v>41557</c:v>
                </c:pt>
                <c:pt idx="1092">
                  <c:v>41558</c:v>
                </c:pt>
                <c:pt idx="1093">
                  <c:v>41559</c:v>
                </c:pt>
                <c:pt idx="1094">
                  <c:v>41560</c:v>
                </c:pt>
                <c:pt idx="1095">
                  <c:v>41561</c:v>
                </c:pt>
                <c:pt idx="1096">
                  <c:v>41562</c:v>
                </c:pt>
                <c:pt idx="1097">
                  <c:v>41563</c:v>
                </c:pt>
                <c:pt idx="1098">
                  <c:v>41564</c:v>
                </c:pt>
                <c:pt idx="1099">
                  <c:v>41565</c:v>
                </c:pt>
                <c:pt idx="1100">
                  <c:v>41566</c:v>
                </c:pt>
                <c:pt idx="1101">
                  <c:v>41567</c:v>
                </c:pt>
                <c:pt idx="1102">
                  <c:v>41568</c:v>
                </c:pt>
                <c:pt idx="1103">
                  <c:v>41569</c:v>
                </c:pt>
                <c:pt idx="1104">
                  <c:v>41570</c:v>
                </c:pt>
                <c:pt idx="1105">
                  <c:v>41571</c:v>
                </c:pt>
                <c:pt idx="1106">
                  <c:v>41572</c:v>
                </c:pt>
                <c:pt idx="1107">
                  <c:v>41573</c:v>
                </c:pt>
                <c:pt idx="1108">
                  <c:v>41574</c:v>
                </c:pt>
                <c:pt idx="1109">
                  <c:v>41575</c:v>
                </c:pt>
                <c:pt idx="1110">
                  <c:v>41576</c:v>
                </c:pt>
                <c:pt idx="1111">
                  <c:v>41577</c:v>
                </c:pt>
                <c:pt idx="1112">
                  <c:v>41578</c:v>
                </c:pt>
                <c:pt idx="1113">
                  <c:v>41579</c:v>
                </c:pt>
                <c:pt idx="1114">
                  <c:v>41580</c:v>
                </c:pt>
                <c:pt idx="1115">
                  <c:v>41581</c:v>
                </c:pt>
                <c:pt idx="1116">
                  <c:v>41582</c:v>
                </c:pt>
                <c:pt idx="1117">
                  <c:v>41583</c:v>
                </c:pt>
                <c:pt idx="1118">
                  <c:v>41584</c:v>
                </c:pt>
                <c:pt idx="1119">
                  <c:v>41585</c:v>
                </c:pt>
                <c:pt idx="1120">
                  <c:v>41586</c:v>
                </c:pt>
                <c:pt idx="1121">
                  <c:v>41587</c:v>
                </c:pt>
                <c:pt idx="1122">
                  <c:v>41588</c:v>
                </c:pt>
                <c:pt idx="1123">
                  <c:v>41589</c:v>
                </c:pt>
                <c:pt idx="1124">
                  <c:v>41590</c:v>
                </c:pt>
                <c:pt idx="1125">
                  <c:v>41591</c:v>
                </c:pt>
                <c:pt idx="1126">
                  <c:v>41592</c:v>
                </c:pt>
                <c:pt idx="1127">
                  <c:v>41593</c:v>
                </c:pt>
                <c:pt idx="1128">
                  <c:v>41594</c:v>
                </c:pt>
                <c:pt idx="1129">
                  <c:v>41595</c:v>
                </c:pt>
                <c:pt idx="1130">
                  <c:v>41596</c:v>
                </c:pt>
                <c:pt idx="1131">
                  <c:v>41597</c:v>
                </c:pt>
                <c:pt idx="1132">
                  <c:v>41598</c:v>
                </c:pt>
                <c:pt idx="1133">
                  <c:v>41599</c:v>
                </c:pt>
                <c:pt idx="1134">
                  <c:v>41600</c:v>
                </c:pt>
                <c:pt idx="1135">
                  <c:v>41601</c:v>
                </c:pt>
                <c:pt idx="1136">
                  <c:v>41602</c:v>
                </c:pt>
                <c:pt idx="1137">
                  <c:v>41603</c:v>
                </c:pt>
                <c:pt idx="1138">
                  <c:v>41604</c:v>
                </c:pt>
                <c:pt idx="1139">
                  <c:v>41605</c:v>
                </c:pt>
                <c:pt idx="1140">
                  <c:v>41606</c:v>
                </c:pt>
                <c:pt idx="1141">
                  <c:v>41607</c:v>
                </c:pt>
                <c:pt idx="1142">
                  <c:v>41608</c:v>
                </c:pt>
                <c:pt idx="1143">
                  <c:v>41609</c:v>
                </c:pt>
                <c:pt idx="1144">
                  <c:v>41610</c:v>
                </c:pt>
                <c:pt idx="1145">
                  <c:v>41611</c:v>
                </c:pt>
                <c:pt idx="1146">
                  <c:v>41612</c:v>
                </c:pt>
                <c:pt idx="1147">
                  <c:v>41613</c:v>
                </c:pt>
                <c:pt idx="1148">
                  <c:v>41614</c:v>
                </c:pt>
                <c:pt idx="1149">
                  <c:v>41615</c:v>
                </c:pt>
                <c:pt idx="1150">
                  <c:v>41616</c:v>
                </c:pt>
                <c:pt idx="1151">
                  <c:v>41617</c:v>
                </c:pt>
                <c:pt idx="1152">
                  <c:v>41618</c:v>
                </c:pt>
                <c:pt idx="1153">
                  <c:v>41619</c:v>
                </c:pt>
                <c:pt idx="1154">
                  <c:v>41620</c:v>
                </c:pt>
                <c:pt idx="1155">
                  <c:v>41621</c:v>
                </c:pt>
                <c:pt idx="1156">
                  <c:v>41622</c:v>
                </c:pt>
                <c:pt idx="1157">
                  <c:v>41623</c:v>
                </c:pt>
                <c:pt idx="1158">
                  <c:v>41624</c:v>
                </c:pt>
                <c:pt idx="1159">
                  <c:v>41625</c:v>
                </c:pt>
                <c:pt idx="1160">
                  <c:v>41626</c:v>
                </c:pt>
                <c:pt idx="1161">
                  <c:v>41627</c:v>
                </c:pt>
                <c:pt idx="1162">
                  <c:v>41628</c:v>
                </c:pt>
                <c:pt idx="1163">
                  <c:v>41629</c:v>
                </c:pt>
                <c:pt idx="1164">
                  <c:v>41630</c:v>
                </c:pt>
                <c:pt idx="1165">
                  <c:v>41631</c:v>
                </c:pt>
                <c:pt idx="1166">
                  <c:v>41632</c:v>
                </c:pt>
                <c:pt idx="1167">
                  <c:v>41633</c:v>
                </c:pt>
                <c:pt idx="1168">
                  <c:v>41634</c:v>
                </c:pt>
                <c:pt idx="1169">
                  <c:v>41635</c:v>
                </c:pt>
                <c:pt idx="1170">
                  <c:v>41636</c:v>
                </c:pt>
                <c:pt idx="1171">
                  <c:v>41637</c:v>
                </c:pt>
                <c:pt idx="1172">
                  <c:v>41638</c:v>
                </c:pt>
                <c:pt idx="1173">
                  <c:v>41639</c:v>
                </c:pt>
                <c:pt idx="1174">
                  <c:v>41640</c:v>
                </c:pt>
                <c:pt idx="1175">
                  <c:v>41641</c:v>
                </c:pt>
                <c:pt idx="1176">
                  <c:v>41642</c:v>
                </c:pt>
                <c:pt idx="1177">
                  <c:v>41643</c:v>
                </c:pt>
                <c:pt idx="1178">
                  <c:v>41644</c:v>
                </c:pt>
                <c:pt idx="1179">
                  <c:v>41645</c:v>
                </c:pt>
                <c:pt idx="1180">
                  <c:v>41646</c:v>
                </c:pt>
                <c:pt idx="1181">
                  <c:v>41647</c:v>
                </c:pt>
                <c:pt idx="1182">
                  <c:v>41648</c:v>
                </c:pt>
                <c:pt idx="1183">
                  <c:v>41649</c:v>
                </c:pt>
                <c:pt idx="1184">
                  <c:v>41650</c:v>
                </c:pt>
                <c:pt idx="1185">
                  <c:v>41651</c:v>
                </c:pt>
                <c:pt idx="1186">
                  <c:v>41652</c:v>
                </c:pt>
                <c:pt idx="1187">
                  <c:v>41653</c:v>
                </c:pt>
                <c:pt idx="1188">
                  <c:v>41654</c:v>
                </c:pt>
                <c:pt idx="1189">
                  <c:v>41655</c:v>
                </c:pt>
                <c:pt idx="1190">
                  <c:v>41656</c:v>
                </c:pt>
                <c:pt idx="1191">
                  <c:v>41657</c:v>
                </c:pt>
                <c:pt idx="1192">
                  <c:v>41658</c:v>
                </c:pt>
                <c:pt idx="1193">
                  <c:v>41659</c:v>
                </c:pt>
                <c:pt idx="1194">
                  <c:v>41660</c:v>
                </c:pt>
                <c:pt idx="1195">
                  <c:v>41661</c:v>
                </c:pt>
                <c:pt idx="1196">
                  <c:v>41662</c:v>
                </c:pt>
                <c:pt idx="1197">
                  <c:v>41663</c:v>
                </c:pt>
                <c:pt idx="1198">
                  <c:v>41664</c:v>
                </c:pt>
                <c:pt idx="1199">
                  <c:v>41665</c:v>
                </c:pt>
                <c:pt idx="1200">
                  <c:v>41666</c:v>
                </c:pt>
                <c:pt idx="1201">
                  <c:v>41667</c:v>
                </c:pt>
                <c:pt idx="1202">
                  <c:v>41668</c:v>
                </c:pt>
                <c:pt idx="1203">
                  <c:v>41669</c:v>
                </c:pt>
                <c:pt idx="1204">
                  <c:v>41670</c:v>
                </c:pt>
                <c:pt idx="1205">
                  <c:v>41671</c:v>
                </c:pt>
                <c:pt idx="1206">
                  <c:v>41672</c:v>
                </c:pt>
                <c:pt idx="1207">
                  <c:v>41673</c:v>
                </c:pt>
                <c:pt idx="1208">
                  <c:v>41674</c:v>
                </c:pt>
                <c:pt idx="1209">
                  <c:v>41675</c:v>
                </c:pt>
                <c:pt idx="1210">
                  <c:v>41676</c:v>
                </c:pt>
                <c:pt idx="1211">
                  <c:v>41677</c:v>
                </c:pt>
                <c:pt idx="1212">
                  <c:v>41678</c:v>
                </c:pt>
                <c:pt idx="1213">
                  <c:v>41679</c:v>
                </c:pt>
                <c:pt idx="1214">
                  <c:v>41680</c:v>
                </c:pt>
                <c:pt idx="1215">
                  <c:v>41681</c:v>
                </c:pt>
                <c:pt idx="1216">
                  <c:v>41682</c:v>
                </c:pt>
                <c:pt idx="1217">
                  <c:v>41683</c:v>
                </c:pt>
                <c:pt idx="1218">
                  <c:v>41684</c:v>
                </c:pt>
                <c:pt idx="1219">
                  <c:v>41685</c:v>
                </c:pt>
                <c:pt idx="1220">
                  <c:v>41686</c:v>
                </c:pt>
                <c:pt idx="1221">
                  <c:v>41687</c:v>
                </c:pt>
                <c:pt idx="1222">
                  <c:v>41688</c:v>
                </c:pt>
                <c:pt idx="1223">
                  <c:v>41689</c:v>
                </c:pt>
                <c:pt idx="1224">
                  <c:v>41690</c:v>
                </c:pt>
                <c:pt idx="1225">
                  <c:v>41691</c:v>
                </c:pt>
                <c:pt idx="1226">
                  <c:v>41692</c:v>
                </c:pt>
                <c:pt idx="1227">
                  <c:v>41693</c:v>
                </c:pt>
                <c:pt idx="1228">
                  <c:v>41694</c:v>
                </c:pt>
                <c:pt idx="1229">
                  <c:v>41695</c:v>
                </c:pt>
                <c:pt idx="1230">
                  <c:v>41696</c:v>
                </c:pt>
                <c:pt idx="1231">
                  <c:v>41697</c:v>
                </c:pt>
                <c:pt idx="1232">
                  <c:v>41698</c:v>
                </c:pt>
                <c:pt idx="1233">
                  <c:v>41699</c:v>
                </c:pt>
                <c:pt idx="1234">
                  <c:v>41700</c:v>
                </c:pt>
                <c:pt idx="1235">
                  <c:v>41701</c:v>
                </c:pt>
                <c:pt idx="1236">
                  <c:v>41702</c:v>
                </c:pt>
                <c:pt idx="1237">
                  <c:v>41703</c:v>
                </c:pt>
                <c:pt idx="1238">
                  <c:v>41704</c:v>
                </c:pt>
                <c:pt idx="1239">
                  <c:v>41705</c:v>
                </c:pt>
                <c:pt idx="1240">
                  <c:v>41706</c:v>
                </c:pt>
                <c:pt idx="1241">
                  <c:v>41707</c:v>
                </c:pt>
                <c:pt idx="1242">
                  <c:v>41708</c:v>
                </c:pt>
                <c:pt idx="1243">
                  <c:v>41709</c:v>
                </c:pt>
                <c:pt idx="1244">
                  <c:v>41710</c:v>
                </c:pt>
                <c:pt idx="1245">
                  <c:v>41711</c:v>
                </c:pt>
                <c:pt idx="1246">
                  <c:v>41712</c:v>
                </c:pt>
                <c:pt idx="1247">
                  <c:v>41713</c:v>
                </c:pt>
                <c:pt idx="1248">
                  <c:v>41714</c:v>
                </c:pt>
                <c:pt idx="1249">
                  <c:v>41715</c:v>
                </c:pt>
                <c:pt idx="1250">
                  <c:v>41716</c:v>
                </c:pt>
                <c:pt idx="1251">
                  <c:v>41717</c:v>
                </c:pt>
                <c:pt idx="1252">
                  <c:v>41718</c:v>
                </c:pt>
                <c:pt idx="1253">
                  <c:v>41719</c:v>
                </c:pt>
                <c:pt idx="1254">
                  <c:v>41720</c:v>
                </c:pt>
                <c:pt idx="1255">
                  <c:v>41721</c:v>
                </c:pt>
                <c:pt idx="1256">
                  <c:v>41722</c:v>
                </c:pt>
                <c:pt idx="1257">
                  <c:v>41723</c:v>
                </c:pt>
                <c:pt idx="1258">
                  <c:v>41724</c:v>
                </c:pt>
                <c:pt idx="1259">
                  <c:v>41725</c:v>
                </c:pt>
                <c:pt idx="1260">
                  <c:v>41726</c:v>
                </c:pt>
                <c:pt idx="1261">
                  <c:v>41727</c:v>
                </c:pt>
                <c:pt idx="1262">
                  <c:v>41728</c:v>
                </c:pt>
                <c:pt idx="1263">
                  <c:v>41729</c:v>
                </c:pt>
                <c:pt idx="1264">
                  <c:v>41730</c:v>
                </c:pt>
                <c:pt idx="1265">
                  <c:v>41731</c:v>
                </c:pt>
                <c:pt idx="1266">
                  <c:v>41732</c:v>
                </c:pt>
                <c:pt idx="1267">
                  <c:v>41733</c:v>
                </c:pt>
                <c:pt idx="1268">
                  <c:v>41734</c:v>
                </c:pt>
                <c:pt idx="1269">
                  <c:v>41735</c:v>
                </c:pt>
                <c:pt idx="1270">
                  <c:v>41736</c:v>
                </c:pt>
                <c:pt idx="1271">
                  <c:v>41737</c:v>
                </c:pt>
                <c:pt idx="1272">
                  <c:v>41738</c:v>
                </c:pt>
                <c:pt idx="1273">
                  <c:v>41739</c:v>
                </c:pt>
                <c:pt idx="1274">
                  <c:v>41740</c:v>
                </c:pt>
                <c:pt idx="1275">
                  <c:v>41741</c:v>
                </c:pt>
                <c:pt idx="1276">
                  <c:v>41742</c:v>
                </c:pt>
                <c:pt idx="1277">
                  <c:v>41743</c:v>
                </c:pt>
                <c:pt idx="1278">
                  <c:v>41744</c:v>
                </c:pt>
                <c:pt idx="1279">
                  <c:v>41745</c:v>
                </c:pt>
                <c:pt idx="1280">
                  <c:v>41746</c:v>
                </c:pt>
                <c:pt idx="1281">
                  <c:v>41747</c:v>
                </c:pt>
                <c:pt idx="1282">
                  <c:v>41748</c:v>
                </c:pt>
                <c:pt idx="1283">
                  <c:v>41749</c:v>
                </c:pt>
                <c:pt idx="1284">
                  <c:v>41750</c:v>
                </c:pt>
                <c:pt idx="1285">
                  <c:v>41751</c:v>
                </c:pt>
                <c:pt idx="1286">
                  <c:v>41752</c:v>
                </c:pt>
                <c:pt idx="1287">
                  <c:v>41753</c:v>
                </c:pt>
                <c:pt idx="1288">
                  <c:v>41754</c:v>
                </c:pt>
                <c:pt idx="1289">
                  <c:v>41755</c:v>
                </c:pt>
                <c:pt idx="1290">
                  <c:v>41756</c:v>
                </c:pt>
                <c:pt idx="1291">
                  <c:v>41757</c:v>
                </c:pt>
                <c:pt idx="1292">
                  <c:v>41758</c:v>
                </c:pt>
                <c:pt idx="1293">
                  <c:v>41759</c:v>
                </c:pt>
                <c:pt idx="1294">
                  <c:v>41760</c:v>
                </c:pt>
                <c:pt idx="1295">
                  <c:v>41761</c:v>
                </c:pt>
                <c:pt idx="1296">
                  <c:v>41762</c:v>
                </c:pt>
                <c:pt idx="1297">
                  <c:v>41763</c:v>
                </c:pt>
                <c:pt idx="1298">
                  <c:v>41764</c:v>
                </c:pt>
                <c:pt idx="1299">
                  <c:v>41765</c:v>
                </c:pt>
                <c:pt idx="1300">
                  <c:v>41766</c:v>
                </c:pt>
                <c:pt idx="1301">
                  <c:v>41767</c:v>
                </c:pt>
                <c:pt idx="1302">
                  <c:v>41768</c:v>
                </c:pt>
                <c:pt idx="1303">
                  <c:v>41769</c:v>
                </c:pt>
                <c:pt idx="1304">
                  <c:v>41770</c:v>
                </c:pt>
                <c:pt idx="1305">
                  <c:v>41771</c:v>
                </c:pt>
                <c:pt idx="1306">
                  <c:v>41772</c:v>
                </c:pt>
                <c:pt idx="1307">
                  <c:v>41773</c:v>
                </c:pt>
                <c:pt idx="1308">
                  <c:v>41774</c:v>
                </c:pt>
                <c:pt idx="1309">
                  <c:v>41775</c:v>
                </c:pt>
                <c:pt idx="1310">
                  <c:v>41776</c:v>
                </c:pt>
                <c:pt idx="1311">
                  <c:v>41777</c:v>
                </c:pt>
                <c:pt idx="1312">
                  <c:v>41778</c:v>
                </c:pt>
                <c:pt idx="1313">
                  <c:v>41779</c:v>
                </c:pt>
                <c:pt idx="1314">
                  <c:v>41780</c:v>
                </c:pt>
                <c:pt idx="1315">
                  <c:v>41781</c:v>
                </c:pt>
                <c:pt idx="1316">
                  <c:v>41782</c:v>
                </c:pt>
                <c:pt idx="1317">
                  <c:v>41783</c:v>
                </c:pt>
                <c:pt idx="1318">
                  <c:v>41784</c:v>
                </c:pt>
                <c:pt idx="1319">
                  <c:v>41785</c:v>
                </c:pt>
                <c:pt idx="1320">
                  <c:v>41786</c:v>
                </c:pt>
                <c:pt idx="1321">
                  <c:v>41787</c:v>
                </c:pt>
                <c:pt idx="1322">
                  <c:v>41788</c:v>
                </c:pt>
                <c:pt idx="1323">
                  <c:v>41789</c:v>
                </c:pt>
                <c:pt idx="1324">
                  <c:v>41790</c:v>
                </c:pt>
                <c:pt idx="1325">
                  <c:v>41791</c:v>
                </c:pt>
                <c:pt idx="1326">
                  <c:v>41792</c:v>
                </c:pt>
                <c:pt idx="1327">
                  <c:v>41793</c:v>
                </c:pt>
                <c:pt idx="1328">
                  <c:v>41794</c:v>
                </c:pt>
                <c:pt idx="1329">
                  <c:v>41795</c:v>
                </c:pt>
                <c:pt idx="1330">
                  <c:v>41796</c:v>
                </c:pt>
                <c:pt idx="1331">
                  <c:v>41797</c:v>
                </c:pt>
                <c:pt idx="1332">
                  <c:v>41798</c:v>
                </c:pt>
                <c:pt idx="1333">
                  <c:v>41799</c:v>
                </c:pt>
                <c:pt idx="1334">
                  <c:v>41800</c:v>
                </c:pt>
                <c:pt idx="1335">
                  <c:v>41801</c:v>
                </c:pt>
                <c:pt idx="1336">
                  <c:v>41802</c:v>
                </c:pt>
                <c:pt idx="1337">
                  <c:v>41803</c:v>
                </c:pt>
                <c:pt idx="1338">
                  <c:v>41804</c:v>
                </c:pt>
                <c:pt idx="1339">
                  <c:v>41805</c:v>
                </c:pt>
                <c:pt idx="1340">
                  <c:v>41806</c:v>
                </c:pt>
                <c:pt idx="1341">
                  <c:v>41807</c:v>
                </c:pt>
                <c:pt idx="1342">
                  <c:v>41808</c:v>
                </c:pt>
                <c:pt idx="1343">
                  <c:v>41809</c:v>
                </c:pt>
                <c:pt idx="1344">
                  <c:v>41810</c:v>
                </c:pt>
                <c:pt idx="1345">
                  <c:v>41811</c:v>
                </c:pt>
                <c:pt idx="1346">
                  <c:v>41812</c:v>
                </c:pt>
                <c:pt idx="1347">
                  <c:v>41813</c:v>
                </c:pt>
                <c:pt idx="1348">
                  <c:v>41814</c:v>
                </c:pt>
                <c:pt idx="1349">
                  <c:v>41815</c:v>
                </c:pt>
                <c:pt idx="1350">
                  <c:v>41816</c:v>
                </c:pt>
                <c:pt idx="1351">
                  <c:v>41817</c:v>
                </c:pt>
                <c:pt idx="1352">
                  <c:v>41818</c:v>
                </c:pt>
                <c:pt idx="1353">
                  <c:v>41819</c:v>
                </c:pt>
                <c:pt idx="1354">
                  <c:v>41820</c:v>
                </c:pt>
                <c:pt idx="1355">
                  <c:v>41821</c:v>
                </c:pt>
                <c:pt idx="1356">
                  <c:v>41822</c:v>
                </c:pt>
                <c:pt idx="1357">
                  <c:v>41823</c:v>
                </c:pt>
                <c:pt idx="1358">
                  <c:v>41824</c:v>
                </c:pt>
                <c:pt idx="1359">
                  <c:v>41825</c:v>
                </c:pt>
                <c:pt idx="1360">
                  <c:v>41826</c:v>
                </c:pt>
                <c:pt idx="1361">
                  <c:v>41827</c:v>
                </c:pt>
                <c:pt idx="1362">
                  <c:v>41828</c:v>
                </c:pt>
                <c:pt idx="1363">
                  <c:v>41829</c:v>
                </c:pt>
                <c:pt idx="1364">
                  <c:v>41830</c:v>
                </c:pt>
                <c:pt idx="1365">
                  <c:v>41831</c:v>
                </c:pt>
                <c:pt idx="1366">
                  <c:v>41832</c:v>
                </c:pt>
                <c:pt idx="1367">
                  <c:v>41833</c:v>
                </c:pt>
                <c:pt idx="1368">
                  <c:v>41834</c:v>
                </c:pt>
                <c:pt idx="1369">
                  <c:v>41835</c:v>
                </c:pt>
                <c:pt idx="1370">
                  <c:v>41836</c:v>
                </c:pt>
                <c:pt idx="1371">
                  <c:v>41837</c:v>
                </c:pt>
                <c:pt idx="1372">
                  <c:v>41838</c:v>
                </c:pt>
                <c:pt idx="1373">
                  <c:v>41839</c:v>
                </c:pt>
                <c:pt idx="1374">
                  <c:v>41840</c:v>
                </c:pt>
                <c:pt idx="1375">
                  <c:v>41841</c:v>
                </c:pt>
                <c:pt idx="1376">
                  <c:v>41842</c:v>
                </c:pt>
                <c:pt idx="1377">
                  <c:v>41843</c:v>
                </c:pt>
                <c:pt idx="1378">
                  <c:v>41844</c:v>
                </c:pt>
                <c:pt idx="1379">
                  <c:v>41845</c:v>
                </c:pt>
                <c:pt idx="1380">
                  <c:v>41846</c:v>
                </c:pt>
                <c:pt idx="1381">
                  <c:v>41847</c:v>
                </c:pt>
                <c:pt idx="1382">
                  <c:v>41848</c:v>
                </c:pt>
                <c:pt idx="1383">
                  <c:v>41849</c:v>
                </c:pt>
                <c:pt idx="1384">
                  <c:v>41850</c:v>
                </c:pt>
                <c:pt idx="1385">
                  <c:v>41851</c:v>
                </c:pt>
                <c:pt idx="1386">
                  <c:v>41852</c:v>
                </c:pt>
                <c:pt idx="1387">
                  <c:v>41853</c:v>
                </c:pt>
                <c:pt idx="1388">
                  <c:v>41854</c:v>
                </c:pt>
                <c:pt idx="1389">
                  <c:v>41855</c:v>
                </c:pt>
                <c:pt idx="1390">
                  <c:v>41856</c:v>
                </c:pt>
                <c:pt idx="1391">
                  <c:v>41857</c:v>
                </c:pt>
                <c:pt idx="1392">
                  <c:v>41858</c:v>
                </c:pt>
                <c:pt idx="1393">
                  <c:v>41859</c:v>
                </c:pt>
                <c:pt idx="1394">
                  <c:v>41860</c:v>
                </c:pt>
                <c:pt idx="1395">
                  <c:v>41861</c:v>
                </c:pt>
                <c:pt idx="1396">
                  <c:v>41862</c:v>
                </c:pt>
                <c:pt idx="1397">
                  <c:v>41863</c:v>
                </c:pt>
                <c:pt idx="1398">
                  <c:v>41864</c:v>
                </c:pt>
                <c:pt idx="1399">
                  <c:v>41865</c:v>
                </c:pt>
                <c:pt idx="1400">
                  <c:v>41866</c:v>
                </c:pt>
                <c:pt idx="1401">
                  <c:v>41867</c:v>
                </c:pt>
                <c:pt idx="1402">
                  <c:v>41868</c:v>
                </c:pt>
                <c:pt idx="1403">
                  <c:v>41869</c:v>
                </c:pt>
                <c:pt idx="1404">
                  <c:v>41870</c:v>
                </c:pt>
                <c:pt idx="1405">
                  <c:v>41871</c:v>
                </c:pt>
                <c:pt idx="1406">
                  <c:v>41872</c:v>
                </c:pt>
                <c:pt idx="1407">
                  <c:v>41873</c:v>
                </c:pt>
                <c:pt idx="1408">
                  <c:v>41874</c:v>
                </c:pt>
                <c:pt idx="1409">
                  <c:v>41875</c:v>
                </c:pt>
                <c:pt idx="1410">
                  <c:v>41876</c:v>
                </c:pt>
                <c:pt idx="1411">
                  <c:v>41877</c:v>
                </c:pt>
                <c:pt idx="1412">
                  <c:v>41878</c:v>
                </c:pt>
                <c:pt idx="1413">
                  <c:v>41879</c:v>
                </c:pt>
                <c:pt idx="1414">
                  <c:v>41880</c:v>
                </c:pt>
                <c:pt idx="1415">
                  <c:v>41881</c:v>
                </c:pt>
                <c:pt idx="1416">
                  <c:v>41882</c:v>
                </c:pt>
                <c:pt idx="1417">
                  <c:v>41883</c:v>
                </c:pt>
                <c:pt idx="1418">
                  <c:v>41884</c:v>
                </c:pt>
                <c:pt idx="1419">
                  <c:v>41885</c:v>
                </c:pt>
                <c:pt idx="1420">
                  <c:v>41886</c:v>
                </c:pt>
                <c:pt idx="1421">
                  <c:v>41887</c:v>
                </c:pt>
                <c:pt idx="1422">
                  <c:v>41888</c:v>
                </c:pt>
                <c:pt idx="1423">
                  <c:v>41889</c:v>
                </c:pt>
                <c:pt idx="1424">
                  <c:v>41890</c:v>
                </c:pt>
                <c:pt idx="1425">
                  <c:v>41891</c:v>
                </c:pt>
                <c:pt idx="1426">
                  <c:v>41892</c:v>
                </c:pt>
                <c:pt idx="1427">
                  <c:v>41893</c:v>
                </c:pt>
                <c:pt idx="1428">
                  <c:v>41894</c:v>
                </c:pt>
                <c:pt idx="1429">
                  <c:v>41895</c:v>
                </c:pt>
                <c:pt idx="1430">
                  <c:v>41896</c:v>
                </c:pt>
                <c:pt idx="1431">
                  <c:v>41897</c:v>
                </c:pt>
                <c:pt idx="1432">
                  <c:v>41898</c:v>
                </c:pt>
                <c:pt idx="1433">
                  <c:v>41899</c:v>
                </c:pt>
                <c:pt idx="1434">
                  <c:v>41900</c:v>
                </c:pt>
                <c:pt idx="1435">
                  <c:v>41901</c:v>
                </c:pt>
                <c:pt idx="1436">
                  <c:v>41902</c:v>
                </c:pt>
                <c:pt idx="1437">
                  <c:v>41903</c:v>
                </c:pt>
                <c:pt idx="1438">
                  <c:v>41904</c:v>
                </c:pt>
                <c:pt idx="1439">
                  <c:v>41905</c:v>
                </c:pt>
                <c:pt idx="1440">
                  <c:v>41906</c:v>
                </c:pt>
                <c:pt idx="1441">
                  <c:v>41907</c:v>
                </c:pt>
                <c:pt idx="1442">
                  <c:v>41908</c:v>
                </c:pt>
                <c:pt idx="1443">
                  <c:v>41909</c:v>
                </c:pt>
                <c:pt idx="1444">
                  <c:v>41910</c:v>
                </c:pt>
                <c:pt idx="1445">
                  <c:v>41911</c:v>
                </c:pt>
                <c:pt idx="1446">
                  <c:v>41912</c:v>
                </c:pt>
                <c:pt idx="1447">
                  <c:v>41913</c:v>
                </c:pt>
                <c:pt idx="1448">
                  <c:v>41914</c:v>
                </c:pt>
                <c:pt idx="1449">
                  <c:v>41915</c:v>
                </c:pt>
                <c:pt idx="1450">
                  <c:v>41916</c:v>
                </c:pt>
                <c:pt idx="1451">
                  <c:v>41917</c:v>
                </c:pt>
                <c:pt idx="1452">
                  <c:v>41918</c:v>
                </c:pt>
                <c:pt idx="1453">
                  <c:v>41919</c:v>
                </c:pt>
                <c:pt idx="1454">
                  <c:v>41920</c:v>
                </c:pt>
                <c:pt idx="1455">
                  <c:v>41921</c:v>
                </c:pt>
                <c:pt idx="1456">
                  <c:v>41922</c:v>
                </c:pt>
                <c:pt idx="1457">
                  <c:v>41923</c:v>
                </c:pt>
                <c:pt idx="1458">
                  <c:v>41924</c:v>
                </c:pt>
                <c:pt idx="1459">
                  <c:v>41925</c:v>
                </c:pt>
                <c:pt idx="1460">
                  <c:v>41926</c:v>
                </c:pt>
                <c:pt idx="1461">
                  <c:v>41927</c:v>
                </c:pt>
              </c:numCache>
            </c:numRef>
          </c:cat>
          <c:val>
            <c:numRef>
              <c:f>'7'!$E$25:$E$1486</c:f>
              <c:numCache>
                <c:formatCode>General</c:formatCode>
                <c:ptCount val="1462"/>
                <c:pt idx="0">
                  <c:v>82.45</c:v>
                </c:pt>
                <c:pt idx="1">
                  <c:v>82.45</c:v>
                </c:pt>
                <c:pt idx="2">
                  <c:v>82.45</c:v>
                </c:pt>
                <c:pt idx="3">
                  <c:v>84.37</c:v>
                </c:pt>
                <c:pt idx="4">
                  <c:v>81.099999999999994</c:v>
                </c:pt>
                <c:pt idx="5">
                  <c:v>83.6</c:v>
                </c:pt>
                <c:pt idx="6">
                  <c:v>81.83</c:v>
                </c:pt>
                <c:pt idx="7">
                  <c:v>82.96</c:v>
                </c:pt>
                <c:pt idx="8">
                  <c:v>82.96</c:v>
                </c:pt>
                <c:pt idx="9">
                  <c:v>82.96</c:v>
                </c:pt>
                <c:pt idx="10">
                  <c:v>83.54</c:v>
                </c:pt>
                <c:pt idx="11">
                  <c:v>83.66</c:v>
                </c:pt>
                <c:pt idx="12">
                  <c:v>83.23</c:v>
                </c:pt>
                <c:pt idx="13">
                  <c:v>83.59</c:v>
                </c:pt>
                <c:pt idx="14">
                  <c:v>83.15</c:v>
                </c:pt>
                <c:pt idx="15">
                  <c:v>83.15</c:v>
                </c:pt>
                <c:pt idx="16">
                  <c:v>83.15</c:v>
                </c:pt>
                <c:pt idx="17">
                  <c:v>84.62</c:v>
                </c:pt>
                <c:pt idx="18">
                  <c:v>85.41</c:v>
                </c:pt>
                <c:pt idx="19">
                  <c:v>86.38</c:v>
                </c:pt>
                <c:pt idx="20">
                  <c:v>88</c:v>
                </c:pt>
                <c:pt idx="21">
                  <c:v>88.11</c:v>
                </c:pt>
                <c:pt idx="22">
                  <c:v>88.11</c:v>
                </c:pt>
                <c:pt idx="23">
                  <c:v>88.11</c:v>
                </c:pt>
                <c:pt idx="24">
                  <c:v>88.46</c:v>
                </c:pt>
                <c:pt idx="25">
                  <c:v>88.33</c:v>
                </c:pt>
                <c:pt idx="26">
                  <c:v>88.96</c:v>
                </c:pt>
                <c:pt idx="27">
                  <c:v>88.81</c:v>
                </c:pt>
                <c:pt idx="28">
                  <c:v>86.34</c:v>
                </c:pt>
                <c:pt idx="29">
                  <c:v>86.34</c:v>
                </c:pt>
                <c:pt idx="30">
                  <c:v>86.34</c:v>
                </c:pt>
                <c:pt idx="31">
                  <c:v>86.7</c:v>
                </c:pt>
                <c:pt idx="32">
                  <c:v>84.73</c:v>
                </c:pt>
                <c:pt idx="33">
                  <c:v>83.28</c:v>
                </c:pt>
                <c:pt idx="34">
                  <c:v>85.05</c:v>
                </c:pt>
                <c:pt idx="35">
                  <c:v>84.34</c:v>
                </c:pt>
                <c:pt idx="36">
                  <c:v>84.34</c:v>
                </c:pt>
                <c:pt idx="37">
                  <c:v>84.34</c:v>
                </c:pt>
                <c:pt idx="38">
                  <c:v>83.96</c:v>
                </c:pt>
                <c:pt idx="39">
                  <c:v>83.25</c:v>
                </c:pt>
                <c:pt idx="40">
                  <c:v>85.84</c:v>
                </c:pt>
                <c:pt idx="41">
                  <c:v>86.1</c:v>
                </c:pt>
                <c:pt idx="42">
                  <c:v>85.58</c:v>
                </c:pt>
                <c:pt idx="43">
                  <c:v>85.58</c:v>
                </c:pt>
                <c:pt idx="44">
                  <c:v>85.58</c:v>
                </c:pt>
                <c:pt idx="45">
                  <c:v>87.34</c:v>
                </c:pt>
                <c:pt idx="46">
                  <c:v>85.92</c:v>
                </c:pt>
                <c:pt idx="47">
                  <c:v>88.87</c:v>
                </c:pt>
                <c:pt idx="48">
                  <c:v>90.69</c:v>
                </c:pt>
                <c:pt idx="49">
                  <c:v>91.42</c:v>
                </c:pt>
                <c:pt idx="50">
                  <c:v>91.42</c:v>
                </c:pt>
                <c:pt idx="51">
                  <c:v>91.42</c:v>
                </c:pt>
                <c:pt idx="52">
                  <c:v>91.45</c:v>
                </c:pt>
                <c:pt idx="53">
                  <c:v>91.39</c:v>
                </c:pt>
                <c:pt idx="54">
                  <c:v>90.77</c:v>
                </c:pt>
                <c:pt idx="55">
                  <c:v>90.99</c:v>
                </c:pt>
                <c:pt idx="56">
                  <c:v>90.48</c:v>
                </c:pt>
                <c:pt idx="57">
                  <c:v>90.48</c:v>
                </c:pt>
                <c:pt idx="58">
                  <c:v>90.48</c:v>
                </c:pt>
                <c:pt idx="59">
                  <c:v>91.19</c:v>
                </c:pt>
                <c:pt idx="60">
                  <c:v>91.21</c:v>
                </c:pt>
                <c:pt idx="61">
                  <c:v>92.2</c:v>
                </c:pt>
                <c:pt idx="62">
                  <c:v>91.71</c:v>
                </c:pt>
                <c:pt idx="63">
                  <c:v>91.67</c:v>
                </c:pt>
                <c:pt idx="64">
                  <c:v>91.67</c:v>
                </c:pt>
                <c:pt idx="65">
                  <c:v>91.67</c:v>
                </c:pt>
                <c:pt idx="66">
                  <c:v>92.74</c:v>
                </c:pt>
                <c:pt idx="67">
                  <c:v>93.2</c:v>
                </c:pt>
                <c:pt idx="68">
                  <c:v>93.65</c:v>
                </c:pt>
                <c:pt idx="69">
                  <c:v>94.25</c:v>
                </c:pt>
                <c:pt idx="70">
                  <c:v>93.77</c:v>
                </c:pt>
                <c:pt idx="71">
                  <c:v>93.77</c:v>
                </c:pt>
                <c:pt idx="72">
                  <c:v>93.77</c:v>
                </c:pt>
                <c:pt idx="73">
                  <c:v>93.85</c:v>
                </c:pt>
                <c:pt idx="74">
                  <c:v>94.38</c:v>
                </c:pt>
                <c:pt idx="75">
                  <c:v>94.14</c:v>
                </c:pt>
                <c:pt idx="76">
                  <c:v>93.09</c:v>
                </c:pt>
                <c:pt idx="77">
                  <c:v>94.75</c:v>
                </c:pt>
                <c:pt idx="78">
                  <c:v>94.75</c:v>
                </c:pt>
                <c:pt idx="79">
                  <c:v>94.75</c:v>
                </c:pt>
                <c:pt idx="80">
                  <c:v>94.84</c:v>
                </c:pt>
                <c:pt idx="81">
                  <c:v>93.53</c:v>
                </c:pt>
                <c:pt idx="82">
                  <c:v>95.5</c:v>
                </c:pt>
                <c:pt idx="83">
                  <c:v>94.52</c:v>
                </c:pt>
                <c:pt idx="84">
                  <c:v>93.33</c:v>
                </c:pt>
                <c:pt idx="85">
                  <c:v>93.33</c:v>
                </c:pt>
                <c:pt idx="86">
                  <c:v>93.33</c:v>
                </c:pt>
                <c:pt idx="87">
                  <c:v>95.7</c:v>
                </c:pt>
                <c:pt idx="88">
                  <c:v>97.61</c:v>
                </c:pt>
                <c:pt idx="89">
                  <c:v>98.12</c:v>
                </c:pt>
                <c:pt idx="90">
                  <c:v>98.06</c:v>
                </c:pt>
                <c:pt idx="91">
                  <c:v>98.68</c:v>
                </c:pt>
                <c:pt idx="92">
                  <c:v>98.68</c:v>
                </c:pt>
                <c:pt idx="93">
                  <c:v>98.68</c:v>
                </c:pt>
                <c:pt idx="94">
                  <c:v>97.43</c:v>
                </c:pt>
                <c:pt idx="95">
                  <c:v>97.8</c:v>
                </c:pt>
                <c:pt idx="96">
                  <c:v>98.16</c:v>
                </c:pt>
                <c:pt idx="97">
                  <c:v>96.58</c:v>
                </c:pt>
                <c:pt idx="98">
                  <c:v>97.6</c:v>
                </c:pt>
                <c:pt idx="99">
                  <c:v>97.6</c:v>
                </c:pt>
                <c:pt idx="100">
                  <c:v>97.6</c:v>
                </c:pt>
                <c:pt idx="101">
                  <c:v>96.61</c:v>
                </c:pt>
                <c:pt idx="102">
                  <c:v>95.25</c:v>
                </c:pt>
                <c:pt idx="103">
                  <c:v>97.91</c:v>
                </c:pt>
                <c:pt idx="104">
                  <c:v>97.39</c:v>
                </c:pt>
                <c:pt idx="105">
                  <c:v>99.42</c:v>
                </c:pt>
                <c:pt idx="106">
                  <c:v>99.42</c:v>
                </c:pt>
                <c:pt idx="107">
                  <c:v>99.42</c:v>
                </c:pt>
                <c:pt idx="108">
                  <c:v>101.01</c:v>
                </c:pt>
                <c:pt idx="109">
                  <c:v>101.74</c:v>
                </c:pt>
                <c:pt idx="110">
                  <c:v>102.34</c:v>
                </c:pt>
                <c:pt idx="111">
                  <c:v>101.76</c:v>
                </c:pt>
                <c:pt idx="112">
                  <c:v>99.83</c:v>
                </c:pt>
                <c:pt idx="113">
                  <c:v>99.83</c:v>
                </c:pt>
                <c:pt idx="114">
                  <c:v>99.83</c:v>
                </c:pt>
                <c:pt idx="115">
                  <c:v>99.25</c:v>
                </c:pt>
                <c:pt idx="116">
                  <c:v>99.92</c:v>
                </c:pt>
                <c:pt idx="117">
                  <c:v>101.82</c:v>
                </c:pt>
                <c:pt idx="118">
                  <c:v>100.87</c:v>
                </c:pt>
                <c:pt idx="119">
                  <c:v>101.43</c:v>
                </c:pt>
                <c:pt idx="120">
                  <c:v>101.43</c:v>
                </c:pt>
                <c:pt idx="121">
                  <c:v>101.43</c:v>
                </c:pt>
                <c:pt idx="122">
                  <c:v>103.08</c:v>
                </c:pt>
                <c:pt idx="123">
                  <c:v>101.64</c:v>
                </c:pt>
                <c:pt idx="124">
                  <c:v>103.78</c:v>
                </c:pt>
                <c:pt idx="125">
                  <c:v>102.59</c:v>
                </c:pt>
                <c:pt idx="126">
                  <c:v>102.52</c:v>
                </c:pt>
                <c:pt idx="127">
                  <c:v>102.52</c:v>
                </c:pt>
                <c:pt idx="128">
                  <c:v>102.52</c:v>
                </c:pt>
                <c:pt idx="129">
                  <c:v>105.74</c:v>
                </c:pt>
                <c:pt idx="130">
                  <c:v>105.78</c:v>
                </c:pt>
                <c:pt idx="131">
                  <c:v>111.25</c:v>
                </c:pt>
                <c:pt idx="132">
                  <c:v>111.36</c:v>
                </c:pt>
                <c:pt idx="133">
                  <c:v>112.14</c:v>
                </c:pt>
                <c:pt idx="134">
                  <c:v>112.14</c:v>
                </c:pt>
                <c:pt idx="135">
                  <c:v>112.14</c:v>
                </c:pt>
                <c:pt idx="136">
                  <c:v>111.8</c:v>
                </c:pt>
                <c:pt idx="137">
                  <c:v>115.42</c:v>
                </c:pt>
                <c:pt idx="138">
                  <c:v>116.35</c:v>
                </c:pt>
                <c:pt idx="139">
                  <c:v>114.79</c:v>
                </c:pt>
                <c:pt idx="140">
                  <c:v>115.97</c:v>
                </c:pt>
                <c:pt idx="141">
                  <c:v>115.97</c:v>
                </c:pt>
                <c:pt idx="142">
                  <c:v>115.97</c:v>
                </c:pt>
                <c:pt idx="143">
                  <c:v>115.04</c:v>
                </c:pt>
                <c:pt idx="144">
                  <c:v>113.06</c:v>
                </c:pt>
                <c:pt idx="145">
                  <c:v>115.94</c:v>
                </c:pt>
                <c:pt idx="146">
                  <c:v>115.43</c:v>
                </c:pt>
                <c:pt idx="147">
                  <c:v>113.84</c:v>
                </c:pt>
                <c:pt idx="148">
                  <c:v>113.84</c:v>
                </c:pt>
                <c:pt idx="149">
                  <c:v>113.84</c:v>
                </c:pt>
                <c:pt idx="150">
                  <c:v>113.67</c:v>
                </c:pt>
                <c:pt idx="151">
                  <c:v>108.52</c:v>
                </c:pt>
                <c:pt idx="152">
                  <c:v>110.62</c:v>
                </c:pt>
                <c:pt idx="153">
                  <c:v>114.9</c:v>
                </c:pt>
                <c:pt idx="154">
                  <c:v>113.93</c:v>
                </c:pt>
                <c:pt idx="155">
                  <c:v>113.93</c:v>
                </c:pt>
                <c:pt idx="156">
                  <c:v>113.93</c:v>
                </c:pt>
                <c:pt idx="157">
                  <c:v>114.96</c:v>
                </c:pt>
                <c:pt idx="158">
                  <c:v>115.7</c:v>
                </c:pt>
                <c:pt idx="159">
                  <c:v>115.55</c:v>
                </c:pt>
                <c:pt idx="160">
                  <c:v>115.72</c:v>
                </c:pt>
                <c:pt idx="161">
                  <c:v>115.59</c:v>
                </c:pt>
                <c:pt idx="162">
                  <c:v>115.59</c:v>
                </c:pt>
                <c:pt idx="163">
                  <c:v>115.59</c:v>
                </c:pt>
                <c:pt idx="164">
                  <c:v>114.8</c:v>
                </c:pt>
                <c:pt idx="165">
                  <c:v>115.16</c:v>
                </c:pt>
                <c:pt idx="166">
                  <c:v>115.13</c:v>
                </c:pt>
                <c:pt idx="167">
                  <c:v>117.36</c:v>
                </c:pt>
                <c:pt idx="168">
                  <c:v>118.7</c:v>
                </c:pt>
                <c:pt idx="169">
                  <c:v>118.7</c:v>
                </c:pt>
                <c:pt idx="170">
                  <c:v>118.7</c:v>
                </c:pt>
                <c:pt idx="171">
                  <c:v>121.06</c:v>
                </c:pt>
                <c:pt idx="172">
                  <c:v>122.22</c:v>
                </c:pt>
                <c:pt idx="173">
                  <c:v>122.3</c:v>
                </c:pt>
                <c:pt idx="174">
                  <c:v>122.67</c:v>
                </c:pt>
                <c:pt idx="175">
                  <c:v>126.65</c:v>
                </c:pt>
                <c:pt idx="176">
                  <c:v>126.65</c:v>
                </c:pt>
                <c:pt idx="177">
                  <c:v>126.65</c:v>
                </c:pt>
                <c:pt idx="178">
                  <c:v>123.98</c:v>
                </c:pt>
                <c:pt idx="179">
                  <c:v>120.92</c:v>
                </c:pt>
                <c:pt idx="180">
                  <c:v>122.88</c:v>
                </c:pt>
                <c:pt idx="181">
                  <c:v>122.36</c:v>
                </c:pt>
                <c:pt idx="182">
                  <c:v>123.45</c:v>
                </c:pt>
                <c:pt idx="183">
                  <c:v>123.45</c:v>
                </c:pt>
                <c:pt idx="184">
                  <c:v>123.45</c:v>
                </c:pt>
                <c:pt idx="185">
                  <c:v>121.61</c:v>
                </c:pt>
                <c:pt idx="186">
                  <c:v>121.33</c:v>
                </c:pt>
                <c:pt idx="187">
                  <c:v>123.85</c:v>
                </c:pt>
                <c:pt idx="188">
                  <c:v>123.99</c:v>
                </c:pt>
                <c:pt idx="189">
                  <c:v>123.99</c:v>
                </c:pt>
                <c:pt idx="190">
                  <c:v>123.99</c:v>
                </c:pt>
                <c:pt idx="191">
                  <c:v>123.99</c:v>
                </c:pt>
                <c:pt idx="192">
                  <c:v>123.66</c:v>
                </c:pt>
                <c:pt idx="193">
                  <c:v>124.14</c:v>
                </c:pt>
                <c:pt idx="194">
                  <c:v>125.13</c:v>
                </c:pt>
                <c:pt idx="195">
                  <c:v>125.02</c:v>
                </c:pt>
                <c:pt idx="196">
                  <c:v>125.89</c:v>
                </c:pt>
                <c:pt idx="197">
                  <c:v>125.89</c:v>
                </c:pt>
                <c:pt idx="198">
                  <c:v>125.89</c:v>
                </c:pt>
                <c:pt idx="199">
                  <c:v>125.12</c:v>
                </c:pt>
                <c:pt idx="200">
                  <c:v>122.45</c:v>
                </c:pt>
                <c:pt idx="201">
                  <c:v>121.19</c:v>
                </c:pt>
                <c:pt idx="202">
                  <c:v>110.8</c:v>
                </c:pt>
                <c:pt idx="203">
                  <c:v>109.13</c:v>
                </c:pt>
                <c:pt idx="204">
                  <c:v>109.13</c:v>
                </c:pt>
                <c:pt idx="205">
                  <c:v>109.13</c:v>
                </c:pt>
                <c:pt idx="206">
                  <c:v>115.9</c:v>
                </c:pt>
                <c:pt idx="207">
                  <c:v>117.63</c:v>
                </c:pt>
                <c:pt idx="208">
                  <c:v>112.57</c:v>
                </c:pt>
                <c:pt idx="209">
                  <c:v>112.98</c:v>
                </c:pt>
                <c:pt idx="210">
                  <c:v>113.83</c:v>
                </c:pt>
                <c:pt idx="211">
                  <c:v>113.83</c:v>
                </c:pt>
                <c:pt idx="212">
                  <c:v>113.83</c:v>
                </c:pt>
                <c:pt idx="213">
                  <c:v>112.73</c:v>
                </c:pt>
                <c:pt idx="214">
                  <c:v>109.99</c:v>
                </c:pt>
                <c:pt idx="215">
                  <c:v>112.3</c:v>
                </c:pt>
                <c:pt idx="216">
                  <c:v>111.42</c:v>
                </c:pt>
                <c:pt idx="217">
                  <c:v>112.39</c:v>
                </c:pt>
                <c:pt idx="218">
                  <c:v>112.39</c:v>
                </c:pt>
                <c:pt idx="219">
                  <c:v>112.39</c:v>
                </c:pt>
                <c:pt idx="220">
                  <c:v>110.1</c:v>
                </c:pt>
                <c:pt idx="221">
                  <c:v>112.53</c:v>
                </c:pt>
                <c:pt idx="222">
                  <c:v>114.93</c:v>
                </c:pt>
                <c:pt idx="223">
                  <c:v>115.05</c:v>
                </c:pt>
                <c:pt idx="224">
                  <c:v>115.03</c:v>
                </c:pt>
                <c:pt idx="225">
                  <c:v>115.03</c:v>
                </c:pt>
                <c:pt idx="226">
                  <c:v>115.03</c:v>
                </c:pt>
                <c:pt idx="227">
                  <c:v>114.68</c:v>
                </c:pt>
                <c:pt idx="228">
                  <c:v>116.73</c:v>
                </c:pt>
                <c:pt idx="229">
                  <c:v>114.53</c:v>
                </c:pt>
                <c:pt idx="230">
                  <c:v>115.54</c:v>
                </c:pt>
                <c:pt idx="231">
                  <c:v>115.84</c:v>
                </c:pt>
                <c:pt idx="232">
                  <c:v>115.84</c:v>
                </c:pt>
                <c:pt idx="233">
                  <c:v>115.84</c:v>
                </c:pt>
                <c:pt idx="234">
                  <c:v>114.48</c:v>
                </c:pt>
                <c:pt idx="235">
                  <c:v>116.78</c:v>
                </c:pt>
                <c:pt idx="236">
                  <c:v>117.85</c:v>
                </c:pt>
                <c:pt idx="237">
                  <c:v>119.57</c:v>
                </c:pt>
                <c:pt idx="238">
                  <c:v>118.78</c:v>
                </c:pt>
                <c:pt idx="239">
                  <c:v>118.78</c:v>
                </c:pt>
                <c:pt idx="240">
                  <c:v>118.78</c:v>
                </c:pt>
                <c:pt idx="241">
                  <c:v>119.1</c:v>
                </c:pt>
                <c:pt idx="242">
                  <c:v>120.16</c:v>
                </c:pt>
                <c:pt idx="243">
                  <c:v>117.1</c:v>
                </c:pt>
                <c:pt idx="244">
                  <c:v>114.02</c:v>
                </c:pt>
                <c:pt idx="245">
                  <c:v>113.21</c:v>
                </c:pt>
                <c:pt idx="246">
                  <c:v>113.21</c:v>
                </c:pt>
                <c:pt idx="247">
                  <c:v>113.21</c:v>
                </c:pt>
                <c:pt idx="248">
                  <c:v>111.69</c:v>
                </c:pt>
                <c:pt idx="249">
                  <c:v>110.95</c:v>
                </c:pt>
                <c:pt idx="250">
                  <c:v>114.21</c:v>
                </c:pt>
                <c:pt idx="251">
                  <c:v>107.26</c:v>
                </c:pt>
                <c:pt idx="252">
                  <c:v>105.12</c:v>
                </c:pt>
                <c:pt idx="253">
                  <c:v>105.12</c:v>
                </c:pt>
                <c:pt idx="254">
                  <c:v>105.12</c:v>
                </c:pt>
                <c:pt idx="255">
                  <c:v>105.99</c:v>
                </c:pt>
                <c:pt idx="256">
                  <c:v>108.78</c:v>
                </c:pt>
                <c:pt idx="257">
                  <c:v>112.4</c:v>
                </c:pt>
                <c:pt idx="258">
                  <c:v>112.48</c:v>
                </c:pt>
                <c:pt idx="259">
                  <c:v>111.77</c:v>
                </c:pt>
                <c:pt idx="260">
                  <c:v>111.77</c:v>
                </c:pt>
                <c:pt idx="261">
                  <c:v>111.77</c:v>
                </c:pt>
                <c:pt idx="262">
                  <c:v>111.39</c:v>
                </c:pt>
                <c:pt idx="263">
                  <c:v>113.61</c:v>
                </c:pt>
                <c:pt idx="264">
                  <c:v>113.62</c:v>
                </c:pt>
                <c:pt idx="265">
                  <c:v>118.59</c:v>
                </c:pt>
                <c:pt idx="266">
                  <c:v>118.33</c:v>
                </c:pt>
                <c:pt idx="267">
                  <c:v>118.33</c:v>
                </c:pt>
                <c:pt idx="268">
                  <c:v>118.33</c:v>
                </c:pt>
                <c:pt idx="269">
                  <c:v>117.24</c:v>
                </c:pt>
                <c:pt idx="270">
                  <c:v>117.75</c:v>
                </c:pt>
                <c:pt idx="271">
                  <c:v>118.78</c:v>
                </c:pt>
                <c:pt idx="272">
                  <c:v>118.32</c:v>
                </c:pt>
                <c:pt idx="273">
                  <c:v>117.26</c:v>
                </c:pt>
                <c:pt idx="274">
                  <c:v>117.26</c:v>
                </c:pt>
                <c:pt idx="275">
                  <c:v>117.26</c:v>
                </c:pt>
                <c:pt idx="276">
                  <c:v>116.05</c:v>
                </c:pt>
                <c:pt idx="277">
                  <c:v>117.06</c:v>
                </c:pt>
                <c:pt idx="278">
                  <c:v>118.15</c:v>
                </c:pt>
                <c:pt idx="279">
                  <c:v>117.51</c:v>
                </c:pt>
                <c:pt idx="280">
                  <c:v>118.67</c:v>
                </c:pt>
                <c:pt idx="281">
                  <c:v>118.67</c:v>
                </c:pt>
                <c:pt idx="282">
                  <c:v>118.67</c:v>
                </c:pt>
                <c:pt idx="283">
                  <c:v>117.94</c:v>
                </c:pt>
                <c:pt idx="284">
                  <c:v>118.28</c:v>
                </c:pt>
                <c:pt idx="285">
                  <c:v>117.43</c:v>
                </c:pt>
                <c:pt idx="286">
                  <c:v>117.36</c:v>
                </c:pt>
                <c:pt idx="287">
                  <c:v>116.74</c:v>
                </c:pt>
                <c:pt idx="288">
                  <c:v>116.74</c:v>
                </c:pt>
                <c:pt idx="289">
                  <c:v>116.74</c:v>
                </c:pt>
                <c:pt idx="290">
                  <c:v>116.81</c:v>
                </c:pt>
                <c:pt idx="291">
                  <c:v>116.46</c:v>
                </c:pt>
                <c:pt idx="292">
                  <c:v>113.23</c:v>
                </c:pt>
                <c:pt idx="293">
                  <c:v>107.25</c:v>
                </c:pt>
                <c:pt idx="294">
                  <c:v>109.37</c:v>
                </c:pt>
                <c:pt idx="295">
                  <c:v>109.37</c:v>
                </c:pt>
                <c:pt idx="296">
                  <c:v>109.37</c:v>
                </c:pt>
                <c:pt idx="297">
                  <c:v>103.74</c:v>
                </c:pt>
                <c:pt idx="298">
                  <c:v>102.57</c:v>
                </c:pt>
                <c:pt idx="299">
                  <c:v>106.68</c:v>
                </c:pt>
                <c:pt idx="300">
                  <c:v>108.02</c:v>
                </c:pt>
                <c:pt idx="301">
                  <c:v>108.03</c:v>
                </c:pt>
                <c:pt idx="302">
                  <c:v>108.03</c:v>
                </c:pt>
                <c:pt idx="303">
                  <c:v>108.03</c:v>
                </c:pt>
                <c:pt idx="304">
                  <c:v>109.91</c:v>
                </c:pt>
                <c:pt idx="305">
                  <c:v>109.47</c:v>
                </c:pt>
                <c:pt idx="306">
                  <c:v>110.6</c:v>
                </c:pt>
                <c:pt idx="307">
                  <c:v>106.99</c:v>
                </c:pt>
                <c:pt idx="308">
                  <c:v>108.62</c:v>
                </c:pt>
                <c:pt idx="309">
                  <c:v>108.62</c:v>
                </c:pt>
                <c:pt idx="310">
                  <c:v>108.62</c:v>
                </c:pt>
                <c:pt idx="311">
                  <c:v>108.36</c:v>
                </c:pt>
                <c:pt idx="312">
                  <c:v>109.31</c:v>
                </c:pt>
                <c:pt idx="313">
                  <c:v>110.15</c:v>
                </c:pt>
                <c:pt idx="314">
                  <c:v>110.62</c:v>
                </c:pt>
                <c:pt idx="315">
                  <c:v>111.36</c:v>
                </c:pt>
                <c:pt idx="316">
                  <c:v>111.36</c:v>
                </c:pt>
                <c:pt idx="317">
                  <c:v>111.36</c:v>
                </c:pt>
                <c:pt idx="318">
                  <c:v>111.88</c:v>
                </c:pt>
                <c:pt idx="319">
                  <c:v>114.02</c:v>
                </c:pt>
                <c:pt idx="320">
                  <c:v>114.85</c:v>
                </c:pt>
                <c:pt idx="321">
                  <c:v>114.29</c:v>
                </c:pt>
                <c:pt idx="322">
                  <c:v>112.33</c:v>
                </c:pt>
                <c:pt idx="323">
                  <c:v>112.33</c:v>
                </c:pt>
                <c:pt idx="324">
                  <c:v>112.33</c:v>
                </c:pt>
                <c:pt idx="325">
                  <c:v>110.08</c:v>
                </c:pt>
                <c:pt idx="326">
                  <c:v>112.89</c:v>
                </c:pt>
                <c:pt idx="327">
                  <c:v>115.8</c:v>
                </c:pt>
                <c:pt idx="328">
                  <c:v>114.55</c:v>
                </c:pt>
                <c:pt idx="329">
                  <c:v>112.77</c:v>
                </c:pt>
                <c:pt idx="330">
                  <c:v>112.77</c:v>
                </c:pt>
                <c:pt idx="331">
                  <c:v>112.77</c:v>
                </c:pt>
                <c:pt idx="332">
                  <c:v>112.25</c:v>
                </c:pt>
                <c:pt idx="333">
                  <c:v>111.89</c:v>
                </c:pt>
                <c:pt idx="334">
                  <c:v>112.4</c:v>
                </c:pt>
                <c:pt idx="335">
                  <c:v>115.34</c:v>
                </c:pt>
                <c:pt idx="336">
                  <c:v>112.22</c:v>
                </c:pt>
                <c:pt idx="337">
                  <c:v>112.22</c:v>
                </c:pt>
                <c:pt idx="338">
                  <c:v>112.22</c:v>
                </c:pt>
                <c:pt idx="339">
                  <c:v>109.14</c:v>
                </c:pt>
                <c:pt idx="340">
                  <c:v>110.54</c:v>
                </c:pt>
                <c:pt idx="341">
                  <c:v>110.36</c:v>
                </c:pt>
                <c:pt idx="342">
                  <c:v>105.49</c:v>
                </c:pt>
                <c:pt idx="343">
                  <c:v>103.97</c:v>
                </c:pt>
                <c:pt idx="344">
                  <c:v>103.97</c:v>
                </c:pt>
                <c:pt idx="345">
                  <c:v>103.97</c:v>
                </c:pt>
                <c:pt idx="346">
                  <c:v>103.94</c:v>
                </c:pt>
                <c:pt idx="347">
                  <c:v>107.14</c:v>
                </c:pt>
                <c:pt idx="348">
                  <c:v>103.81</c:v>
                </c:pt>
                <c:pt idx="349">
                  <c:v>103.95</c:v>
                </c:pt>
                <c:pt idx="350">
                  <c:v>102.76</c:v>
                </c:pt>
                <c:pt idx="351">
                  <c:v>102.76</c:v>
                </c:pt>
                <c:pt idx="352">
                  <c:v>102.76</c:v>
                </c:pt>
                <c:pt idx="353">
                  <c:v>101.71</c:v>
                </c:pt>
                <c:pt idx="354">
                  <c:v>99.79</c:v>
                </c:pt>
                <c:pt idx="355">
                  <c:v>102.73</c:v>
                </c:pt>
                <c:pt idx="356">
                  <c:v>105.73</c:v>
                </c:pt>
                <c:pt idx="357">
                  <c:v>105.88</c:v>
                </c:pt>
                <c:pt idx="358">
                  <c:v>105.88</c:v>
                </c:pt>
                <c:pt idx="359">
                  <c:v>105.88</c:v>
                </c:pt>
                <c:pt idx="360">
                  <c:v>108.95</c:v>
                </c:pt>
                <c:pt idx="361">
                  <c:v>110.73</c:v>
                </c:pt>
                <c:pt idx="362">
                  <c:v>111.36</c:v>
                </c:pt>
                <c:pt idx="363">
                  <c:v>111.11</c:v>
                </c:pt>
                <c:pt idx="364">
                  <c:v>114.68</c:v>
                </c:pt>
                <c:pt idx="365">
                  <c:v>114.68</c:v>
                </c:pt>
                <c:pt idx="366">
                  <c:v>114.68</c:v>
                </c:pt>
                <c:pt idx="367">
                  <c:v>110.16</c:v>
                </c:pt>
                <c:pt idx="368">
                  <c:v>111.15</c:v>
                </c:pt>
                <c:pt idx="369">
                  <c:v>108.39</c:v>
                </c:pt>
                <c:pt idx="370">
                  <c:v>109.76</c:v>
                </c:pt>
                <c:pt idx="371">
                  <c:v>109.56</c:v>
                </c:pt>
                <c:pt idx="372">
                  <c:v>109.56</c:v>
                </c:pt>
                <c:pt idx="373">
                  <c:v>109.56</c:v>
                </c:pt>
                <c:pt idx="374">
                  <c:v>111.45</c:v>
                </c:pt>
                <c:pt idx="375">
                  <c:v>110.92</c:v>
                </c:pt>
                <c:pt idx="376">
                  <c:v>108.91</c:v>
                </c:pt>
                <c:pt idx="377">
                  <c:v>112.08</c:v>
                </c:pt>
                <c:pt idx="378">
                  <c:v>109.91</c:v>
                </c:pt>
                <c:pt idx="379">
                  <c:v>109.91</c:v>
                </c:pt>
                <c:pt idx="380">
                  <c:v>109.91</c:v>
                </c:pt>
                <c:pt idx="381">
                  <c:v>109.56</c:v>
                </c:pt>
                <c:pt idx="382">
                  <c:v>109.54</c:v>
                </c:pt>
                <c:pt idx="383">
                  <c:v>109.34</c:v>
                </c:pt>
                <c:pt idx="384">
                  <c:v>110.83</c:v>
                </c:pt>
                <c:pt idx="385">
                  <c:v>111.97</c:v>
                </c:pt>
                <c:pt idx="386">
                  <c:v>111.97</c:v>
                </c:pt>
                <c:pt idx="387">
                  <c:v>111.97</c:v>
                </c:pt>
                <c:pt idx="388">
                  <c:v>114.56</c:v>
                </c:pt>
                <c:pt idx="389">
                  <c:v>115</c:v>
                </c:pt>
                <c:pt idx="390">
                  <c:v>112.31</c:v>
                </c:pt>
                <c:pt idx="391">
                  <c:v>113.71</c:v>
                </c:pt>
                <c:pt idx="392">
                  <c:v>114.16</c:v>
                </c:pt>
                <c:pt idx="393">
                  <c:v>114.16</c:v>
                </c:pt>
                <c:pt idx="394">
                  <c:v>114.16</c:v>
                </c:pt>
                <c:pt idx="395">
                  <c:v>111.89</c:v>
                </c:pt>
                <c:pt idx="396">
                  <c:v>112.39</c:v>
                </c:pt>
                <c:pt idx="397">
                  <c:v>111.88</c:v>
                </c:pt>
                <c:pt idx="398">
                  <c:v>108.22</c:v>
                </c:pt>
                <c:pt idx="399">
                  <c:v>107.56</c:v>
                </c:pt>
                <c:pt idx="400">
                  <c:v>107.56</c:v>
                </c:pt>
                <c:pt idx="401">
                  <c:v>107.56</c:v>
                </c:pt>
                <c:pt idx="402">
                  <c:v>106.88</c:v>
                </c:pt>
                <c:pt idx="403">
                  <c:v>109.03</c:v>
                </c:pt>
                <c:pt idx="404">
                  <c:v>107.02</c:v>
                </c:pt>
                <c:pt idx="405">
                  <c:v>107.78</c:v>
                </c:pt>
                <c:pt idx="406">
                  <c:v>106.4</c:v>
                </c:pt>
                <c:pt idx="407">
                  <c:v>106.4</c:v>
                </c:pt>
                <c:pt idx="408">
                  <c:v>106.4</c:v>
                </c:pt>
                <c:pt idx="409">
                  <c:v>109</c:v>
                </c:pt>
                <c:pt idx="410">
                  <c:v>110.82</c:v>
                </c:pt>
                <c:pt idx="411">
                  <c:v>110.52</c:v>
                </c:pt>
                <c:pt idx="412">
                  <c:v>108.99</c:v>
                </c:pt>
                <c:pt idx="413">
                  <c:v>109.94</c:v>
                </c:pt>
                <c:pt idx="414">
                  <c:v>109.94</c:v>
                </c:pt>
                <c:pt idx="415">
                  <c:v>109.94</c:v>
                </c:pt>
                <c:pt idx="416">
                  <c:v>109.81</c:v>
                </c:pt>
                <c:pt idx="417">
                  <c:v>110.81</c:v>
                </c:pt>
                <c:pt idx="418">
                  <c:v>109.53</c:v>
                </c:pt>
                <c:pt idx="419">
                  <c:v>108.11</c:v>
                </c:pt>
                <c:pt idx="420">
                  <c:v>108.62</c:v>
                </c:pt>
                <c:pt idx="421">
                  <c:v>108.62</c:v>
                </c:pt>
                <c:pt idx="422">
                  <c:v>108.62</c:v>
                </c:pt>
                <c:pt idx="423">
                  <c:v>107.26</c:v>
                </c:pt>
                <c:pt idx="424">
                  <c:v>109.5</c:v>
                </c:pt>
                <c:pt idx="425">
                  <c:v>105.02</c:v>
                </c:pt>
                <c:pt idx="426">
                  <c:v>105.09</c:v>
                </c:pt>
                <c:pt idx="427">
                  <c:v>103.35</c:v>
                </c:pt>
                <c:pt idx="428">
                  <c:v>103.35</c:v>
                </c:pt>
                <c:pt idx="429">
                  <c:v>103.35</c:v>
                </c:pt>
                <c:pt idx="430">
                  <c:v>103.64</c:v>
                </c:pt>
                <c:pt idx="431">
                  <c:v>106.73</c:v>
                </c:pt>
                <c:pt idx="432">
                  <c:v>107.71</c:v>
                </c:pt>
                <c:pt idx="433">
                  <c:v>107.89</c:v>
                </c:pt>
                <c:pt idx="434">
                  <c:v>107.96</c:v>
                </c:pt>
                <c:pt idx="435">
                  <c:v>107.96</c:v>
                </c:pt>
                <c:pt idx="436">
                  <c:v>107.96</c:v>
                </c:pt>
                <c:pt idx="437">
                  <c:v>107.96</c:v>
                </c:pt>
                <c:pt idx="438">
                  <c:v>109.27</c:v>
                </c:pt>
                <c:pt idx="439">
                  <c:v>107.56</c:v>
                </c:pt>
                <c:pt idx="440">
                  <c:v>108.01</c:v>
                </c:pt>
                <c:pt idx="441">
                  <c:v>107.38</c:v>
                </c:pt>
                <c:pt idx="442">
                  <c:v>107.38</c:v>
                </c:pt>
                <c:pt idx="443">
                  <c:v>107.38</c:v>
                </c:pt>
                <c:pt idx="444">
                  <c:v>107.38</c:v>
                </c:pt>
                <c:pt idx="445">
                  <c:v>112.13</c:v>
                </c:pt>
                <c:pt idx="446">
                  <c:v>113.7</c:v>
                </c:pt>
                <c:pt idx="447">
                  <c:v>112.74</c:v>
                </c:pt>
                <c:pt idx="448">
                  <c:v>113.06</c:v>
                </c:pt>
                <c:pt idx="449">
                  <c:v>113.06</c:v>
                </c:pt>
                <c:pt idx="450">
                  <c:v>113.06</c:v>
                </c:pt>
                <c:pt idx="451">
                  <c:v>112.45</c:v>
                </c:pt>
                <c:pt idx="452">
                  <c:v>113.28</c:v>
                </c:pt>
                <c:pt idx="453">
                  <c:v>112.24</c:v>
                </c:pt>
                <c:pt idx="454">
                  <c:v>111.26</c:v>
                </c:pt>
                <c:pt idx="455">
                  <c:v>110.44</c:v>
                </c:pt>
                <c:pt idx="456">
                  <c:v>110.44</c:v>
                </c:pt>
                <c:pt idx="457">
                  <c:v>110.44</c:v>
                </c:pt>
                <c:pt idx="458">
                  <c:v>111.2</c:v>
                </c:pt>
                <c:pt idx="459">
                  <c:v>111.53</c:v>
                </c:pt>
                <c:pt idx="460">
                  <c:v>110.66</c:v>
                </c:pt>
                <c:pt idx="461">
                  <c:v>111.55</c:v>
                </c:pt>
                <c:pt idx="462">
                  <c:v>109.86</c:v>
                </c:pt>
                <c:pt idx="463">
                  <c:v>109.86</c:v>
                </c:pt>
                <c:pt idx="464">
                  <c:v>109.86</c:v>
                </c:pt>
                <c:pt idx="465">
                  <c:v>110.58</c:v>
                </c:pt>
                <c:pt idx="466">
                  <c:v>110.03</c:v>
                </c:pt>
                <c:pt idx="467">
                  <c:v>109.81</c:v>
                </c:pt>
                <c:pt idx="468">
                  <c:v>110.79</c:v>
                </c:pt>
                <c:pt idx="469">
                  <c:v>111.46</c:v>
                </c:pt>
                <c:pt idx="470">
                  <c:v>111.46</c:v>
                </c:pt>
                <c:pt idx="471">
                  <c:v>111.46</c:v>
                </c:pt>
                <c:pt idx="472">
                  <c:v>110.75</c:v>
                </c:pt>
                <c:pt idx="473">
                  <c:v>110.98</c:v>
                </c:pt>
                <c:pt idx="474">
                  <c:v>111.56</c:v>
                </c:pt>
                <c:pt idx="475">
                  <c:v>112.07</c:v>
                </c:pt>
                <c:pt idx="476">
                  <c:v>114.58</c:v>
                </c:pt>
                <c:pt idx="477">
                  <c:v>114.58</c:v>
                </c:pt>
                <c:pt idx="478">
                  <c:v>114.58</c:v>
                </c:pt>
                <c:pt idx="479">
                  <c:v>115.93</c:v>
                </c:pt>
                <c:pt idx="480">
                  <c:v>116.23</c:v>
                </c:pt>
                <c:pt idx="481">
                  <c:v>117.2</c:v>
                </c:pt>
                <c:pt idx="482">
                  <c:v>118.59</c:v>
                </c:pt>
                <c:pt idx="483">
                  <c:v>117.31</c:v>
                </c:pt>
                <c:pt idx="484">
                  <c:v>117.31</c:v>
                </c:pt>
                <c:pt idx="485">
                  <c:v>117.31</c:v>
                </c:pt>
                <c:pt idx="486">
                  <c:v>117.93</c:v>
                </c:pt>
                <c:pt idx="487">
                  <c:v>118.16</c:v>
                </c:pt>
                <c:pt idx="488">
                  <c:v>118.93</c:v>
                </c:pt>
                <c:pt idx="489">
                  <c:v>120.11</c:v>
                </c:pt>
                <c:pt idx="490">
                  <c:v>119.58</c:v>
                </c:pt>
                <c:pt idx="491">
                  <c:v>119.58</c:v>
                </c:pt>
                <c:pt idx="492">
                  <c:v>119.58</c:v>
                </c:pt>
                <c:pt idx="493">
                  <c:v>120.05</c:v>
                </c:pt>
                <c:pt idx="494">
                  <c:v>121.66</c:v>
                </c:pt>
                <c:pt idx="495">
                  <c:v>122.9</c:v>
                </c:pt>
                <c:pt idx="496">
                  <c:v>123.62</c:v>
                </c:pt>
                <c:pt idx="497">
                  <c:v>125.47</c:v>
                </c:pt>
                <c:pt idx="498">
                  <c:v>125.47</c:v>
                </c:pt>
                <c:pt idx="499">
                  <c:v>125.47</c:v>
                </c:pt>
                <c:pt idx="500">
                  <c:v>124.17</c:v>
                </c:pt>
                <c:pt idx="501">
                  <c:v>121.55</c:v>
                </c:pt>
                <c:pt idx="502">
                  <c:v>122.66</c:v>
                </c:pt>
                <c:pt idx="503">
                  <c:v>126.2</c:v>
                </c:pt>
                <c:pt idx="504">
                  <c:v>123.65</c:v>
                </c:pt>
                <c:pt idx="505">
                  <c:v>123.65</c:v>
                </c:pt>
                <c:pt idx="506">
                  <c:v>123.65</c:v>
                </c:pt>
                <c:pt idx="507">
                  <c:v>123.8</c:v>
                </c:pt>
                <c:pt idx="508">
                  <c:v>121.98</c:v>
                </c:pt>
                <c:pt idx="509">
                  <c:v>124.12</c:v>
                </c:pt>
                <c:pt idx="510">
                  <c:v>125.44</c:v>
                </c:pt>
                <c:pt idx="511">
                  <c:v>125.98</c:v>
                </c:pt>
                <c:pt idx="512">
                  <c:v>125.98</c:v>
                </c:pt>
                <c:pt idx="513">
                  <c:v>125.98</c:v>
                </c:pt>
                <c:pt idx="514">
                  <c:v>125.34</c:v>
                </c:pt>
                <c:pt idx="515">
                  <c:v>126.22</c:v>
                </c:pt>
                <c:pt idx="516">
                  <c:v>124.97</c:v>
                </c:pt>
                <c:pt idx="517">
                  <c:v>123.55</c:v>
                </c:pt>
                <c:pt idx="518">
                  <c:v>125.81</c:v>
                </c:pt>
                <c:pt idx="519">
                  <c:v>125.81</c:v>
                </c:pt>
                <c:pt idx="520">
                  <c:v>125.81</c:v>
                </c:pt>
                <c:pt idx="521">
                  <c:v>125.71</c:v>
                </c:pt>
                <c:pt idx="522">
                  <c:v>124.12</c:v>
                </c:pt>
                <c:pt idx="523">
                  <c:v>124.2</c:v>
                </c:pt>
                <c:pt idx="524">
                  <c:v>123.14</c:v>
                </c:pt>
                <c:pt idx="525">
                  <c:v>125.13</c:v>
                </c:pt>
                <c:pt idx="526">
                  <c:v>125.13</c:v>
                </c:pt>
                <c:pt idx="527">
                  <c:v>125.13</c:v>
                </c:pt>
                <c:pt idx="528">
                  <c:v>125.65</c:v>
                </c:pt>
                <c:pt idx="529">
                  <c:v>125.54</c:v>
                </c:pt>
                <c:pt idx="530">
                  <c:v>124.16</c:v>
                </c:pt>
                <c:pt idx="531">
                  <c:v>122.39</c:v>
                </c:pt>
                <c:pt idx="532">
                  <c:v>122.88</c:v>
                </c:pt>
                <c:pt idx="533">
                  <c:v>122.88</c:v>
                </c:pt>
                <c:pt idx="534">
                  <c:v>122.88</c:v>
                </c:pt>
                <c:pt idx="535">
                  <c:v>125.43</c:v>
                </c:pt>
                <c:pt idx="536">
                  <c:v>124.86</c:v>
                </c:pt>
                <c:pt idx="537">
                  <c:v>122.34</c:v>
                </c:pt>
                <c:pt idx="538">
                  <c:v>123.43</c:v>
                </c:pt>
                <c:pt idx="539">
                  <c:v>123.43</c:v>
                </c:pt>
                <c:pt idx="540">
                  <c:v>123.43</c:v>
                </c:pt>
                <c:pt idx="541">
                  <c:v>123.43</c:v>
                </c:pt>
                <c:pt idx="542">
                  <c:v>122.67</c:v>
                </c:pt>
                <c:pt idx="543">
                  <c:v>119.88</c:v>
                </c:pt>
                <c:pt idx="544">
                  <c:v>120.18</c:v>
                </c:pt>
                <c:pt idx="545">
                  <c:v>121.71</c:v>
                </c:pt>
                <c:pt idx="546">
                  <c:v>121.83</c:v>
                </c:pt>
                <c:pt idx="547">
                  <c:v>121.83</c:v>
                </c:pt>
                <c:pt idx="548">
                  <c:v>121.83</c:v>
                </c:pt>
                <c:pt idx="549">
                  <c:v>118.68</c:v>
                </c:pt>
                <c:pt idx="550">
                  <c:v>118.78</c:v>
                </c:pt>
                <c:pt idx="551">
                  <c:v>117.97</c:v>
                </c:pt>
                <c:pt idx="552">
                  <c:v>118</c:v>
                </c:pt>
                <c:pt idx="553">
                  <c:v>118.76</c:v>
                </c:pt>
                <c:pt idx="554">
                  <c:v>118.76</c:v>
                </c:pt>
                <c:pt idx="555">
                  <c:v>118.76</c:v>
                </c:pt>
                <c:pt idx="556">
                  <c:v>118.71</c:v>
                </c:pt>
                <c:pt idx="557">
                  <c:v>118.16</c:v>
                </c:pt>
                <c:pt idx="558">
                  <c:v>119.12</c:v>
                </c:pt>
                <c:pt idx="559">
                  <c:v>119.92</c:v>
                </c:pt>
                <c:pt idx="560">
                  <c:v>119.83</c:v>
                </c:pt>
                <c:pt idx="561">
                  <c:v>119.83</c:v>
                </c:pt>
                <c:pt idx="562">
                  <c:v>119.83</c:v>
                </c:pt>
                <c:pt idx="563">
                  <c:v>119.47</c:v>
                </c:pt>
                <c:pt idx="564">
                  <c:v>119.66</c:v>
                </c:pt>
                <c:pt idx="565">
                  <c:v>118.2</c:v>
                </c:pt>
                <c:pt idx="566">
                  <c:v>116.08</c:v>
                </c:pt>
                <c:pt idx="567">
                  <c:v>113.18</c:v>
                </c:pt>
                <c:pt idx="568">
                  <c:v>113.18</c:v>
                </c:pt>
                <c:pt idx="569">
                  <c:v>113.18</c:v>
                </c:pt>
                <c:pt idx="570">
                  <c:v>113.16</c:v>
                </c:pt>
                <c:pt idx="571">
                  <c:v>112.73</c:v>
                </c:pt>
                <c:pt idx="572">
                  <c:v>113.2</c:v>
                </c:pt>
                <c:pt idx="573">
                  <c:v>112.73</c:v>
                </c:pt>
                <c:pt idx="574">
                  <c:v>112.26</c:v>
                </c:pt>
                <c:pt idx="575">
                  <c:v>112.26</c:v>
                </c:pt>
                <c:pt idx="576">
                  <c:v>112.26</c:v>
                </c:pt>
                <c:pt idx="577">
                  <c:v>111.57</c:v>
                </c:pt>
                <c:pt idx="578">
                  <c:v>112.24</c:v>
                </c:pt>
                <c:pt idx="579">
                  <c:v>111.71</c:v>
                </c:pt>
                <c:pt idx="580">
                  <c:v>107.49</c:v>
                </c:pt>
                <c:pt idx="581">
                  <c:v>107.14</c:v>
                </c:pt>
                <c:pt idx="582">
                  <c:v>107.14</c:v>
                </c:pt>
                <c:pt idx="583">
                  <c:v>107.14</c:v>
                </c:pt>
                <c:pt idx="584">
                  <c:v>108.81</c:v>
                </c:pt>
                <c:pt idx="585">
                  <c:v>108.41</c:v>
                </c:pt>
                <c:pt idx="586">
                  <c:v>105.56</c:v>
                </c:pt>
                <c:pt idx="587">
                  <c:v>106.55</c:v>
                </c:pt>
                <c:pt idx="588">
                  <c:v>106.83</c:v>
                </c:pt>
                <c:pt idx="589">
                  <c:v>106.83</c:v>
                </c:pt>
                <c:pt idx="590">
                  <c:v>106.83</c:v>
                </c:pt>
                <c:pt idx="591">
                  <c:v>107.11</c:v>
                </c:pt>
                <c:pt idx="592">
                  <c:v>106.68</c:v>
                </c:pt>
                <c:pt idx="593">
                  <c:v>103.47</c:v>
                </c:pt>
                <c:pt idx="594">
                  <c:v>101.87</c:v>
                </c:pt>
                <c:pt idx="595">
                  <c:v>98.43</c:v>
                </c:pt>
                <c:pt idx="596">
                  <c:v>98.43</c:v>
                </c:pt>
                <c:pt idx="597">
                  <c:v>98.43</c:v>
                </c:pt>
                <c:pt idx="598">
                  <c:v>98.85</c:v>
                </c:pt>
                <c:pt idx="599">
                  <c:v>98.84</c:v>
                </c:pt>
                <c:pt idx="600">
                  <c:v>100.64</c:v>
                </c:pt>
                <c:pt idx="601">
                  <c:v>99.93</c:v>
                </c:pt>
                <c:pt idx="602">
                  <c:v>99.47</c:v>
                </c:pt>
                <c:pt idx="603">
                  <c:v>99.47</c:v>
                </c:pt>
                <c:pt idx="604">
                  <c:v>99.47</c:v>
                </c:pt>
                <c:pt idx="605">
                  <c:v>98</c:v>
                </c:pt>
                <c:pt idx="606">
                  <c:v>97.14</c:v>
                </c:pt>
                <c:pt idx="607">
                  <c:v>97.13</c:v>
                </c:pt>
                <c:pt idx="608">
                  <c:v>97.03</c:v>
                </c:pt>
                <c:pt idx="609">
                  <c:v>97.61</c:v>
                </c:pt>
                <c:pt idx="610">
                  <c:v>97.61</c:v>
                </c:pt>
                <c:pt idx="611">
                  <c:v>97.61</c:v>
                </c:pt>
                <c:pt idx="612">
                  <c:v>96.05</c:v>
                </c:pt>
                <c:pt idx="613">
                  <c:v>95.76</c:v>
                </c:pt>
                <c:pt idx="614">
                  <c:v>92.69</c:v>
                </c:pt>
                <c:pt idx="615">
                  <c:v>89.23</c:v>
                </c:pt>
                <c:pt idx="616">
                  <c:v>90.98</c:v>
                </c:pt>
                <c:pt idx="617">
                  <c:v>90.98</c:v>
                </c:pt>
                <c:pt idx="618">
                  <c:v>90.98</c:v>
                </c:pt>
                <c:pt idx="619">
                  <c:v>91.01</c:v>
                </c:pt>
                <c:pt idx="620">
                  <c:v>93.02</c:v>
                </c:pt>
                <c:pt idx="621">
                  <c:v>93.5</c:v>
                </c:pt>
                <c:pt idx="622">
                  <c:v>91.36</c:v>
                </c:pt>
                <c:pt idx="623">
                  <c:v>97.8</c:v>
                </c:pt>
                <c:pt idx="624">
                  <c:v>97.8</c:v>
                </c:pt>
                <c:pt idx="625">
                  <c:v>97.8</c:v>
                </c:pt>
                <c:pt idx="626">
                  <c:v>97.34</c:v>
                </c:pt>
                <c:pt idx="627">
                  <c:v>100.68</c:v>
                </c:pt>
                <c:pt idx="628">
                  <c:v>99.77</c:v>
                </c:pt>
                <c:pt idx="629">
                  <c:v>100.7</c:v>
                </c:pt>
                <c:pt idx="630">
                  <c:v>98.19</c:v>
                </c:pt>
                <c:pt idx="631">
                  <c:v>98.19</c:v>
                </c:pt>
                <c:pt idx="632">
                  <c:v>98.19</c:v>
                </c:pt>
                <c:pt idx="633">
                  <c:v>100.32</c:v>
                </c:pt>
                <c:pt idx="634">
                  <c:v>97.97</c:v>
                </c:pt>
                <c:pt idx="635">
                  <c:v>100.23</c:v>
                </c:pt>
                <c:pt idx="636">
                  <c:v>101.07</c:v>
                </c:pt>
                <c:pt idx="637">
                  <c:v>102.4</c:v>
                </c:pt>
                <c:pt idx="638">
                  <c:v>102.4</c:v>
                </c:pt>
                <c:pt idx="639">
                  <c:v>102.4</c:v>
                </c:pt>
                <c:pt idx="640">
                  <c:v>103.55</c:v>
                </c:pt>
                <c:pt idx="641">
                  <c:v>104</c:v>
                </c:pt>
                <c:pt idx="642">
                  <c:v>105.16</c:v>
                </c:pt>
                <c:pt idx="643">
                  <c:v>107.8</c:v>
                </c:pt>
                <c:pt idx="644">
                  <c:v>106.83</c:v>
                </c:pt>
                <c:pt idx="645">
                  <c:v>106.83</c:v>
                </c:pt>
                <c:pt idx="646">
                  <c:v>106.83</c:v>
                </c:pt>
                <c:pt idx="647">
                  <c:v>103.26</c:v>
                </c:pt>
                <c:pt idx="648">
                  <c:v>103.42</c:v>
                </c:pt>
                <c:pt idx="649">
                  <c:v>104.38</c:v>
                </c:pt>
                <c:pt idx="650">
                  <c:v>105.26</c:v>
                </c:pt>
                <c:pt idx="651">
                  <c:v>106.47</c:v>
                </c:pt>
                <c:pt idx="652">
                  <c:v>106.47</c:v>
                </c:pt>
                <c:pt idx="653">
                  <c:v>106.47</c:v>
                </c:pt>
                <c:pt idx="654">
                  <c:v>106.2</c:v>
                </c:pt>
                <c:pt idx="655">
                  <c:v>104.92</c:v>
                </c:pt>
                <c:pt idx="656">
                  <c:v>105.96</c:v>
                </c:pt>
                <c:pt idx="657">
                  <c:v>105.9</c:v>
                </c:pt>
                <c:pt idx="658">
                  <c:v>108.94</c:v>
                </c:pt>
                <c:pt idx="659">
                  <c:v>108.94</c:v>
                </c:pt>
                <c:pt idx="660">
                  <c:v>108.94</c:v>
                </c:pt>
                <c:pt idx="661">
                  <c:v>109.55</c:v>
                </c:pt>
                <c:pt idx="662">
                  <c:v>112</c:v>
                </c:pt>
                <c:pt idx="663">
                  <c:v>112.14</c:v>
                </c:pt>
                <c:pt idx="664">
                  <c:v>113.22</c:v>
                </c:pt>
                <c:pt idx="665">
                  <c:v>112.95</c:v>
                </c:pt>
                <c:pt idx="666">
                  <c:v>112.95</c:v>
                </c:pt>
                <c:pt idx="667">
                  <c:v>112.95</c:v>
                </c:pt>
                <c:pt idx="668">
                  <c:v>113.6</c:v>
                </c:pt>
                <c:pt idx="669">
                  <c:v>114.03</c:v>
                </c:pt>
                <c:pt idx="670">
                  <c:v>116.25</c:v>
                </c:pt>
                <c:pt idx="671">
                  <c:v>116.9</c:v>
                </c:pt>
                <c:pt idx="672">
                  <c:v>113.71</c:v>
                </c:pt>
                <c:pt idx="673">
                  <c:v>113.71</c:v>
                </c:pt>
                <c:pt idx="674">
                  <c:v>113.71</c:v>
                </c:pt>
                <c:pt idx="675">
                  <c:v>113.7</c:v>
                </c:pt>
                <c:pt idx="676">
                  <c:v>114.64</c:v>
                </c:pt>
                <c:pt idx="677">
                  <c:v>114.91</c:v>
                </c:pt>
                <c:pt idx="678">
                  <c:v>115.01</c:v>
                </c:pt>
                <c:pt idx="679">
                  <c:v>113.59</c:v>
                </c:pt>
                <c:pt idx="680">
                  <c:v>113.59</c:v>
                </c:pt>
                <c:pt idx="681">
                  <c:v>113.59</c:v>
                </c:pt>
                <c:pt idx="682">
                  <c:v>112.26</c:v>
                </c:pt>
                <c:pt idx="683">
                  <c:v>112.58</c:v>
                </c:pt>
                <c:pt idx="684">
                  <c:v>112.54</c:v>
                </c:pt>
                <c:pt idx="685">
                  <c:v>112.65</c:v>
                </c:pt>
                <c:pt idx="686">
                  <c:v>114.57</c:v>
                </c:pt>
                <c:pt idx="687">
                  <c:v>114.57</c:v>
                </c:pt>
                <c:pt idx="688">
                  <c:v>114.57</c:v>
                </c:pt>
                <c:pt idx="689">
                  <c:v>115.78</c:v>
                </c:pt>
                <c:pt idx="690">
                  <c:v>114.18</c:v>
                </c:pt>
                <c:pt idx="691">
                  <c:v>113.09</c:v>
                </c:pt>
                <c:pt idx="692">
                  <c:v>113.49</c:v>
                </c:pt>
                <c:pt idx="693">
                  <c:v>114.25</c:v>
                </c:pt>
                <c:pt idx="694">
                  <c:v>114.25</c:v>
                </c:pt>
                <c:pt idx="695">
                  <c:v>114.25</c:v>
                </c:pt>
                <c:pt idx="696">
                  <c:v>114.81</c:v>
                </c:pt>
                <c:pt idx="697">
                  <c:v>115.4</c:v>
                </c:pt>
                <c:pt idx="698">
                  <c:v>115.96</c:v>
                </c:pt>
                <c:pt idx="699">
                  <c:v>116.9</c:v>
                </c:pt>
                <c:pt idx="700">
                  <c:v>116.66</c:v>
                </c:pt>
                <c:pt idx="701">
                  <c:v>116.66</c:v>
                </c:pt>
                <c:pt idx="702">
                  <c:v>116.66</c:v>
                </c:pt>
                <c:pt idx="703">
                  <c:v>113.79</c:v>
                </c:pt>
                <c:pt idx="704">
                  <c:v>112.03</c:v>
                </c:pt>
                <c:pt idx="705">
                  <c:v>108.19</c:v>
                </c:pt>
                <c:pt idx="706">
                  <c:v>110.03</c:v>
                </c:pt>
                <c:pt idx="707">
                  <c:v>111.42</c:v>
                </c:pt>
                <c:pt idx="708">
                  <c:v>111.42</c:v>
                </c:pt>
                <c:pt idx="709">
                  <c:v>111.42</c:v>
                </c:pt>
                <c:pt idx="710">
                  <c:v>109.81</c:v>
                </c:pt>
                <c:pt idx="711">
                  <c:v>110.45</c:v>
                </c:pt>
                <c:pt idx="712">
                  <c:v>110.04</c:v>
                </c:pt>
                <c:pt idx="713">
                  <c:v>112.01</c:v>
                </c:pt>
                <c:pt idx="714">
                  <c:v>112.39</c:v>
                </c:pt>
                <c:pt idx="715">
                  <c:v>112.39</c:v>
                </c:pt>
                <c:pt idx="716">
                  <c:v>112.39</c:v>
                </c:pt>
                <c:pt idx="717">
                  <c:v>112.19</c:v>
                </c:pt>
                <c:pt idx="718">
                  <c:v>111.57</c:v>
                </c:pt>
                <c:pt idx="719">
                  <c:v>108.17</c:v>
                </c:pt>
                <c:pt idx="720">
                  <c:v>112.58</c:v>
                </c:pt>
                <c:pt idx="721">
                  <c:v>112.02</c:v>
                </c:pt>
                <c:pt idx="722">
                  <c:v>112.02</c:v>
                </c:pt>
                <c:pt idx="723">
                  <c:v>112.02</c:v>
                </c:pt>
                <c:pt idx="724">
                  <c:v>111.82</c:v>
                </c:pt>
                <c:pt idx="725">
                  <c:v>114.5</c:v>
                </c:pt>
                <c:pt idx="726">
                  <c:v>114.33</c:v>
                </c:pt>
                <c:pt idx="727">
                  <c:v>115.71</c:v>
                </c:pt>
                <c:pt idx="728">
                  <c:v>114.62</c:v>
                </c:pt>
                <c:pt idx="729">
                  <c:v>114.62</c:v>
                </c:pt>
                <c:pt idx="730">
                  <c:v>114.62</c:v>
                </c:pt>
                <c:pt idx="731">
                  <c:v>115.8</c:v>
                </c:pt>
                <c:pt idx="732">
                  <c:v>115.07</c:v>
                </c:pt>
                <c:pt idx="733">
                  <c:v>113.22</c:v>
                </c:pt>
                <c:pt idx="734">
                  <c:v>112.42</c:v>
                </c:pt>
                <c:pt idx="735">
                  <c:v>110.14</c:v>
                </c:pt>
                <c:pt idx="736">
                  <c:v>110.14</c:v>
                </c:pt>
                <c:pt idx="737">
                  <c:v>110.14</c:v>
                </c:pt>
                <c:pt idx="738">
                  <c:v>109.44</c:v>
                </c:pt>
                <c:pt idx="739">
                  <c:v>108.25</c:v>
                </c:pt>
                <c:pt idx="740">
                  <c:v>107.85</c:v>
                </c:pt>
                <c:pt idx="741">
                  <c:v>108.49</c:v>
                </c:pt>
                <c:pt idx="742">
                  <c:v>109.55</c:v>
                </c:pt>
                <c:pt idx="743">
                  <c:v>109.55</c:v>
                </c:pt>
                <c:pt idx="744">
                  <c:v>109.55</c:v>
                </c:pt>
                <c:pt idx="745">
                  <c:v>109.44</c:v>
                </c:pt>
                <c:pt idx="746">
                  <c:v>109.08</c:v>
                </c:pt>
                <c:pt idx="747">
                  <c:v>108.7</c:v>
                </c:pt>
                <c:pt idx="748">
                  <c:v>108.17</c:v>
                </c:pt>
                <c:pt idx="749">
                  <c:v>105.68</c:v>
                </c:pt>
                <c:pt idx="750">
                  <c:v>105.68</c:v>
                </c:pt>
                <c:pt idx="751">
                  <c:v>105.68</c:v>
                </c:pt>
                <c:pt idx="752">
                  <c:v>107.73</c:v>
                </c:pt>
                <c:pt idx="753">
                  <c:v>111.07</c:v>
                </c:pt>
                <c:pt idx="754">
                  <c:v>106.82</c:v>
                </c:pt>
                <c:pt idx="755">
                  <c:v>107.25</c:v>
                </c:pt>
                <c:pt idx="756">
                  <c:v>109.4</c:v>
                </c:pt>
                <c:pt idx="757">
                  <c:v>109.4</c:v>
                </c:pt>
                <c:pt idx="758">
                  <c:v>109.4</c:v>
                </c:pt>
                <c:pt idx="759">
                  <c:v>109.07</c:v>
                </c:pt>
                <c:pt idx="760">
                  <c:v>108.26</c:v>
                </c:pt>
                <c:pt idx="761">
                  <c:v>109.61</c:v>
                </c:pt>
                <c:pt idx="762">
                  <c:v>110.98</c:v>
                </c:pt>
                <c:pt idx="763">
                  <c:v>108.95</c:v>
                </c:pt>
                <c:pt idx="764">
                  <c:v>108.95</c:v>
                </c:pt>
                <c:pt idx="765">
                  <c:v>108.95</c:v>
                </c:pt>
                <c:pt idx="766">
                  <c:v>111.7</c:v>
                </c:pt>
                <c:pt idx="767">
                  <c:v>109.83</c:v>
                </c:pt>
                <c:pt idx="768">
                  <c:v>110.86</c:v>
                </c:pt>
                <c:pt idx="769">
                  <c:v>110.55</c:v>
                </c:pt>
                <c:pt idx="770">
                  <c:v>111.38</c:v>
                </c:pt>
                <c:pt idx="771">
                  <c:v>111.38</c:v>
                </c:pt>
                <c:pt idx="772">
                  <c:v>111.38</c:v>
                </c:pt>
                <c:pt idx="773">
                  <c:v>110.92</c:v>
                </c:pt>
                <c:pt idx="774">
                  <c:v>109.87</c:v>
                </c:pt>
                <c:pt idx="775">
                  <c:v>109.51</c:v>
                </c:pt>
                <c:pt idx="776">
                  <c:v>110.76</c:v>
                </c:pt>
                <c:pt idx="777">
                  <c:v>111.23</c:v>
                </c:pt>
                <c:pt idx="778">
                  <c:v>111.23</c:v>
                </c:pt>
                <c:pt idx="779">
                  <c:v>111.23</c:v>
                </c:pt>
                <c:pt idx="780">
                  <c:v>110.92</c:v>
                </c:pt>
                <c:pt idx="781">
                  <c:v>109.84</c:v>
                </c:pt>
                <c:pt idx="782">
                  <c:v>108.81</c:v>
                </c:pt>
                <c:pt idx="783">
                  <c:v>107.03</c:v>
                </c:pt>
                <c:pt idx="784">
                  <c:v>107.02</c:v>
                </c:pt>
                <c:pt idx="785">
                  <c:v>107.02</c:v>
                </c:pt>
                <c:pt idx="786">
                  <c:v>107.02</c:v>
                </c:pt>
                <c:pt idx="787">
                  <c:v>107.33</c:v>
                </c:pt>
                <c:pt idx="788">
                  <c:v>108.01</c:v>
                </c:pt>
                <c:pt idx="789">
                  <c:v>109.5</c:v>
                </c:pt>
                <c:pt idx="790">
                  <c:v>107.91</c:v>
                </c:pt>
                <c:pt idx="791">
                  <c:v>109.15</c:v>
                </c:pt>
                <c:pt idx="792">
                  <c:v>109.15</c:v>
                </c:pt>
                <c:pt idx="793">
                  <c:v>109.15</c:v>
                </c:pt>
                <c:pt idx="794">
                  <c:v>107.64</c:v>
                </c:pt>
                <c:pt idx="795">
                  <c:v>108.84</c:v>
                </c:pt>
                <c:pt idx="796">
                  <c:v>110.36</c:v>
                </c:pt>
                <c:pt idx="797">
                  <c:v>110.2</c:v>
                </c:pt>
                <c:pt idx="798">
                  <c:v>108.97</c:v>
                </c:pt>
                <c:pt idx="799">
                  <c:v>108.97</c:v>
                </c:pt>
                <c:pt idx="800">
                  <c:v>108.97</c:v>
                </c:pt>
                <c:pt idx="801">
                  <c:v>108.8</c:v>
                </c:pt>
                <c:pt idx="802">
                  <c:v>108.8</c:v>
                </c:pt>
                <c:pt idx="803">
                  <c:v>111.07</c:v>
                </c:pt>
                <c:pt idx="804">
                  <c:v>110.8</c:v>
                </c:pt>
                <c:pt idx="805">
                  <c:v>110.62</c:v>
                </c:pt>
                <c:pt idx="806">
                  <c:v>110.62</c:v>
                </c:pt>
                <c:pt idx="807">
                  <c:v>110.62</c:v>
                </c:pt>
                <c:pt idx="808">
                  <c:v>111.11</c:v>
                </c:pt>
                <c:pt idx="809">
                  <c:v>111.11</c:v>
                </c:pt>
                <c:pt idx="810">
                  <c:v>112.47</c:v>
                </c:pt>
                <c:pt idx="811">
                  <c:v>112.14</c:v>
                </c:pt>
                <c:pt idx="812">
                  <c:v>111.31</c:v>
                </c:pt>
                <c:pt idx="813">
                  <c:v>111.31</c:v>
                </c:pt>
                <c:pt idx="814">
                  <c:v>111.31</c:v>
                </c:pt>
                <c:pt idx="815">
                  <c:v>111.4</c:v>
                </c:pt>
                <c:pt idx="816">
                  <c:v>111.94</c:v>
                </c:pt>
                <c:pt idx="817">
                  <c:v>111.76</c:v>
                </c:pt>
                <c:pt idx="818">
                  <c:v>111.89</c:v>
                </c:pt>
                <c:pt idx="819">
                  <c:v>110.64</c:v>
                </c:pt>
                <c:pt idx="820">
                  <c:v>110.64</c:v>
                </c:pt>
                <c:pt idx="821">
                  <c:v>110.64</c:v>
                </c:pt>
                <c:pt idx="822">
                  <c:v>111.88</c:v>
                </c:pt>
                <c:pt idx="823">
                  <c:v>110.3</c:v>
                </c:pt>
                <c:pt idx="824">
                  <c:v>110.61</c:v>
                </c:pt>
                <c:pt idx="825">
                  <c:v>111.1</c:v>
                </c:pt>
                <c:pt idx="826">
                  <c:v>111.89</c:v>
                </c:pt>
                <c:pt idx="827">
                  <c:v>111.89</c:v>
                </c:pt>
                <c:pt idx="828">
                  <c:v>111.89</c:v>
                </c:pt>
                <c:pt idx="829">
                  <c:v>111.71</c:v>
                </c:pt>
                <c:pt idx="830">
                  <c:v>112.42</c:v>
                </c:pt>
                <c:pt idx="831">
                  <c:v>112.8</c:v>
                </c:pt>
                <c:pt idx="832">
                  <c:v>113.28</c:v>
                </c:pt>
                <c:pt idx="833">
                  <c:v>113.28</c:v>
                </c:pt>
                <c:pt idx="834">
                  <c:v>113.28</c:v>
                </c:pt>
                <c:pt idx="835">
                  <c:v>113.28</c:v>
                </c:pt>
                <c:pt idx="836">
                  <c:v>113.48</c:v>
                </c:pt>
                <c:pt idx="837">
                  <c:v>114.36</c:v>
                </c:pt>
                <c:pt idx="838">
                  <c:v>114.9</c:v>
                </c:pt>
                <c:pt idx="839">
                  <c:v>115.55</c:v>
                </c:pt>
                <c:pt idx="840">
                  <c:v>116.76</c:v>
                </c:pt>
                <c:pt idx="841">
                  <c:v>116.76</c:v>
                </c:pt>
                <c:pt idx="842">
                  <c:v>116.76</c:v>
                </c:pt>
                <c:pt idx="843">
                  <c:v>115.6</c:v>
                </c:pt>
                <c:pt idx="844">
                  <c:v>116.52</c:v>
                </c:pt>
                <c:pt idx="845">
                  <c:v>116.73</c:v>
                </c:pt>
                <c:pt idx="846">
                  <c:v>117.24</c:v>
                </c:pt>
                <c:pt idx="847">
                  <c:v>118.9</c:v>
                </c:pt>
                <c:pt idx="848">
                  <c:v>118.9</c:v>
                </c:pt>
                <c:pt idx="849">
                  <c:v>118.9</c:v>
                </c:pt>
                <c:pt idx="850">
                  <c:v>118.13</c:v>
                </c:pt>
                <c:pt idx="851">
                  <c:v>118.66</c:v>
                </c:pt>
                <c:pt idx="852">
                  <c:v>118.72</c:v>
                </c:pt>
                <c:pt idx="853">
                  <c:v>118</c:v>
                </c:pt>
                <c:pt idx="854">
                  <c:v>117.66</c:v>
                </c:pt>
                <c:pt idx="855">
                  <c:v>117.66</c:v>
                </c:pt>
                <c:pt idx="856">
                  <c:v>117.66</c:v>
                </c:pt>
                <c:pt idx="857">
                  <c:v>117.38</c:v>
                </c:pt>
                <c:pt idx="858">
                  <c:v>117.52</c:v>
                </c:pt>
                <c:pt idx="859">
                  <c:v>115.6</c:v>
                </c:pt>
                <c:pt idx="860">
                  <c:v>113.53</c:v>
                </c:pt>
                <c:pt idx="861">
                  <c:v>114.1</c:v>
                </c:pt>
                <c:pt idx="862">
                  <c:v>114.1</c:v>
                </c:pt>
                <c:pt idx="863">
                  <c:v>114.1</c:v>
                </c:pt>
                <c:pt idx="864">
                  <c:v>114.44</c:v>
                </c:pt>
                <c:pt idx="865">
                  <c:v>112.71</c:v>
                </c:pt>
                <c:pt idx="866">
                  <c:v>111.87</c:v>
                </c:pt>
                <c:pt idx="867">
                  <c:v>111.38</c:v>
                </c:pt>
                <c:pt idx="868">
                  <c:v>110.4</c:v>
                </c:pt>
                <c:pt idx="869">
                  <c:v>110.4</c:v>
                </c:pt>
                <c:pt idx="870">
                  <c:v>110.4</c:v>
                </c:pt>
                <c:pt idx="871">
                  <c:v>110.09</c:v>
                </c:pt>
                <c:pt idx="872">
                  <c:v>111.61</c:v>
                </c:pt>
                <c:pt idx="873">
                  <c:v>111.06</c:v>
                </c:pt>
                <c:pt idx="874">
                  <c:v>111.15</c:v>
                </c:pt>
                <c:pt idx="875">
                  <c:v>110.85</c:v>
                </c:pt>
                <c:pt idx="876">
                  <c:v>110.85</c:v>
                </c:pt>
                <c:pt idx="877">
                  <c:v>110.85</c:v>
                </c:pt>
                <c:pt idx="878">
                  <c:v>110.22</c:v>
                </c:pt>
                <c:pt idx="879">
                  <c:v>109.65</c:v>
                </c:pt>
                <c:pt idx="880">
                  <c:v>108.52</c:v>
                </c:pt>
                <c:pt idx="881">
                  <c:v>109.42</c:v>
                </c:pt>
                <c:pt idx="882">
                  <c:v>109.82</c:v>
                </c:pt>
                <c:pt idx="883">
                  <c:v>109.82</c:v>
                </c:pt>
                <c:pt idx="884">
                  <c:v>109.82</c:v>
                </c:pt>
                <c:pt idx="885">
                  <c:v>109.51</c:v>
                </c:pt>
                <c:pt idx="886">
                  <c:v>107.45</c:v>
                </c:pt>
                <c:pt idx="887">
                  <c:v>108.72</c:v>
                </c:pt>
                <c:pt idx="888">
                  <c:v>107.47</c:v>
                </c:pt>
                <c:pt idx="889">
                  <c:v>107.66</c:v>
                </c:pt>
                <c:pt idx="890">
                  <c:v>107.66</c:v>
                </c:pt>
                <c:pt idx="891">
                  <c:v>107.66</c:v>
                </c:pt>
                <c:pt idx="892">
                  <c:v>108.17</c:v>
                </c:pt>
                <c:pt idx="893">
                  <c:v>109.36</c:v>
                </c:pt>
                <c:pt idx="894">
                  <c:v>109.69</c:v>
                </c:pt>
                <c:pt idx="895">
                  <c:v>110.02</c:v>
                </c:pt>
                <c:pt idx="896">
                  <c:v>110.02</c:v>
                </c:pt>
                <c:pt idx="897">
                  <c:v>110.02</c:v>
                </c:pt>
                <c:pt idx="898">
                  <c:v>110.02</c:v>
                </c:pt>
                <c:pt idx="899">
                  <c:v>111.08</c:v>
                </c:pt>
                <c:pt idx="900">
                  <c:v>110.69</c:v>
                </c:pt>
                <c:pt idx="901">
                  <c:v>107.11</c:v>
                </c:pt>
                <c:pt idx="902">
                  <c:v>106.34</c:v>
                </c:pt>
                <c:pt idx="903">
                  <c:v>104.12</c:v>
                </c:pt>
                <c:pt idx="904">
                  <c:v>104.12</c:v>
                </c:pt>
                <c:pt idx="905">
                  <c:v>104.12</c:v>
                </c:pt>
                <c:pt idx="906">
                  <c:v>104.66</c:v>
                </c:pt>
                <c:pt idx="907">
                  <c:v>106.23</c:v>
                </c:pt>
                <c:pt idx="908">
                  <c:v>105.79</c:v>
                </c:pt>
                <c:pt idx="909">
                  <c:v>104.27</c:v>
                </c:pt>
                <c:pt idx="910">
                  <c:v>103.11</c:v>
                </c:pt>
                <c:pt idx="911">
                  <c:v>103.11</c:v>
                </c:pt>
                <c:pt idx="912">
                  <c:v>103.11</c:v>
                </c:pt>
                <c:pt idx="913">
                  <c:v>100.39</c:v>
                </c:pt>
                <c:pt idx="914">
                  <c:v>99.91</c:v>
                </c:pt>
                <c:pt idx="915">
                  <c:v>97.69</c:v>
                </c:pt>
                <c:pt idx="916">
                  <c:v>99.13</c:v>
                </c:pt>
                <c:pt idx="917">
                  <c:v>99.65</c:v>
                </c:pt>
                <c:pt idx="918">
                  <c:v>99.65</c:v>
                </c:pt>
                <c:pt idx="919">
                  <c:v>99.65</c:v>
                </c:pt>
                <c:pt idx="920">
                  <c:v>100.39</c:v>
                </c:pt>
                <c:pt idx="921">
                  <c:v>100.31</c:v>
                </c:pt>
                <c:pt idx="922">
                  <c:v>101.73</c:v>
                </c:pt>
                <c:pt idx="923">
                  <c:v>103.41</c:v>
                </c:pt>
                <c:pt idx="924">
                  <c:v>103.16</c:v>
                </c:pt>
                <c:pt idx="925">
                  <c:v>103.16</c:v>
                </c:pt>
                <c:pt idx="926">
                  <c:v>103.16</c:v>
                </c:pt>
                <c:pt idx="927">
                  <c:v>103.81</c:v>
                </c:pt>
                <c:pt idx="928">
                  <c:v>102.37</c:v>
                </c:pt>
                <c:pt idx="929">
                  <c:v>99.95</c:v>
                </c:pt>
                <c:pt idx="930">
                  <c:v>102.85</c:v>
                </c:pt>
                <c:pt idx="931">
                  <c:v>104.19</c:v>
                </c:pt>
                <c:pt idx="932">
                  <c:v>104.19</c:v>
                </c:pt>
                <c:pt idx="933">
                  <c:v>104.19</c:v>
                </c:pt>
                <c:pt idx="934">
                  <c:v>105.46</c:v>
                </c:pt>
                <c:pt idx="935">
                  <c:v>104.4</c:v>
                </c:pt>
                <c:pt idx="936">
                  <c:v>104.34</c:v>
                </c:pt>
                <c:pt idx="937">
                  <c:v>104.47</c:v>
                </c:pt>
                <c:pt idx="938">
                  <c:v>103.91</c:v>
                </c:pt>
                <c:pt idx="939">
                  <c:v>103.91</c:v>
                </c:pt>
                <c:pt idx="940">
                  <c:v>103.91</c:v>
                </c:pt>
                <c:pt idx="941">
                  <c:v>102.82</c:v>
                </c:pt>
                <c:pt idx="942">
                  <c:v>102.6</c:v>
                </c:pt>
                <c:pt idx="943">
                  <c:v>103.68</c:v>
                </c:pt>
                <c:pt idx="944">
                  <c:v>103.8</c:v>
                </c:pt>
                <c:pt idx="945">
                  <c:v>104.64</c:v>
                </c:pt>
                <c:pt idx="946">
                  <c:v>104.64</c:v>
                </c:pt>
                <c:pt idx="947">
                  <c:v>104.64</c:v>
                </c:pt>
                <c:pt idx="948">
                  <c:v>104.8</c:v>
                </c:pt>
                <c:pt idx="949">
                  <c:v>103.91</c:v>
                </c:pt>
                <c:pt idx="950">
                  <c:v>102.6</c:v>
                </c:pt>
                <c:pt idx="951">
                  <c:v>102.44</c:v>
                </c:pt>
                <c:pt idx="952">
                  <c:v>102.64</c:v>
                </c:pt>
                <c:pt idx="953">
                  <c:v>102.64</c:v>
                </c:pt>
                <c:pt idx="954">
                  <c:v>102.64</c:v>
                </c:pt>
                <c:pt idx="955">
                  <c:v>102.62</c:v>
                </c:pt>
                <c:pt idx="956">
                  <c:v>104.23</c:v>
                </c:pt>
                <c:pt idx="957">
                  <c:v>102.43</c:v>
                </c:pt>
                <c:pt idx="958">
                  <c:v>102.19</c:v>
                </c:pt>
                <c:pt idx="959">
                  <c:v>100.39</c:v>
                </c:pt>
                <c:pt idx="960">
                  <c:v>100.39</c:v>
                </c:pt>
                <c:pt idx="961">
                  <c:v>100.39</c:v>
                </c:pt>
                <c:pt idx="962">
                  <c:v>102.06</c:v>
                </c:pt>
                <c:pt idx="963">
                  <c:v>103.24</c:v>
                </c:pt>
                <c:pt idx="964">
                  <c:v>103.04</c:v>
                </c:pt>
                <c:pt idx="965">
                  <c:v>103.61</c:v>
                </c:pt>
                <c:pt idx="966">
                  <c:v>104.56</c:v>
                </c:pt>
                <c:pt idx="967">
                  <c:v>104.56</c:v>
                </c:pt>
                <c:pt idx="968">
                  <c:v>104.56</c:v>
                </c:pt>
                <c:pt idx="969">
                  <c:v>103.95</c:v>
                </c:pt>
                <c:pt idx="970">
                  <c:v>102.96</c:v>
                </c:pt>
                <c:pt idx="971">
                  <c:v>103.49</c:v>
                </c:pt>
                <c:pt idx="972">
                  <c:v>104.25</c:v>
                </c:pt>
                <c:pt idx="973">
                  <c:v>105.93</c:v>
                </c:pt>
                <c:pt idx="974">
                  <c:v>105.93</c:v>
                </c:pt>
                <c:pt idx="975">
                  <c:v>105.93</c:v>
                </c:pt>
                <c:pt idx="976">
                  <c:v>105.47</c:v>
                </c:pt>
                <c:pt idx="977">
                  <c:v>106.02</c:v>
                </c:pt>
                <c:pt idx="978">
                  <c:v>106.12</c:v>
                </c:pt>
                <c:pt idx="979">
                  <c:v>102.15</c:v>
                </c:pt>
                <c:pt idx="980">
                  <c:v>100.91</c:v>
                </c:pt>
                <c:pt idx="981">
                  <c:v>100.91</c:v>
                </c:pt>
                <c:pt idx="982">
                  <c:v>100.91</c:v>
                </c:pt>
                <c:pt idx="983">
                  <c:v>101.16</c:v>
                </c:pt>
                <c:pt idx="984">
                  <c:v>101.26</c:v>
                </c:pt>
                <c:pt idx="985">
                  <c:v>101.66</c:v>
                </c:pt>
                <c:pt idx="986">
                  <c:v>102.82</c:v>
                </c:pt>
                <c:pt idx="987">
                  <c:v>102.16</c:v>
                </c:pt>
                <c:pt idx="988">
                  <c:v>102.16</c:v>
                </c:pt>
                <c:pt idx="989">
                  <c:v>102.16</c:v>
                </c:pt>
                <c:pt idx="990">
                  <c:v>103</c:v>
                </c:pt>
                <c:pt idx="991">
                  <c:v>104</c:v>
                </c:pt>
                <c:pt idx="992">
                  <c:v>105.76</c:v>
                </c:pt>
                <c:pt idx="993">
                  <c:v>105.54</c:v>
                </c:pt>
                <c:pt idx="994">
                  <c:v>107.72</c:v>
                </c:pt>
                <c:pt idx="995">
                  <c:v>107.72</c:v>
                </c:pt>
                <c:pt idx="996">
                  <c:v>107.72</c:v>
                </c:pt>
                <c:pt idx="997">
                  <c:v>107.43</c:v>
                </c:pt>
                <c:pt idx="998">
                  <c:v>107.81</c:v>
                </c:pt>
                <c:pt idx="999">
                  <c:v>108.51</c:v>
                </c:pt>
                <c:pt idx="1000">
                  <c:v>107.73</c:v>
                </c:pt>
                <c:pt idx="1001">
                  <c:v>108.81</c:v>
                </c:pt>
                <c:pt idx="1002">
                  <c:v>108.81</c:v>
                </c:pt>
                <c:pt idx="1003">
                  <c:v>108.81</c:v>
                </c:pt>
                <c:pt idx="1004">
                  <c:v>109.09</c:v>
                </c:pt>
                <c:pt idx="1005">
                  <c:v>109.4</c:v>
                </c:pt>
                <c:pt idx="1006">
                  <c:v>108.61</c:v>
                </c:pt>
                <c:pt idx="1007">
                  <c:v>108.7</c:v>
                </c:pt>
                <c:pt idx="1008">
                  <c:v>108.07</c:v>
                </c:pt>
                <c:pt idx="1009">
                  <c:v>108.07</c:v>
                </c:pt>
                <c:pt idx="1010">
                  <c:v>108.07</c:v>
                </c:pt>
                <c:pt idx="1011">
                  <c:v>108.15</c:v>
                </c:pt>
                <c:pt idx="1012">
                  <c:v>108.42</c:v>
                </c:pt>
                <c:pt idx="1013">
                  <c:v>107.19</c:v>
                </c:pt>
                <c:pt idx="1014">
                  <c:v>107.65</c:v>
                </c:pt>
                <c:pt idx="1015">
                  <c:v>107.17</c:v>
                </c:pt>
                <c:pt idx="1016">
                  <c:v>107.17</c:v>
                </c:pt>
                <c:pt idx="1017">
                  <c:v>107.17</c:v>
                </c:pt>
                <c:pt idx="1018">
                  <c:v>107.45</c:v>
                </c:pt>
                <c:pt idx="1019">
                  <c:v>106.91</c:v>
                </c:pt>
                <c:pt idx="1020">
                  <c:v>107.7</c:v>
                </c:pt>
                <c:pt idx="1021">
                  <c:v>109.54</c:v>
                </c:pt>
                <c:pt idx="1022">
                  <c:v>108.95</c:v>
                </c:pt>
                <c:pt idx="1023">
                  <c:v>108.95</c:v>
                </c:pt>
                <c:pt idx="1024">
                  <c:v>108.95</c:v>
                </c:pt>
                <c:pt idx="1025">
                  <c:v>108.7</c:v>
                </c:pt>
                <c:pt idx="1026">
                  <c:v>108.18</c:v>
                </c:pt>
                <c:pt idx="1027">
                  <c:v>107.44</c:v>
                </c:pt>
                <c:pt idx="1028">
                  <c:v>106.68</c:v>
                </c:pt>
                <c:pt idx="1029">
                  <c:v>108.22</c:v>
                </c:pt>
                <c:pt idx="1030">
                  <c:v>108.22</c:v>
                </c:pt>
                <c:pt idx="1031">
                  <c:v>108.22</c:v>
                </c:pt>
                <c:pt idx="1032">
                  <c:v>108.97</c:v>
                </c:pt>
                <c:pt idx="1033">
                  <c:v>109.82</c:v>
                </c:pt>
                <c:pt idx="1034">
                  <c:v>110.2</c:v>
                </c:pt>
                <c:pt idx="1035">
                  <c:v>111.11</c:v>
                </c:pt>
                <c:pt idx="1036">
                  <c:v>110.4</c:v>
                </c:pt>
                <c:pt idx="1037">
                  <c:v>110.4</c:v>
                </c:pt>
                <c:pt idx="1038">
                  <c:v>110.4</c:v>
                </c:pt>
                <c:pt idx="1039">
                  <c:v>109.9</c:v>
                </c:pt>
                <c:pt idx="1040">
                  <c:v>110.15</c:v>
                </c:pt>
                <c:pt idx="1041">
                  <c:v>109.81</c:v>
                </c:pt>
                <c:pt idx="1042">
                  <c:v>109.9</c:v>
                </c:pt>
                <c:pt idx="1043">
                  <c:v>111.04</c:v>
                </c:pt>
                <c:pt idx="1044">
                  <c:v>111.04</c:v>
                </c:pt>
                <c:pt idx="1045">
                  <c:v>111.04</c:v>
                </c:pt>
                <c:pt idx="1046">
                  <c:v>110.73</c:v>
                </c:pt>
                <c:pt idx="1047">
                  <c:v>114.36</c:v>
                </c:pt>
                <c:pt idx="1048">
                  <c:v>116.61</c:v>
                </c:pt>
                <c:pt idx="1049">
                  <c:v>115.16</c:v>
                </c:pt>
                <c:pt idx="1050">
                  <c:v>114.01</c:v>
                </c:pt>
                <c:pt idx="1051">
                  <c:v>114.01</c:v>
                </c:pt>
                <c:pt idx="1052">
                  <c:v>114.01</c:v>
                </c:pt>
                <c:pt idx="1053">
                  <c:v>114.33</c:v>
                </c:pt>
                <c:pt idx="1054">
                  <c:v>115.68</c:v>
                </c:pt>
                <c:pt idx="1055">
                  <c:v>114.91</c:v>
                </c:pt>
                <c:pt idx="1056">
                  <c:v>115.26</c:v>
                </c:pt>
                <c:pt idx="1057">
                  <c:v>116.12</c:v>
                </c:pt>
                <c:pt idx="1058">
                  <c:v>116.12</c:v>
                </c:pt>
                <c:pt idx="1059">
                  <c:v>116.12</c:v>
                </c:pt>
                <c:pt idx="1060">
                  <c:v>113.72</c:v>
                </c:pt>
                <c:pt idx="1061">
                  <c:v>111.25</c:v>
                </c:pt>
                <c:pt idx="1062">
                  <c:v>111.5</c:v>
                </c:pt>
                <c:pt idx="1063">
                  <c:v>112.63</c:v>
                </c:pt>
                <c:pt idx="1064">
                  <c:v>112.78</c:v>
                </c:pt>
                <c:pt idx="1065">
                  <c:v>112.78</c:v>
                </c:pt>
                <c:pt idx="1066">
                  <c:v>112.78</c:v>
                </c:pt>
                <c:pt idx="1067">
                  <c:v>110.07</c:v>
                </c:pt>
                <c:pt idx="1068">
                  <c:v>108.19</c:v>
                </c:pt>
                <c:pt idx="1069">
                  <c:v>110.6</c:v>
                </c:pt>
                <c:pt idx="1070">
                  <c:v>108.76</c:v>
                </c:pt>
                <c:pt idx="1071">
                  <c:v>109.22</c:v>
                </c:pt>
                <c:pt idx="1072">
                  <c:v>109.22</c:v>
                </c:pt>
                <c:pt idx="1073">
                  <c:v>109.22</c:v>
                </c:pt>
                <c:pt idx="1074">
                  <c:v>108.16</c:v>
                </c:pt>
                <c:pt idx="1075">
                  <c:v>108.64</c:v>
                </c:pt>
                <c:pt idx="1076">
                  <c:v>108.32</c:v>
                </c:pt>
                <c:pt idx="1077">
                  <c:v>109.21</c:v>
                </c:pt>
                <c:pt idx="1078">
                  <c:v>108.63</c:v>
                </c:pt>
                <c:pt idx="1079">
                  <c:v>108.63</c:v>
                </c:pt>
                <c:pt idx="1080">
                  <c:v>108.63</c:v>
                </c:pt>
                <c:pt idx="1081">
                  <c:v>108.37</c:v>
                </c:pt>
                <c:pt idx="1082">
                  <c:v>107.94</c:v>
                </c:pt>
                <c:pt idx="1083">
                  <c:v>109.19</c:v>
                </c:pt>
                <c:pt idx="1084">
                  <c:v>109</c:v>
                </c:pt>
                <c:pt idx="1085">
                  <c:v>109.46</c:v>
                </c:pt>
                <c:pt idx="1086">
                  <c:v>109.46</c:v>
                </c:pt>
                <c:pt idx="1087">
                  <c:v>109.46</c:v>
                </c:pt>
                <c:pt idx="1088">
                  <c:v>109.68</c:v>
                </c:pt>
                <c:pt idx="1089">
                  <c:v>110.16</c:v>
                </c:pt>
                <c:pt idx="1090">
                  <c:v>109.06</c:v>
                </c:pt>
                <c:pt idx="1091">
                  <c:v>111.8</c:v>
                </c:pt>
                <c:pt idx="1092">
                  <c:v>111.28</c:v>
                </c:pt>
                <c:pt idx="1093">
                  <c:v>111.28</c:v>
                </c:pt>
                <c:pt idx="1094">
                  <c:v>111.28</c:v>
                </c:pt>
                <c:pt idx="1095">
                  <c:v>111.04</c:v>
                </c:pt>
                <c:pt idx="1096">
                  <c:v>109.96</c:v>
                </c:pt>
                <c:pt idx="1097">
                  <c:v>110.86</c:v>
                </c:pt>
                <c:pt idx="1098">
                  <c:v>109.11</c:v>
                </c:pt>
                <c:pt idx="1099">
                  <c:v>109.94</c:v>
                </c:pt>
                <c:pt idx="1100">
                  <c:v>109.94</c:v>
                </c:pt>
                <c:pt idx="1101">
                  <c:v>109.94</c:v>
                </c:pt>
                <c:pt idx="1102">
                  <c:v>109.64</c:v>
                </c:pt>
                <c:pt idx="1103">
                  <c:v>109.97</c:v>
                </c:pt>
                <c:pt idx="1104">
                  <c:v>107.8</c:v>
                </c:pt>
                <c:pt idx="1105">
                  <c:v>106.99</c:v>
                </c:pt>
                <c:pt idx="1106">
                  <c:v>106.93</c:v>
                </c:pt>
                <c:pt idx="1107">
                  <c:v>106.93</c:v>
                </c:pt>
                <c:pt idx="1108">
                  <c:v>106.93</c:v>
                </c:pt>
                <c:pt idx="1109">
                  <c:v>109.61</c:v>
                </c:pt>
                <c:pt idx="1110">
                  <c:v>109.01</c:v>
                </c:pt>
                <c:pt idx="1111">
                  <c:v>109.86</c:v>
                </c:pt>
                <c:pt idx="1112">
                  <c:v>108.84</c:v>
                </c:pt>
                <c:pt idx="1113">
                  <c:v>105.91</c:v>
                </c:pt>
                <c:pt idx="1114">
                  <c:v>105.91</c:v>
                </c:pt>
                <c:pt idx="1115">
                  <c:v>105.91</c:v>
                </c:pt>
                <c:pt idx="1116">
                  <c:v>106.23</c:v>
                </c:pt>
                <c:pt idx="1117">
                  <c:v>105.33</c:v>
                </c:pt>
                <c:pt idx="1118">
                  <c:v>105.24</c:v>
                </c:pt>
                <c:pt idx="1119">
                  <c:v>103.46</c:v>
                </c:pt>
                <c:pt idx="1120">
                  <c:v>105.12</c:v>
                </c:pt>
                <c:pt idx="1121">
                  <c:v>105.12</c:v>
                </c:pt>
                <c:pt idx="1122">
                  <c:v>105.12</c:v>
                </c:pt>
                <c:pt idx="1123">
                  <c:v>106.4</c:v>
                </c:pt>
                <c:pt idx="1124">
                  <c:v>105.81</c:v>
                </c:pt>
                <c:pt idx="1125">
                  <c:v>107.12</c:v>
                </c:pt>
                <c:pt idx="1126">
                  <c:v>108.54</c:v>
                </c:pt>
                <c:pt idx="1127">
                  <c:v>108.5</c:v>
                </c:pt>
                <c:pt idx="1128">
                  <c:v>108.5</c:v>
                </c:pt>
                <c:pt idx="1129">
                  <c:v>108.5</c:v>
                </c:pt>
                <c:pt idx="1130">
                  <c:v>108.47</c:v>
                </c:pt>
                <c:pt idx="1131">
                  <c:v>106.92</c:v>
                </c:pt>
                <c:pt idx="1132">
                  <c:v>108.06</c:v>
                </c:pt>
                <c:pt idx="1133">
                  <c:v>110.08</c:v>
                </c:pt>
                <c:pt idx="1134">
                  <c:v>111.05</c:v>
                </c:pt>
                <c:pt idx="1135">
                  <c:v>111.05</c:v>
                </c:pt>
                <c:pt idx="1136">
                  <c:v>111.05</c:v>
                </c:pt>
                <c:pt idx="1137">
                  <c:v>111</c:v>
                </c:pt>
                <c:pt idx="1138">
                  <c:v>110.88</c:v>
                </c:pt>
                <c:pt idx="1139">
                  <c:v>111.31</c:v>
                </c:pt>
                <c:pt idx="1140">
                  <c:v>110.86</c:v>
                </c:pt>
                <c:pt idx="1141">
                  <c:v>109.69</c:v>
                </c:pt>
                <c:pt idx="1142">
                  <c:v>109.69</c:v>
                </c:pt>
                <c:pt idx="1143">
                  <c:v>109.69</c:v>
                </c:pt>
                <c:pt idx="1144">
                  <c:v>111.45</c:v>
                </c:pt>
                <c:pt idx="1145">
                  <c:v>112.62</c:v>
                </c:pt>
                <c:pt idx="1146">
                  <c:v>111.88</c:v>
                </c:pt>
                <c:pt idx="1147">
                  <c:v>110.98</c:v>
                </c:pt>
                <c:pt idx="1148">
                  <c:v>111.61</c:v>
                </c:pt>
                <c:pt idx="1149">
                  <c:v>111.61</c:v>
                </c:pt>
                <c:pt idx="1150">
                  <c:v>111.61</c:v>
                </c:pt>
                <c:pt idx="1151">
                  <c:v>109.39</c:v>
                </c:pt>
                <c:pt idx="1152">
                  <c:v>109.38</c:v>
                </c:pt>
                <c:pt idx="1153">
                  <c:v>109.7</c:v>
                </c:pt>
                <c:pt idx="1154">
                  <c:v>108.67</c:v>
                </c:pt>
                <c:pt idx="1155">
                  <c:v>108.83</c:v>
                </c:pt>
                <c:pt idx="1156">
                  <c:v>108.83</c:v>
                </c:pt>
                <c:pt idx="1157">
                  <c:v>108.83</c:v>
                </c:pt>
                <c:pt idx="1158">
                  <c:v>110.47</c:v>
                </c:pt>
                <c:pt idx="1159">
                  <c:v>108.44</c:v>
                </c:pt>
                <c:pt idx="1160">
                  <c:v>109.63</c:v>
                </c:pt>
                <c:pt idx="1161">
                  <c:v>110.29</c:v>
                </c:pt>
                <c:pt idx="1162">
                  <c:v>111.77</c:v>
                </c:pt>
                <c:pt idx="1163">
                  <c:v>111.77</c:v>
                </c:pt>
                <c:pt idx="1164">
                  <c:v>111.77</c:v>
                </c:pt>
                <c:pt idx="1165">
                  <c:v>111.56</c:v>
                </c:pt>
                <c:pt idx="1166">
                  <c:v>111.9</c:v>
                </c:pt>
                <c:pt idx="1167">
                  <c:v>111.9</c:v>
                </c:pt>
                <c:pt idx="1168">
                  <c:v>111.98</c:v>
                </c:pt>
                <c:pt idx="1169">
                  <c:v>112.18</c:v>
                </c:pt>
                <c:pt idx="1170">
                  <c:v>112.18</c:v>
                </c:pt>
                <c:pt idx="1171">
                  <c:v>112.18</c:v>
                </c:pt>
                <c:pt idx="1172">
                  <c:v>111.21</c:v>
                </c:pt>
                <c:pt idx="1173">
                  <c:v>110.8</c:v>
                </c:pt>
                <c:pt idx="1174">
                  <c:v>110.8</c:v>
                </c:pt>
                <c:pt idx="1175">
                  <c:v>107.78</c:v>
                </c:pt>
                <c:pt idx="1176">
                  <c:v>106.89</c:v>
                </c:pt>
                <c:pt idx="1177">
                  <c:v>106.89</c:v>
                </c:pt>
                <c:pt idx="1178">
                  <c:v>106.89</c:v>
                </c:pt>
                <c:pt idx="1179">
                  <c:v>106.73</c:v>
                </c:pt>
                <c:pt idx="1180">
                  <c:v>107.35</c:v>
                </c:pt>
                <c:pt idx="1181">
                  <c:v>107.15</c:v>
                </c:pt>
                <c:pt idx="1182">
                  <c:v>106.39</c:v>
                </c:pt>
                <c:pt idx="1183">
                  <c:v>107.25</c:v>
                </c:pt>
                <c:pt idx="1184">
                  <c:v>107.25</c:v>
                </c:pt>
                <c:pt idx="1185">
                  <c:v>107.25</c:v>
                </c:pt>
                <c:pt idx="1186">
                  <c:v>106.75</c:v>
                </c:pt>
                <c:pt idx="1187">
                  <c:v>106.39</c:v>
                </c:pt>
                <c:pt idx="1188">
                  <c:v>107.13</c:v>
                </c:pt>
                <c:pt idx="1189">
                  <c:v>107.09</c:v>
                </c:pt>
                <c:pt idx="1190">
                  <c:v>106.48</c:v>
                </c:pt>
                <c:pt idx="1191">
                  <c:v>106.48</c:v>
                </c:pt>
                <c:pt idx="1192">
                  <c:v>106.48</c:v>
                </c:pt>
                <c:pt idx="1193">
                  <c:v>106.35</c:v>
                </c:pt>
                <c:pt idx="1194">
                  <c:v>106.73</c:v>
                </c:pt>
                <c:pt idx="1195">
                  <c:v>108.27</c:v>
                </c:pt>
                <c:pt idx="1196">
                  <c:v>107.58</c:v>
                </c:pt>
                <c:pt idx="1197">
                  <c:v>107.88</c:v>
                </c:pt>
                <c:pt idx="1198">
                  <c:v>107.88</c:v>
                </c:pt>
                <c:pt idx="1199">
                  <c:v>107.88</c:v>
                </c:pt>
                <c:pt idx="1200">
                  <c:v>106.69</c:v>
                </c:pt>
                <c:pt idx="1201">
                  <c:v>107.41</c:v>
                </c:pt>
                <c:pt idx="1202">
                  <c:v>107.85</c:v>
                </c:pt>
                <c:pt idx="1203">
                  <c:v>107.95</c:v>
                </c:pt>
                <c:pt idx="1204">
                  <c:v>106.4</c:v>
                </c:pt>
                <c:pt idx="1205">
                  <c:v>106.4</c:v>
                </c:pt>
                <c:pt idx="1206">
                  <c:v>106.4</c:v>
                </c:pt>
                <c:pt idx="1207">
                  <c:v>106.04</c:v>
                </c:pt>
                <c:pt idx="1208">
                  <c:v>105.78</c:v>
                </c:pt>
                <c:pt idx="1209">
                  <c:v>106.25</c:v>
                </c:pt>
                <c:pt idx="1210">
                  <c:v>107.19</c:v>
                </c:pt>
                <c:pt idx="1211">
                  <c:v>109.57</c:v>
                </c:pt>
                <c:pt idx="1212">
                  <c:v>109.57</c:v>
                </c:pt>
                <c:pt idx="1213">
                  <c:v>109.57</c:v>
                </c:pt>
                <c:pt idx="1214">
                  <c:v>108.63</c:v>
                </c:pt>
                <c:pt idx="1215">
                  <c:v>108.68</c:v>
                </c:pt>
                <c:pt idx="1216">
                  <c:v>108.79</c:v>
                </c:pt>
                <c:pt idx="1217">
                  <c:v>108.73</c:v>
                </c:pt>
                <c:pt idx="1218">
                  <c:v>109.08</c:v>
                </c:pt>
                <c:pt idx="1219">
                  <c:v>109.08</c:v>
                </c:pt>
                <c:pt idx="1220">
                  <c:v>109.08</c:v>
                </c:pt>
                <c:pt idx="1221">
                  <c:v>109.18</c:v>
                </c:pt>
                <c:pt idx="1222">
                  <c:v>110.46</c:v>
                </c:pt>
                <c:pt idx="1223">
                  <c:v>110.47</c:v>
                </c:pt>
                <c:pt idx="1224">
                  <c:v>110.3</c:v>
                </c:pt>
                <c:pt idx="1225">
                  <c:v>109.85</c:v>
                </c:pt>
                <c:pt idx="1226">
                  <c:v>109.85</c:v>
                </c:pt>
                <c:pt idx="1227">
                  <c:v>109.85</c:v>
                </c:pt>
                <c:pt idx="1228">
                  <c:v>110.64</c:v>
                </c:pt>
                <c:pt idx="1229">
                  <c:v>109.51</c:v>
                </c:pt>
                <c:pt idx="1230">
                  <c:v>109.52</c:v>
                </c:pt>
                <c:pt idx="1231">
                  <c:v>108.96</c:v>
                </c:pt>
                <c:pt idx="1232">
                  <c:v>109.07</c:v>
                </c:pt>
                <c:pt idx="1233">
                  <c:v>109.07</c:v>
                </c:pt>
                <c:pt idx="1234">
                  <c:v>109.07</c:v>
                </c:pt>
                <c:pt idx="1235">
                  <c:v>111.2</c:v>
                </c:pt>
                <c:pt idx="1236">
                  <c:v>109.3</c:v>
                </c:pt>
                <c:pt idx="1237">
                  <c:v>107.76</c:v>
                </c:pt>
                <c:pt idx="1238">
                  <c:v>108.1</c:v>
                </c:pt>
                <c:pt idx="1239">
                  <c:v>109</c:v>
                </c:pt>
                <c:pt idx="1240">
                  <c:v>109</c:v>
                </c:pt>
                <c:pt idx="1241">
                  <c:v>109</c:v>
                </c:pt>
                <c:pt idx="1242">
                  <c:v>108.08</c:v>
                </c:pt>
                <c:pt idx="1243">
                  <c:v>108.55</c:v>
                </c:pt>
                <c:pt idx="1244">
                  <c:v>108.02</c:v>
                </c:pt>
                <c:pt idx="1245">
                  <c:v>107.39</c:v>
                </c:pt>
                <c:pt idx="1246">
                  <c:v>108.57</c:v>
                </c:pt>
                <c:pt idx="1247">
                  <c:v>108.57</c:v>
                </c:pt>
                <c:pt idx="1248">
                  <c:v>108.57</c:v>
                </c:pt>
                <c:pt idx="1249">
                  <c:v>106.24</c:v>
                </c:pt>
                <c:pt idx="1250">
                  <c:v>106.79</c:v>
                </c:pt>
                <c:pt idx="1251">
                  <c:v>105.85</c:v>
                </c:pt>
                <c:pt idx="1252">
                  <c:v>106.45</c:v>
                </c:pt>
                <c:pt idx="1253">
                  <c:v>106.92</c:v>
                </c:pt>
                <c:pt idx="1254">
                  <c:v>106.92</c:v>
                </c:pt>
                <c:pt idx="1255">
                  <c:v>106.92</c:v>
                </c:pt>
                <c:pt idx="1256">
                  <c:v>106.81</c:v>
                </c:pt>
                <c:pt idx="1257">
                  <c:v>106.99</c:v>
                </c:pt>
                <c:pt idx="1258">
                  <c:v>107.03</c:v>
                </c:pt>
                <c:pt idx="1259">
                  <c:v>107.83</c:v>
                </c:pt>
                <c:pt idx="1260">
                  <c:v>108.07</c:v>
                </c:pt>
                <c:pt idx="1261">
                  <c:v>108.07</c:v>
                </c:pt>
                <c:pt idx="1262">
                  <c:v>108.07</c:v>
                </c:pt>
                <c:pt idx="1263">
                  <c:v>107.76</c:v>
                </c:pt>
                <c:pt idx="1264">
                  <c:v>105.62</c:v>
                </c:pt>
                <c:pt idx="1265">
                  <c:v>104.79</c:v>
                </c:pt>
                <c:pt idx="1266">
                  <c:v>106.15</c:v>
                </c:pt>
                <c:pt idx="1267">
                  <c:v>106.72</c:v>
                </c:pt>
                <c:pt idx="1268">
                  <c:v>106.72</c:v>
                </c:pt>
                <c:pt idx="1269">
                  <c:v>106.72</c:v>
                </c:pt>
                <c:pt idx="1270">
                  <c:v>105.82</c:v>
                </c:pt>
                <c:pt idx="1271">
                  <c:v>107.67</c:v>
                </c:pt>
                <c:pt idx="1272">
                  <c:v>107.98</c:v>
                </c:pt>
                <c:pt idx="1273">
                  <c:v>107.46</c:v>
                </c:pt>
                <c:pt idx="1274">
                  <c:v>107.33</c:v>
                </c:pt>
                <c:pt idx="1275">
                  <c:v>107.33</c:v>
                </c:pt>
                <c:pt idx="1276">
                  <c:v>107.33</c:v>
                </c:pt>
                <c:pt idx="1277">
                  <c:v>109.07</c:v>
                </c:pt>
                <c:pt idx="1278">
                  <c:v>108.74</c:v>
                </c:pt>
                <c:pt idx="1279">
                  <c:v>109.6</c:v>
                </c:pt>
                <c:pt idx="1280">
                  <c:v>109.53</c:v>
                </c:pt>
                <c:pt idx="1281">
                  <c:v>109.53</c:v>
                </c:pt>
                <c:pt idx="1282">
                  <c:v>109.53</c:v>
                </c:pt>
                <c:pt idx="1283">
                  <c:v>109.53</c:v>
                </c:pt>
                <c:pt idx="1284">
                  <c:v>109.95</c:v>
                </c:pt>
                <c:pt idx="1285">
                  <c:v>109.27</c:v>
                </c:pt>
                <c:pt idx="1286">
                  <c:v>109.11</c:v>
                </c:pt>
                <c:pt idx="1287">
                  <c:v>110.33</c:v>
                </c:pt>
                <c:pt idx="1288">
                  <c:v>109.58</c:v>
                </c:pt>
                <c:pt idx="1289">
                  <c:v>109.58</c:v>
                </c:pt>
                <c:pt idx="1290">
                  <c:v>109.58</c:v>
                </c:pt>
                <c:pt idx="1291">
                  <c:v>108.12</c:v>
                </c:pt>
                <c:pt idx="1292">
                  <c:v>108.98</c:v>
                </c:pt>
                <c:pt idx="1293">
                  <c:v>108.07</c:v>
                </c:pt>
                <c:pt idx="1294">
                  <c:v>107.76</c:v>
                </c:pt>
                <c:pt idx="1295">
                  <c:v>108.59</c:v>
                </c:pt>
                <c:pt idx="1296">
                  <c:v>108.59</c:v>
                </c:pt>
                <c:pt idx="1297">
                  <c:v>108.59</c:v>
                </c:pt>
                <c:pt idx="1298">
                  <c:v>107.72</c:v>
                </c:pt>
                <c:pt idx="1299">
                  <c:v>107.06</c:v>
                </c:pt>
                <c:pt idx="1300">
                  <c:v>108.13</c:v>
                </c:pt>
                <c:pt idx="1301">
                  <c:v>108.04</c:v>
                </c:pt>
                <c:pt idx="1302">
                  <c:v>107.89</c:v>
                </c:pt>
                <c:pt idx="1303">
                  <c:v>107.89</c:v>
                </c:pt>
                <c:pt idx="1304">
                  <c:v>107.89</c:v>
                </c:pt>
                <c:pt idx="1305">
                  <c:v>108.41</c:v>
                </c:pt>
                <c:pt idx="1306">
                  <c:v>109.24</c:v>
                </c:pt>
                <c:pt idx="1307">
                  <c:v>110.19</c:v>
                </c:pt>
                <c:pt idx="1308">
                  <c:v>110.44</c:v>
                </c:pt>
                <c:pt idx="1309">
                  <c:v>109.75</c:v>
                </c:pt>
                <c:pt idx="1310">
                  <c:v>109.75</c:v>
                </c:pt>
                <c:pt idx="1311">
                  <c:v>109.75</c:v>
                </c:pt>
                <c:pt idx="1312">
                  <c:v>109.37</c:v>
                </c:pt>
                <c:pt idx="1313">
                  <c:v>109.69</c:v>
                </c:pt>
                <c:pt idx="1314">
                  <c:v>110.55</c:v>
                </c:pt>
                <c:pt idx="1315">
                  <c:v>110.36</c:v>
                </c:pt>
                <c:pt idx="1316">
                  <c:v>110.54</c:v>
                </c:pt>
                <c:pt idx="1317">
                  <c:v>110.54</c:v>
                </c:pt>
                <c:pt idx="1318">
                  <c:v>110.54</c:v>
                </c:pt>
                <c:pt idx="1319">
                  <c:v>110.32</c:v>
                </c:pt>
                <c:pt idx="1320">
                  <c:v>110.02</c:v>
                </c:pt>
                <c:pt idx="1321">
                  <c:v>109.81</c:v>
                </c:pt>
                <c:pt idx="1322">
                  <c:v>109.97</c:v>
                </c:pt>
                <c:pt idx="1323">
                  <c:v>109.41</c:v>
                </c:pt>
                <c:pt idx="1324">
                  <c:v>109.41</c:v>
                </c:pt>
                <c:pt idx="1325">
                  <c:v>109.41</c:v>
                </c:pt>
                <c:pt idx="1326">
                  <c:v>108.83</c:v>
                </c:pt>
                <c:pt idx="1327">
                  <c:v>108.82</c:v>
                </c:pt>
                <c:pt idx="1328">
                  <c:v>108.4</c:v>
                </c:pt>
                <c:pt idx="1329">
                  <c:v>108.79</c:v>
                </c:pt>
                <c:pt idx="1330">
                  <c:v>108.61</c:v>
                </c:pt>
                <c:pt idx="1331">
                  <c:v>108.61</c:v>
                </c:pt>
                <c:pt idx="1332">
                  <c:v>108.61</c:v>
                </c:pt>
                <c:pt idx="1333">
                  <c:v>109.99</c:v>
                </c:pt>
                <c:pt idx="1334">
                  <c:v>109.52</c:v>
                </c:pt>
                <c:pt idx="1335">
                  <c:v>109.95</c:v>
                </c:pt>
                <c:pt idx="1336">
                  <c:v>113.02</c:v>
                </c:pt>
                <c:pt idx="1337">
                  <c:v>113.41</c:v>
                </c:pt>
                <c:pt idx="1338">
                  <c:v>113.41</c:v>
                </c:pt>
                <c:pt idx="1339">
                  <c:v>113.41</c:v>
                </c:pt>
                <c:pt idx="1340">
                  <c:v>112.94</c:v>
                </c:pt>
                <c:pt idx="1341">
                  <c:v>113.45</c:v>
                </c:pt>
                <c:pt idx="1342">
                  <c:v>114.26</c:v>
                </c:pt>
                <c:pt idx="1343">
                  <c:v>115.06</c:v>
                </c:pt>
                <c:pt idx="1344">
                  <c:v>114.81</c:v>
                </c:pt>
                <c:pt idx="1345">
                  <c:v>114.81</c:v>
                </c:pt>
                <c:pt idx="1346">
                  <c:v>114.81</c:v>
                </c:pt>
                <c:pt idx="1347">
                  <c:v>114.12</c:v>
                </c:pt>
                <c:pt idx="1348">
                  <c:v>114.46</c:v>
                </c:pt>
                <c:pt idx="1349">
                  <c:v>114</c:v>
                </c:pt>
                <c:pt idx="1350">
                  <c:v>113.21</c:v>
                </c:pt>
                <c:pt idx="1351">
                  <c:v>113.3</c:v>
                </c:pt>
                <c:pt idx="1352">
                  <c:v>113.3</c:v>
                </c:pt>
                <c:pt idx="1353">
                  <c:v>113.3</c:v>
                </c:pt>
                <c:pt idx="1354">
                  <c:v>112.36</c:v>
                </c:pt>
                <c:pt idx="1355">
                  <c:v>112.29</c:v>
                </c:pt>
                <c:pt idx="1356">
                  <c:v>111.24</c:v>
                </c:pt>
                <c:pt idx="1357">
                  <c:v>111</c:v>
                </c:pt>
                <c:pt idx="1358">
                  <c:v>110.64</c:v>
                </c:pt>
                <c:pt idx="1359">
                  <c:v>110.64</c:v>
                </c:pt>
                <c:pt idx="1360">
                  <c:v>110.64</c:v>
                </c:pt>
                <c:pt idx="1361">
                  <c:v>110.24</c:v>
                </c:pt>
                <c:pt idx="1362">
                  <c:v>108.94</c:v>
                </c:pt>
                <c:pt idx="1363">
                  <c:v>108.28</c:v>
                </c:pt>
                <c:pt idx="1364">
                  <c:v>108.67</c:v>
                </c:pt>
                <c:pt idx="1365">
                  <c:v>106.66</c:v>
                </c:pt>
                <c:pt idx="1366">
                  <c:v>106.66</c:v>
                </c:pt>
                <c:pt idx="1367">
                  <c:v>106.66</c:v>
                </c:pt>
                <c:pt idx="1368">
                  <c:v>106.98</c:v>
                </c:pt>
                <c:pt idx="1369">
                  <c:v>106.02</c:v>
                </c:pt>
                <c:pt idx="1370">
                  <c:v>105.85</c:v>
                </c:pt>
                <c:pt idx="1371">
                  <c:v>107.89</c:v>
                </c:pt>
                <c:pt idx="1372">
                  <c:v>107.24</c:v>
                </c:pt>
                <c:pt idx="1373">
                  <c:v>107.24</c:v>
                </c:pt>
                <c:pt idx="1374">
                  <c:v>107.24</c:v>
                </c:pt>
                <c:pt idx="1375">
                  <c:v>107.68</c:v>
                </c:pt>
                <c:pt idx="1376">
                  <c:v>107.33</c:v>
                </c:pt>
                <c:pt idx="1377">
                  <c:v>108.03</c:v>
                </c:pt>
                <c:pt idx="1378">
                  <c:v>107.07</c:v>
                </c:pt>
                <c:pt idx="1379">
                  <c:v>108.39</c:v>
                </c:pt>
                <c:pt idx="1380">
                  <c:v>108.39</c:v>
                </c:pt>
                <c:pt idx="1381">
                  <c:v>108.39</c:v>
                </c:pt>
                <c:pt idx="1382">
                  <c:v>107.57</c:v>
                </c:pt>
                <c:pt idx="1383">
                  <c:v>107.72</c:v>
                </c:pt>
                <c:pt idx="1384">
                  <c:v>106.51</c:v>
                </c:pt>
                <c:pt idx="1385">
                  <c:v>106.02</c:v>
                </c:pt>
                <c:pt idx="1386">
                  <c:v>104.84</c:v>
                </c:pt>
                <c:pt idx="1387">
                  <c:v>104.84</c:v>
                </c:pt>
                <c:pt idx="1388">
                  <c:v>104.84</c:v>
                </c:pt>
                <c:pt idx="1389">
                  <c:v>105.41</c:v>
                </c:pt>
                <c:pt idx="1390">
                  <c:v>104.61</c:v>
                </c:pt>
                <c:pt idx="1391">
                  <c:v>104.59</c:v>
                </c:pt>
                <c:pt idx="1392">
                  <c:v>105.44</c:v>
                </c:pt>
                <c:pt idx="1393">
                  <c:v>105.02</c:v>
                </c:pt>
                <c:pt idx="1394">
                  <c:v>105.02</c:v>
                </c:pt>
                <c:pt idx="1395">
                  <c:v>105.02</c:v>
                </c:pt>
                <c:pt idx="1396">
                  <c:v>104.68</c:v>
                </c:pt>
                <c:pt idx="1397">
                  <c:v>103.02</c:v>
                </c:pt>
                <c:pt idx="1398">
                  <c:v>104.28</c:v>
                </c:pt>
                <c:pt idx="1399">
                  <c:v>102.01</c:v>
                </c:pt>
                <c:pt idx="1400">
                  <c:v>103.53</c:v>
                </c:pt>
                <c:pt idx="1401">
                  <c:v>103.53</c:v>
                </c:pt>
                <c:pt idx="1402">
                  <c:v>103.53</c:v>
                </c:pt>
                <c:pt idx="1403">
                  <c:v>101.6</c:v>
                </c:pt>
                <c:pt idx="1404">
                  <c:v>101.56</c:v>
                </c:pt>
                <c:pt idx="1405">
                  <c:v>102.28</c:v>
                </c:pt>
                <c:pt idx="1406">
                  <c:v>102.63</c:v>
                </c:pt>
                <c:pt idx="1407">
                  <c:v>102.29</c:v>
                </c:pt>
                <c:pt idx="1408">
                  <c:v>102.29</c:v>
                </c:pt>
                <c:pt idx="1409">
                  <c:v>102.29</c:v>
                </c:pt>
                <c:pt idx="1410">
                  <c:v>102.65</c:v>
                </c:pt>
                <c:pt idx="1411">
                  <c:v>102.5</c:v>
                </c:pt>
                <c:pt idx="1412">
                  <c:v>102.72</c:v>
                </c:pt>
                <c:pt idx="1413">
                  <c:v>102.46</c:v>
                </c:pt>
                <c:pt idx="1414">
                  <c:v>103.19</c:v>
                </c:pt>
                <c:pt idx="1415">
                  <c:v>103.19</c:v>
                </c:pt>
                <c:pt idx="1416">
                  <c:v>103.19</c:v>
                </c:pt>
                <c:pt idx="1417">
                  <c:v>102.79</c:v>
                </c:pt>
                <c:pt idx="1418">
                  <c:v>100.34</c:v>
                </c:pt>
                <c:pt idx="1419">
                  <c:v>102.77</c:v>
                </c:pt>
                <c:pt idx="1420">
                  <c:v>101.83</c:v>
                </c:pt>
                <c:pt idx="1421">
                  <c:v>100.82</c:v>
                </c:pt>
                <c:pt idx="1422">
                  <c:v>100.82</c:v>
                </c:pt>
                <c:pt idx="1423">
                  <c:v>100.82</c:v>
                </c:pt>
                <c:pt idx="1424">
                  <c:v>100.2</c:v>
                </c:pt>
                <c:pt idx="1425">
                  <c:v>99.16</c:v>
                </c:pt>
                <c:pt idx="1426">
                  <c:v>98.04</c:v>
                </c:pt>
                <c:pt idx="1427">
                  <c:v>98.08</c:v>
                </c:pt>
                <c:pt idx="1428">
                  <c:v>97.11</c:v>
                </c:pt>
                <c:pt idx="1429">
                  <c:v>97.11</c:v>
                </c:pt>
                <c:pt idx="1430">
                  <c:v>97.11</c:v>
                </c:pt>
                <c:pt idx="1431">
                  <c:v>96.65</c:v>
                </c:pt>
                <c:pt idx="1432">
                  <c:v>99.05</c:v>
                </c:pt>
                <c:pt idx="1433">
                  <c:v>98.97</c:v>
                </c:pt>
                <c:pt idx="1434">
                  <c:v>97.7</c:v>
                </c:pt>
                <c:pt idx="1435">
                  <c:v>98.39</c:v>
                </c:pt>
                <c:pt idx="1436">
                  <c:v>98.39</c:v>
                </c:pt>
                <c:pt idx="1437">
                  <c:v>98.39</c:v>
                </c:pt>
                <c:pt idx="1438">
                  <c:v>96.97</c:v>
                </c:pt>
                <c:pt idx="1439">
                  <c:v>96.85</c:v>
                </c:pt>
                <c:pt idx="1440">
                  <c:v>96.95</c:v>
                </c:pt>
                <c:pt idx="1441">
                  <c:v>97</c:v>
                </c:pt>
                <c:pt idx="1442">
                  <c:v>97</c:v>
                </c:pt>
                <c:pt idx="1443">
                  <c:v>97</c:v>
                </c:pt>
                <c:pt idx="1444">
                  <c:v>97</c:v>
                </c:pt>
                <c:pt idx="1445">
                  <c:v>97.2</c:v>
                </c:pt>
                <c:pt idx="1446">
                  <c:v>94.67</c:v>
                </c:pt>
                <c:pt idx="1447">
                  <c:v>94.16</c:v>
                </c:pt>
                <c:pt idx="1448">
                  <c:v>93.42</c:v>
                </c:pt>
                <c:pt idx="1449">
                  <c:v>92.31</c:v>
                </c:pt>
                <c:pt idx="1450">
                  <c:v>92.31</c:v>
                </c:pt>
                <c:pt idx="1451">
                  <c:v>92.31</c:v>
                </c:pt>
                <c:pt idx="1452">
                  <c:v>92.79</c:v>
                </c:pt>
                <c:pt idx="1453">
                  <c:v>92.11</c:v>
                </c:pt>
                <c:pt idx="1454">
                  <c:v>91.38</c:v>
                </c:pt>
                <c:pt idx="1455">
                  <c:v>90.05</c:v>
                </c:pt>
                <c:pt idx="1456">
                  <c:v>90.21</c:v>
                </c:pt>
                <c:pt idx="1457">
                  <c:v>90.21</c:v>
                </c:pt>
                <c:pt idx="1458">
                  <c:v>90.21</c:v>
                </c:pt>
                <c:pt idx="1459">
                  <c:v>88.89</c:v>
                </c:pt>
                <c:pt idx="1460">
                  <c:v>85.04</c:v>
                </c:pt>
                <c:pt idx="1461">
                  <c:v>83.78</c:v>
                </c:pt>
              </c:numCache>
            </c:numRef>
          </c:val>
          <c:smooth val="0"/>
        </c:ser>
        <c:dLbls>
          <c:showLegendKey val="0"/>
          <c:showVal val="0"/>
          <c:showCatName val="0"/>
          <c:showSerName val="0"/>
          <c:showPercent val="0"/>
          <c:showBubbleSize val="0"/>
        </c:dLbls>
        <c:marker val="1"/>
        <c:smooth val="0"/>
        <c:axId val="140224384"/>
        <c:axId val="140225920"/>
      </c:lineChart>
      <c:lineChart>
        <c:grouping val="standard"/>
        <c:varyColors val="0"/>
        <c:ser>
          <c:idx val="0"/>
          <c:order val="0"/>
          <c:tx>
            <c:strRef>
              <c:f>'7'!$G$3</c:f>
              <c:strCache>
                <c:ptCount val="1"/>
                <c:pt idx="0">
                  <c:v>US Dollar index spot rate, (right scale)</c:v>
                </c:pt>
              </c:strCache>
            </c:strRef>
          </c:tx>
          <c:marker>
            <c:symbol val="none"/>
          </c:marker>
          <c:cat>
            <c:numRef>
              <c:f>'7'!$A$31:$A$1486</c:f>
              <c:numCache>
                <c:formatCode>m/d/yyyy</c:formatCode>
                <c:ptCount val="1456"/>
                <c:pt idx="0">
                  <c:v>40472</c:v>
                </c:pt>
                <c:pt idx="1">
                  <c:v>40473</c:v>
                </c:pt>
                <c:pt idx="2">
                  <c:v>40474</c:v>
                </c:pt>
                <c:pt idx="3">
                  <c:v>40475</c:v>
                </c:pt>
                <c:pt idx="4">
                  <c:v>40476</c:v>
                </c:pt>
                <c:pt idx="5">
                  <c:v>40477</c:v>
                </c:pt>
                <c:pt idx="6">
                  <c:v>40478</c:v>
                </c:pt>
                <c:pt idx="7">
                  <c:v>40479</c:v>
                </c:pt>
                <c:pt idx="8">
                  <c:v>40480</c:v>
                </c:pt>
                <c:pt idx="9">
                  <c:v>40481</c:v>
                </c:pt>
                <c:pt idx="10">
                  <c:v>40482</c:v>
                </c:pt>
                <c:pt idx="11">
                  <c:v>40483</c:v>
                </c:pt>
                <c:pt idx="12">
                  <c:v>40484</c:v>
                </c:pt>
                <c:pt idx="13">
                  <c:v>40485</c:v>
                </c:pt>
                <c:pt idx="14">
                  <c:v>40486</c:v>
                </c:pt>
                <c:pt idx="15">
                  <c:v>40487</c:v>
                </c:pt>
                <c:pt idx="16">
                  <c:v>40488</c:v>
                </c:pt>
                <c:pt idx="17">
                  <c:v>40489</c:v>
                </c:pt>
                <c:pt idx="18">
                  <c:v>40490</c:v>
                </c:pt>
                <c:pt idx="19">
                  <c:v>40491</c:v>
                </c:pt>
                <c:pt idx="20">
                  <c:v>40492</c:v>
                </c:pt>
                <c:pt idx="21">
                  <c:v>40493</c:v>
                </c:pt>
                <c:pt idx="22">
                  <c:v>40494</c:v>
                </c:pt>
                <c:pt idx="23">
                  <c:v>40495</c:v>
                </c:pt>
                <c:pt idx="24">
                  <c:v>40496</c:v>
                </c:pt>
                <c:pt idx="25">
                  <c:v>40497</c:v>
                </c:pt>
                <c:pt idx="26">
                  <c:v>40498</c:v>
                </c:pt>
                <c:pt idx="27">
                  <c:v>40499</c:v>
                </c:pt>
                <c:pt idx="28">
                  <c:v>40500</c:v>
                </c:pt>
                <c:pt idx="29">
                  <c:v>40501</c:v>
                </c:pt>
                <c:pt idx="30">
                  <c:v>40502</c:v>
                </c:pt>
                <c:pt idx="31">
                  <c:v>40503</c:v>
                </c:pt>
                <c:pt idx="32">
                  <c:v>40504</c:v>
                </c:pt>
                <c:pt idx="33">
                  <c:v>40505</c:v>
                </c:pt>
                <c:pt idx="34">
                  <c:v>40506</c:v>
                </c:pt>
                <c:pt idx="35">
                  <c:v>40507</c:v>
                </c:pt>
                <c:pt idx="36">
                  <c:v>40508</c:v>
                </c:pt>
                <c:pt idx="37">
                  <c:v>40509</c:v>
                </c:pt>
                <c:pt idx="38">
                  <c:v>40510</c:v>
                </c:pt>
                <c:pt idx="39">
                  <c:v>40511</c:v>
                </c:pt>
                <c:pt idx="40">
                  <c:v>40512</c:v>
                </c:pt>
                <c:pt idx="41">
                  <c:v>40513</c:v>
                </c:pt>
                <c:pt idx="42">
                  <c:v>40514</c:v>
                </c:pt>
                <c:pt idx="43">
                  <c:v>40515</c:v>
                </c:pt>
                <c:pt idx="44">
                  <c:v>40516</c:v>
                </c:pt>
                <c:pt idx="45">
                  <c:v>40517</c:v>
                </c:pt>
                <c:pt idx="46">
                  <c:v>40518</c:v>
                </c:pt>
                <c:pt idx="47">
                  <c:v>40519</c:v>
                </c:pt>
                <c:pt idx="48">
                  <c:v>40520</c:v>
                </c:pt>
                <c:pt idx="49">
                  <c:v>40521</c:v>
                </c:pt>
                <c:pt idx="50">
                  <c:v>40522</c:v>
                </c:pt>
                <c:pt idx="51">
                  <c:v>40523</c:v>
                </c:pt>
                <c:pt idx="52">
                  <c:v>40524</c:v>
                </c:pt>
                <c:pt idx="53">
                  <c:v>40525</c:v>
                </c:pt>
                <c:pt idx="54">
                  <c:v>40526</c:v>
                </c:pt>
                <c:pt idx="55">
                  <c:v>40527</c:v>
                </c:pt>
                <c:pt idx="56">
                  <c:v>40528</c:v>
                </c:pt>
                <c:pt idx="57">
                  <c:v>40529</c:v>
                </c:pt>
                <c:pt idx="58">
                  <c:v>40530</c:v>
                </c:pt>
                <c:pt idx="59">
                  <c:v>40531</c:v>
                </c:pt>
                <c:pt idx="60">
                  <c:v>40532</c:v>
                </c:pt>
                <c:pt idx="61">
                  <c:v>40533</c:v>
                </c:pt>
                <c:pt idx="62">
                  <c:v>40534</c:v>
                </c:pt>
                <c:pt idx="63">
                  <c:v>40535</c:v>
                </c:pt>
                <c:pt idx="64">
                  <c:v>40536</c:v>
                </c:pt>
                <c:pt idx="65">
                  <c:v>40537</c:v>
                </c:pt>
                <c:pt idx="66">
                  <c:v>40538</c:v>
                </c:pt>
                <c:pt idx="67">
                  <c:v>40539</c:v>
                </c:pt>
                <c:pt idx="68">
                  <c:v>40540</c:v>
                </c:pt>
                <c:pt idx="69">
                  <c:v>40541</c:v>
                </c:pt>
                <c:pt idx="70">
                  <c:v>40542</c:v>
                </c:pt>
                <c:pt idx="71">
                  <c:v>40543</c:v>
                </c:pt>
                <c:pt idx="72">
                  <c:v>40544</c:v>
                </c:pt>
                <c:pt idx="73">
                  <c:v>40545</c:v>
                </c:pt>
                <c:pt idx="74">
                  <c:v>40546</c:v>
                </c:pt>
                <c:pt idx="75">
                  <c:v>40547</c:v>
                </c:pt>
                <c:pt idx="76">
                  <c:v>40548</c:v>
                </c:pt>
                <c:pt idx="77">
                  <c:v>40549</c:v>
                </c:pt>
                <c:pt idx="78">
                  <c:v>40550</c:v>
                </c:pt>
                <c:pt idx="79">
                  <c:v>40551</c:v>
                </c:pt>
                <c:pt idx="80">
                  <c:v>40552</c:v>
                </c:pt>
                <c:pt idx="81">
                  <c:v>40553</c:v>
                </c:pt>
                <c:pt idx="82">
                  <c:v>40554</c:v>
                </c:pt>
                <c:pt idx="83">
                  <c:v>40555</c:v>
                </c:pt>
                <c:pt idx="84">
                  <c:v>40556</c:v>
                </c:pt>
                <c:pt idx="85">
                  <c:v>40557</c:v>
                </c:pt>
                <c:pt idx="86">
                  <c:v>40558</c:v>
                </c:pt>
                <c:pt idx="87">
                  <c:v>40559</c:v>
                </c:pt>
                <c:pt idx="88">
                  <c:v>40560</c:v>
                </c:pt>
                <c:pt idx="89">
                  <c:v>40561</c:v>
                </c:pt>
                <c:pt idx="90">
                  <c:v>40562</c:v>
                </c:pt>
                <c:pt idx="91">
                  <c:v>40563</c:v>
                </c:pt>
                <c:pt idx="92">
                  <c:v>40564</c:v>
                </c:pt>
                <c:pt idx="93">
                  <c:v>40565</c:v>
                </c:pt>
                <c:pt idx="94">
                  <c:v>40566</c:v>
                </c:pt>
                <c:pt idx="95">
                  <c:v>40567</c:v>
                </c:pt>
                <c:pt idx="96">
                  <c:v>40568</c:v>
                </c:pt>
                <c:pt idx="97">
                  <c:v>40569</c:v>
                </c:pt>
                <c:pt idx="98">
                  <c:v>40570</c:v>
                </c:pt>
                <c:pt idx="99">
                  <c:v>40571</c:v>
                </c:pt>
                <c:pt idx="100">
                  <c:v>40572</c:v>
                </c:pt>
                <c:pt idx="101">
                  <c:v>40573</c:v>
                </c:pt>
                <c:pt idx="102">
                  <c:v>40574</c:v>
                </c:pt>
                <c:pt idx="103">
                  <c:v>40575</c:v>
                </c:pt>
                <c:pt idx="104">
                  <c:v>40576</c:v>
                </c:pt>
                <c:pt idx="105">
                  <c:v>40577</c:v>
                </c:pt>
                <c:pt idx="106">
                  <c:v>40578</c:v>
                </c:pt>
                <c:pt idx="107">
                  <c:v>40579</c:v>
                </c:pt>
                <c:pt idx="108">
                  <c:v>40580</c:v>
                </c:pt>
                <c:pt idx="109">
                  <c:v>40581</c:v>
                </c:pt>
                <c:pt idx="110">
                  <c:v>40582</c:v>
                </c:pt>
                <c:pt idx="111">
                  <c:v>40583</c:v>
                </c:pt>
                <c:pt idx="112">
                  <c:v>40584</c:v>
                </c:pt>
                <c:pt idx="113">
                  <c:v>40585</c:v>
                </c:pt>
                <c:pt idx="114">
                  <c:v>40586</c:v>
                </c:pt>
                <c:pt idx="115">
                  <c:v>40587</c:v>
                </c:pt>
                <c:pt idx="116">
                  <c:v>40588</c:v>
                </c:pt>
                <c:pt idx="117">
                  <c:v>40589</c:v>
                </c:pt>
                <c:pt idx="118">
                  <c:v>40590</c:v>
                </c:pt>
                <c:pt idx="119">
                  <c:v>40591</c:v>
                </c:pt>
                <c:pt idx="120">
                  <c:v>40592</c:v>
                </c:pt>
                <c:pt idx="121">
                  <c:v>40593</c:v>
                </c:pt>
                <c:pt idx="122">
                  <c:v>40594</c:v>
                </c:pt>
                <c:pt idx="123">
                  <c:v>40595</c:v>
                </c:pt>
                <c:pt idx="124">
                  <c:v>40596</c:v>
                </c:pt>
                <c:pt idx="125">
                  <c:v>40597</c:v>
                </c:pt>
                <c:pt idx="126">
                  <c:v>40598</c:v>
                </c:pt>
                <c:pt idx="127">
                  <c:v>40599</c:v>
                </c:pt>
                <c:pt idx="128">
                  <c:v>40600</c:v>
                </c:pt>
                <c:pt idx="129">
                  <c:v>40601</c:v>
                </c:pt>
                <c:pt idx="130">
                  <c:v>40602</c:v>
                </c:pt>
                <c:pt idx="131">
                  <c:v>40603</c:v>
                </c:pt>
                <c:pt idx="132">
                  <c:v>40604</c:v>
                </c:pt>
                <c:pt idx="133">
                  <c:v>40605</c:v>
                </c:pt>
                <c:pt idx="134">
                  <c:v>40606</c:v>
                </c:pt>
                <c:pt idx="135">
                  <c:v>40607</c:v>
                </c:pt>
                <c:pt idx="136">
                  <c:v>40608</c:v>
                </c:pt>
                <c:pt idx="137">
                  <c:v>40609</c:v>
                </c:pt>
                <c:pt idx="138">
                  <c:v>40610</c:v>
                </c:pt>
                <c:pt idx="139">
                  <c:v>40611</c:v>
                </c:pt>
                <c:pt idx="140">
                  <c:v>40612</c:v>
                </c:pt>
                <c:pt idx="141">
                  <c:v>40613</c:v>
                </c:pt>
                <c:pt idx="142">
                  <c:v>40614</c:v>
                </c:pt>
                <c:pt idx="143">
                  <c:v>40615</c:v>
                </c:pt>
                <c:pt idx="144">
                  <c:v>40616</c:v>
                </c:pt>
                <c:pt idx="145">
                  <c:v>40617</c:v>
                </c:pt>
                <c:pt idx="146">
                  <c:v>40618</c:v>
                </c:pt>
                <c:pt idx="147">
                  <c:v>40619</c:v>
                </c:pt>
                <c:pt idx="148">
                  <c:v>40620</c:v>
                </c:pt>
                <c:pt idx="149">
                  <c:v>40621</c:v>
                </c:pt>
                <c:pt idx="150">
                  <c:v>40622</c:v>
                </c:pt>
                <c:pt idx="151">
                  <c:v>40623</c:v>
                </c:pt>
                <c:pt idx="152">
                  <c:v>40624</c:v>
                </c:pt>
                <c:pt idx="153">
                  <c:v>40625</c:v>
                </c:pt>
                <c:pt idx="154">
                  <c:v>40626</c:v>
                </c:pt>
                <c:pt idx="155">
                  <c:v>40627</c:v>
                </c:pt>
                <c:pt idx="156">
                  <c:v>40628</c:v>
                </c:pt>
                <c:pt idx="157">
                  <c:v>40629</c:v>
                </c:pt>
                <c:pt idx="158">
                  <c:v>40630</c:v>
                </c:pt>
                <c:pt idx="159">
                  <c:v>40631</c:v>
                </c:pt>
                <c:pt idx="160">
                  <c:v>40632</c:v>
                </c:pt>
                <c:pt idx="161">
                  <c:v>40633</c:v>
                </c:pt>
                <c:pt idx="162">
                  <c:v>40634</c:v>
                </c:pt>
                <c:pt idx="163">
                  <c:v>40635</c:v>
                </c:pt>
                <c:pt idx="164">
                  <c:v>40636</c:v>
                </c:pt>
                <c:pt idx="165">
                  <c:v>40637</c:v>
                </c:pt>
                <c:pt idx="166">
                  <c:v>40638</c:v>
                </c:pt>
                <c:pt idx="167">
                  <c:v>40639</c:v>
                </c:pt>
                <c:pt idx="168">
                  <c:v>40640</c:v>
                </c:pt>
                <c:pt idx="169">
                  <c:v>40641</c:v>
                </c:pt>
                <c:pt idx="170">
                  <c:v>40642</c:v>
                </c:pt>
                <c:pt idx="171">
                  <c:v>40643</c:v>
                </c:pt>
                <c:pt idx="172">
                  <c:v>40644</c:v>
                </c:pt>
                <c:pt idx="173">
                  <c:v>40645</c:v>
                </c:pt>
                <c:pt idx="174">
                  <c:v>40646</c:v>
                </c:pt>
                <c:pt idx="175">
                  <c:v>40647</c:v>
                </c:pt>
                <c:pt idx="176">
                  <c:v>40648</c:v>
                </c:pt>
                <c:pt idx="177">
                  <c:v>40649</c:v>
                </c:pt>
                <c:pt idx="178">
                  <c:v>40650</c:v>
                </c:pt>
                <c:pt idx="179">
                  <c:v>40651</c:v>
                </c:pt>
                <c:pt idx="180">
                  <c:v>40652</c:v>
                </c:pt>
                <c:pt idx="181">
                  <c:v>40653</c:v>
                </c:pt>
                <c:pt idx="182">
                  <c:v>40654</c:v>
                </c:pt>
                <c:pt idx="183">
                  <c:v>40655</c:v>
                </c:pt>
                <c:pt idx="184">
                  <c:v>40656</c:v>
                </c:pt>
                <c:pt idx="185">
                  <c:v>40657</c:v>
                </c:pt>
                <c:pt idx="186">
                  <c:v>40658</c:v>
                </c:pt>
                <c:pt idx="187">
                  <c:v>40659</c:v>
                </c:pt>
                <c:pt idx="188">
                  <c:v>40660</c:v>
                </c:pt>
                <c:pt idx="189">
                  <c:v>40661</c:v>
                </c:pt>
                <c:pt idx="190">
                  <c:v>40662</c:v>
                </c:pt>
                <c:pt idx="191">
                  <c:v>40663</c:v>
                </c:pt>
                <c:pt idx="192">
                  <c:v>40664</c:v>
                </c:pt>
                <c:pt idx="193">
                  <c:v>40665</c:v>
                </c:pt>
                <c:pt idx="194">
                  <c:v>40666</c:v>
                </c:pt>
                <c:pt idx="195">
                  <c:v>40667</c:v>
                </c:pt>
                <c:pt idx="196">
                  <c:v>40668</c:v>
                </c:pt>
                <c:pt idx="197">
                  <c:v>40669</c:v>
                </c:pt>
                <c:pt idx="198">
                  <c:v>40670</c:v>
                </c:pt>
                <c:pt idx="199">
                  <c:v>40671</c:v>
                </c:pt>
                <c:pt idx="200">
                  <c:v>40672</c:v>
                </c:pt>
                <c:pt idx="201">
                  <c:v>40673</c:v>
                </c:pt>
                <c:pt idx="202">
                  <c:v>40674</c:v>
                </c:pt>
                <c:pt idx="203">
                  <c:v>40675</c:v>
                </c:pt>
                <c:pt idx="204">
                  <c:v>40676</c:v>
                </c:pt>
                <c:pt idx="205">
                  <c:v>40677</c:v>
                </c:pt>
                <c:pt idx="206">
                  <c:v>40678</c:v>
                </c:pt>
                <c:pt idx="207">
                  <c:v>40679</c:v>
                </c:pt>
                <c:pt idx="208">
                  <c:v>40680</c:v>
                </c:pt>
                <c:pt idx="209">
                  <c:v>40681</c:v>
                </c:pt>
                <c:pt idx="210">
                  <c:v>40682</c:v>
                </c:pt>
                <c:pt idx="211">
                  <c:v>40683</c:v>
                </c:pt>
                <c:pt idx="212">
                  <c:v>40684</c:v>
                </c:pt>
                <c:pt idx="213">
                  <c:v>40685</c:v>
                </c:pt>
                <c:pt idx="214">
                  <c:v>40686</c:v>
                </c:pt>
                <c:pt idx="215">
                  <c:v>40687</c:v>
                </c:pt>
                <c:pt idx="216">
                  <c:v>40688</c:v>
                </c:pt>
                <c:pt idx="217">
                  <c:v>40689</c:v>
                </c:pt>
                <c:pt idx="218">
                  <c:v>40690</c:v>
                </c:pt>
                <c:pt idx="219">
                  <c:v>40691</c:v>
                </c:pt>
                <c:pt idx="220">
                  <c:v>40692</c:v>
                </c:pt>
                <c:pt idx="221">
                  <c:v>40693</c:v>
                </c:pt>
                <c:pt idx="222">
                  <c:v>40694</c:v>
                </c:pt>
                <c:pt idx="223">
                  <c:v>40695</c:v>
                </c:pt>
                <c:pt idx="224">
                  <c:v>40696</c:v>
                </c:pt>
                <c:pt idx="225">
                  <c:v>40697</c:v>
                </c:pt>
                <c:pt idx="226">
                  <c:v>40698</c:v>
                </c:pt>
                <c:pt idx="227">
                  <c:v>40699</c:v>
                </c:pt>
                <c:pt idx="228">
                  <c:v>40700</c:v>
                </c:pt>
                <c:pt idx="229">
                  <c:v>40701</c:v>
                </c:pt>
                <c:pt idx="230">
                  <c:v>40702</c:v>
                </c:pt>
                <c:pt idx="231">
                  <c:v>40703</c:v>
                </c:pt>
                <c:pt idx="232">
                  <c:v>40704</c:v>
                </c:pt>
                <c:pt idx="233">
                  <c:v>40705</c:v>
                </c:pt>
                <c:pt idx="234">
                  <c:v>40706</c:v>
                </c:pt>
                <c:pt idx="235">
                  <c:v>40707</c:v>
                </c:pt>
                <c:pt idx="236">
                  <c:v>40708</c:v>
                </c:pt>
                <c:pt idx="237">
                  <c:v>40709</c:v>
                </c:pt>
                <c:pt idx="238">
                  <c:v>40710</c:v>
                </c:pt>
                <c:pt idx="239">
                  <c:v>40711</c:v>
                </c:pt>
                <c:pt idx="240">
                  <c:v>40712</c:v>
                </c:pt>
                <c:pt idx="241">
                  <c:v>40713</c:v>
                </c:pt>
                <c:pt idx="242">
                  <c:v>40714</c:v>
                </c:pt>
                <c:pt idx="243">
                  <c:v>40715</c:v>
                </c:pt>
                <c:pt idx="244">
                  <c:v>40716</c:v>
                </c:pt>
                <c:pt idx="245">
                  <c:v>40717</c:v>
                </c:pt>
                <c:pt idx="246">
                  <c:v>40718</c:v>
                </c:pt>
                <c:pt idx="247">
                  <c:v>40719</c:v>
                </c:pt>
                <c:pt idx="248">
                  <c:v>40720</c:v>
                </c:pt>
                <c:pt idx="249">
                  <c:v>40721</c:v>
                </c:pt>
                <c:pt idx="250">
                  <c:v>40722</c:v>
                </c:pt>
                <c:pt idx="251">
                  <c:v>40723</c:v>
                </c:pt>
                <c:pt idx="252">
                  <c:v>40724</c:v>
                </c:pt>
                <c:pt idx="253">
                  <c:v>40725</c:v>
                </c:pt>
                <c:pt idx="254">
                  <c:v>40726</c:v>
                </c:pt>
                <c:pt idx="255">
                  <c:v>40727</c:v>
                </c:pt>
                <c:pt idx="256">
                  <c:v>40728</c:v>
                </c:pt>
                <c:pt idx="257">
                  <c:v>40729</c:v>
                </c:pt>
                <c:pt idx="258">
                  <c:v>40730</c:v>
                </c:pt>
                <c:pt idx="259">
                  <c:v>40731</c:v>
                </c:pt>
                <c:pt idx="260">
                  <c:v>40732</c:v>
                </c:pt>
                <c:pt idx="261">
                  <c:v>40733</c:v>
                </c:pt>
                <c:pt idx="262">
                  <c:v>40734</c:v>
                </c:pt>
                <c:pt idx="263">
                  <c:v>40735</c:v>
                </c:pt>
                <c:pt idx="264">
                  <c:v>40736</c:v>
                </c:pt>
                <c:pt idx="265">
                  <c:v>40737</c:v>
                </c:pt>
                <c:pt idx="266">
                  <c:v>40738</c:v>
                </c:pt>
                <c:pt idx="267">
                  <c:v>40739</c:v>
                </c:pt>
                <c:pt idx="268">
                  <c:v>40740</c:v>
                </c:pt>
                <c:pt idx="269">
                  <c:v>40741</c:v>
                </c:pt>
                <c:pt idx="270">
                  <c:v>40742</c:v>
                </c:pt>
                <c:pt idx="271">
                  <c:v>40743</c:v>
                </c:pt>
                <c:pt idx="272">
                  <c:v>40744</c:v>
                </c:pt>
                <c:pt idx="273">
                  <c:v>40745</c:v>
                </c:pt>
                <c:pt idx="274">
                  <c:v>40746</c:v>
                </c:pt>
                <c:pt idx="275">
                  <c:v>40747</c:v>
                </c:pt>
                <c:pt idx="276">
                  <c:v>40748</c:v>
                </c:pt>
                <c:pt idx="277">
                  <c:v>40749</c:v>
                </c:pt>
                <c:pt idx="278">
                  <c:v>40750</c:v>
                </c:pt>
                <c:pt idx="279">
                  <c:v>40751</c:v>
                </c:pt>
                <c:pt idx="280">
                  <c:v>40752</c:v>
                </c:pt>
                <c:pt idx="281">
                  <c:v>40753</c:v>
                </c:pt>
                <c:pt idx="282">
                  <c:v>40754</c:v>
                </c:pt>
                <c:pt idx="283">
                  <c:v>40755</c:v>
                </c:pt>
                <c:pt idx="284">
                  <c:v>40756</c:v>
                </c:pt>
                <c:pt idx="285">
                  <c:v>40757</c:v>
                </c:pt>
                <c:pt idx="286">
                  <c:v>40758</c:v>
                </c:pt>
                <c:pt idx="287">
                  <c:v>40759</c:v>
                </c:pt>
                <c:pt idx="288">
                  <c:v>40760</c:v>
                </c:pt>
                <c:pt idx="289">
                  <c:v>40761</c:v>
                </c:pt>
                <c:pt idx="290">
                  <c:v>40762</c:v>
                </c:pt>
                <c:pt idx="291">
                  <c:v>40763</c:v>
                </c:pt>
                <c:pt idx="292">
                  <c:v>40764</c:v>
                </c:pt>
                <c:pt idx="293">
                  <c:v>40765</c:v>
                </c:pt>
                <c:pt idx="294">
                  <c:v>40766</c:v>
                </c:pt>
                <c:pt idx="295">
                  <c:v>40767</c:v>
                </c:pt>
                <c:pt idx="296">
                  <c:v>40768</c:v>
                </c:pt>
                <c:pt idx="297">
                  <c:v>40769</c:v>
                </c:pt>
                <c:pt idx="298">
                  <c:v>40770</c:v>
                </c:pt>
                <c:pt idx="299">
                  <c:v>40771</c:v>
                </c:pt>
                <c:pt idx="300">
                  <c:v>40772</c:v>
                </c:pt>
                <c:pt idx="301">
                  <c:v>40773</c:v>
                </c:pt>
                <c:pt idx="302">
                  <c:v>40774</c:v>
                </c:pt>
                <c:pt idx="303">
                  <c:v>40775</c:v>
                </c:pt>
                <c:pt idx="304">
                  <c:v>40776</c:v>
                </c:pt>
                <c:pt idx="305">
                  <c:v>40777</c:v>
                </c:pt>
                <c:pt idx="306">
                  <c:v>40778</c:v>
                </c:pt>
                <c:pt idx="307">
                  <c:v>40779</c:v>
                </c:pt>
                <c:pt idx="308">
                  <c:v>40780</c:v>
                </c:pt>
                <c:pt idx="309">
                  <c:v>40781</c:v>
                </c:pt>
                <c:pt idx="310">
                  <c:v>40782</c:v>
                </c:pt>
                <c:pt idx="311">
                  <c:v>40783</c:v>
                </c:pt>
                <c:pt idx="312">
                  <c:v>40784</c:v>
                </c:pt>
                <c:pt idx="313">
                  <c:v>40785</c:v>
                </c:pt>
                <c:pt idx="314">
                  <c:v>40786</c:v>
                </c:pt>
                <c:pt idx="315">
                  <c:v>40787</c:v>
                </c:pt>
                <c:pt idx="316">
                  <c:v>40788</c:v>
                </c:pt>
                <c:pt idx="317">
                  <c:v>40789</c:v>
                </c:pt>
                <c:pt idx="318">
                  <c:v>40790</c:v>
                </c:pt>
                <c:pt idx="319">
                  <c:v>40791</c:v>
                </c:pt>
                <c:pt idx="320">
                  <c:v>40792</c:v>
                </c:pt>
                <c:pt idx="321">
                  <c:v>40793</c:v>
                </c:pt>
                <c:pt idx="322">
                  <c:v>40794</c:v>
                </c:pt>
                <c:pt idx="323">
                  <c:v>40795</c:v>
                </c:pt>
                <c:pt idx="324">
                  <c:v>40796</c:v>
                </c:pt>
                <c:pt idx="325">
                  <c:v>40797</c:v>
                </c:pt>
                <c:pt idx="326">
                  <c:v>40798</c:v>
                </c:pt>
                <c:pt idx="327">
                  <c:v>40799</c:v>
                </c:pt>
                <c:pt idx="328">
                  <c:v>40800</c:v>
                </c:pt>
                <c:pt idx="329">
                  <c:v>40801</c:v>
                </c:pt>
                <c:pt idx="330">
                  <c:v>40802</c:v>
                </c:pt>
                <c:pt idx="331">
                  <c:v>40803</c:v>
                </c:pt>
                <c:pt idx="332">
                  <c:v>40804</c:v>
                </c:pt>
                <c:pt idx="333">
                  <c:v>40805</c:v>
                </c:pt>
                <c:pt idx="334">
                  <c:v>40806</c:v>
                </c:pt>
                <c:pt idx="335">
                  <c:v>40807</c:v>
                </c:pt>
                <c:pt idx="336">
                  <c:v>40808</c:v>
                </c:pt>
                <c:pt idx="337">
                  <c:v>40809</c:v>
                </c:pt>
                <c:pt idx="338">
                  <c:v>40810</c:v>
                </c:pt>
                <c:pt idx="339">
                  <c:v>40811</c:v>
                </c:pt>
                <c:pt idx="340">
                  <c:v>40812</c:v>
                </c:pt>
                <c:pt idx="341">
                  <c:v>40813</c:v>
                </c:pt>
                <c:pt idx="342">
                  <c:v>40814</c:v>
                </c:pt>
                <c:pt idx="343">
                  <c:v>40815</c:v>
                </c:pt>
                <c:pt idx="344">
                  <c:v>40816</c:v>
                </c:pt>
                <c:pt idx="345">
                  <c:v>40817</c:v>
                </c:pt>
                <c:pt idx="346">
                  <c:v>40818</c:v>
                </c:pt>
                <c:pt idx="347">
                  <c:v>40819</c:v>
                </c:pt>
                <c:pt idx="348">
                  <c:v>40820</c:v>
                </c:pt>
                <c:pt idx="349">
                  <c:v>40821</c:v>
                </c:pt>
                <c:pt idx="350">
                  <c:v>40822</c:v>
                </c:pt>
                <c:pt idx="351">
                  <c:v>40823</c:v>
                </c:pt>
                <c:pt idx="352">
                  <c:v>40824</c:v>
                </c:pt>
                <c:pt idx="353">
                  <c:v>40825</c:v>
                </c:pt>
                <c:pt idx="354">
                  <c:v>40826</c:v>
                </c:pt>
                <c:pt idx="355">
                  <c:v>40827</c:v>
                </c:pt>
                <c:pt idx="356">
                  <c:v>40828</c:v>
                </c:pt>
                <c:pt idx="357">
                  <c:v>40829</c:v>
                </c:pt>
                <c:pt idx="358">
                  <c:v>40830</c:v>
                </c:pt>
                <c:pt idx="359">
                  <c:v>40831</c:v>
                </c:pt>
                <c:pt idx="360">
                  <c:v>40832</c:v>
                </c:pt>
                <c:pt idx="361">
                  <c:v>40833</c:v>
                </c:pt>
                <c:pt idx="362">
                  <c:v>40834</c:v>
                </c:pt>
                <c:pt idx="363">
                  <c:v>40835</c:v>
                </c:pt>
                <c:pt idx="364">
                  <c:v>40836</c:v>
                </c:pt>
                <c:pt idx="365">
                  <c:v>40837</c:v>
                </c:pt>
                <c:pt idx="366">
                  <c:v>40838</c:v>
                </c:pt>
                <c:pt idx="367">
                  <c:v>40839</c:v>
                </c:pt>
                <c:pt idx="368">
                  <c:v>40840</c:v>
                </c:pt>
                <c:pt idx="369">
                  <c:v>40841</c:v>
                </c:pt>
                <c:pt idx="370">
                  <c:v>40842</c:v>
                </c:pt>
                <c:pt idx="371">
                  <c:v>40843</c:v>
                </c:pt>
                <c:pt idx="372">
                  <c:v>40844</c:v>
                </c:pt>
                <c:pt idx="373">
                  <c:v>40845</c:v>
                </c:pt>
                <c:pt idx="374">
                  <c:v>40846</c:v>
                </c:pt>
                <c:pt idx="375">
                  <c:v>40847</c:v>
                </c:pt>
                <c:pt idx="376">
                  <c:v>40848</c:v>
                </c:pt>
                <c:pt idx="377">
                  <c:v>40849</c:v>
                </c:pt>
                <c:pt idx="378">
                  <c:v>40850</c:v>
                </c:pt>
                <c:pt idx="379">
                  <c:v>40851</c:v>
                </c:pt>
                <c:pt idx="380">
                  <c:v>40852</c:v>
                </c:pt>
                <c:pt idx="381">
                  <c:v>40853</c:v>
                </c:pt>
                <c:pt idx="382">
                  <c:v>40854</c:v>
                </c:pt>
                <c:pt idx="383">
                  <c:v>40855</c:v>
                </c:pt>
                <c:pt idx="384">
                  <c:v>40856</c:v>
                </c:pt>
                <c:pt idx="385">
                  <c:v>40857</c:v>
                </c:pt>
                <c:pt idx="386">
                  <c:v>40858</c:v>
                </c:pt>
                <c:pt idx="387">
                  <c:v>40859</c:v>
                </c:pt>
                <c:pt idx="388">
                  <c:v>40860</c:v>
                </c:pt>
                <c:pt idx="389">
                  <c:v>40861</c:v>
                </c:pt>
                <c:pt idx="390">
                  <c:v>40862</c:v>
                </c:pt>
                <c:pt idx="391">
                  <c:v>40863</c:v>
                </c:pt>
                <c:pt idx="392">
                  <c:v>40864</c:v>
                </c:pt>
                <c:pt idx="393">
                  <c:v>40865</c:v>
                </c:pt>
                <c:pt idx="394">
                  <c:v>40866</c:v>
                </c:pt>
                <c:pt idx="395">
                  <c:v>40867</c:v>
                </c:pt>
                <c:pt idx="396">
                  <c:v>40868</c:v>
                </c:pt>
                <c:pt idx="397">
                  <c:v>40869</c:v>
                </c:pt>
                <c:pt idx="398">
                  <c:v>40870</c:v>
                </c:pt>
                <c:pt idx="399">
                  <c:v>40871</c:v>
                </c:pt>
                <c:pt idx="400">
                  <c:v>40872</c:v>
                </c:pt>
                <c:pt idx="401">
                  <c:v>40873</c:v>
                </c:pt>
                <c:pt idx="402">
                  <c:v>40874</c:v>
                </c:pt>
                <c:pt idx="403">
                  <c:v>40875</c:v>
                </c:pt>
                <c:pt idx="404">
                  <c:v>40876</c:v>
                </c:pt>
                <c:pt idx="405">
                  <c:v>40877</c:v>
                </c:pt>
                <c:pt idx="406">
                  <c:v>40878</c:v>
                </c:pt>
                <c:pt idx="407">
                  <c:v>40879</c:v>
                </c:pt>
                <c:pt idx="408">
                  <c:v>40880</c:v>
                </c:pt>
                <c:pt idx="409">
                  <c:v>40881</c:v>
                </c:pt>
                <c:pt idx="410">
                  <c:v>40882</c:v>
                </c:pt>
                <c:pt idx="411">
                  <c:v>40883</c:v>
                </c:pt>
                <c:pt idx="412">
                  <c:v>40884</c:v>
                </c:pt>
                <c:pt idx="413">
                  <c:v>40885</c:v>
                </c:pt>
                <c:pt idx="414">
                  <c:v>40886</c:v>
                </c:pt>
                <c:pt idx="415">
                  <c:v>40887</c:v>
                </c:pt>
                <c:pt idx="416">
                  <c:v>40888</c:v>
                </c:pt>
                <c:pt idx="417">
                  <c:v>40889</c:v>
                </c:pt>
                <c:pt idx="418">
                  <c:v>40890</c:v>
                </c:pt>
                <c:pt idx="419">
                  <c:v>40891</c:v>
                </c:pt>
                <c:pt idx="420">
                  <c:v>40892</c:v>
                </c:pt>
                <c:pt idx="421">
                  <c:v>40893</c:v>
                </c:pt>
                <c:pt idx="422">
                  <c:v>40894</c:v>
                </c:pt>
                <c:pt idx="423">
                  <c:v>40895</c:v>
                </c:pt>
                <c:pt idx="424">
                  <c:v>40896</c:v>
                </c:pt>
                <c:pt idx="425">
                  <c:v>40897</c:v>
                </c:pt>
                <c:pt idx="426">
                  <c:v>40898</c:v>
                </c:pt>
                <c:pt idx="427">
                  <c:v>40899</c:v>
                </c:pt>
                <c:pt idx="428">
                  <c:v>40900</c:v>
                </c:pt>
                <c:pt idx="429">
                  <c:v>40901</c:v>
                </c:pt>
                <c:pt idx="430">
                  <c:v>40902</c:v>
                </c:pt>
                <c:pt idx="431">
                  <c:v>40903</c:v>
                </c:pt>
                <c:pt idx="432">
                  <c:v>40904</c:v>
                </c:pt>
                <c:pt idx="433">
                  <c:v>40905</c:v>
                </c:pt>
                <c:pt idx="434">
                  <c:v>40906</c:v>
                </c:pt>
                <c:pt idx="435">
                  <c:v>40907</c:v>
                </c:pt>
                <c:pt idx="436">
                  <c:v>40908</c:v>
                </c:pt>
                <c:pt idx="437">
                  <c:v>40909</c:v>
                </c:pt>
                <c:pt idx="438">
                  <c:v>40910</c:v>
                </c:pt>
                <c:pt idx="439">
                  <c:v>40911</c:v>
                </c:pt>
                <c:pt idx="440">
                  <c:v>40912</c:v>
                </c:pt>
                <c:pt idx="441">
                  <c:v>40913</c:v>
                </c:pt>
                <c:pt idx="442">
                  <c:v>40914</c:v>
                </c:pt>
                <c:pt idx="443">
                  <c:v>40915</c:v>
                </c:pt>
                <c:pt idx="444">
                  <c:v>40916</c:v>
                </c:pt>
                <c:pt idx="445">
                  <c:v>40917</c:v>
                </c:pt>
                <c:pt idx="446">
                  <c:v>40918</c:v>
                </c:pt>
                <c:pt idx="447">
                  <c:v>40919</c:v>
                </c:pt>
                <c:pt idx="448">
                  <c:v>40920</c:v>
                </c:pt>
                <c:pt idx="449">
                  <c:v>40921</c:v>
                </c:pt>
                <c:pt idx="450">
                  <c:v>40922</c:v>
                </c:pt>
                <c:pt idx="451">
                  <c:v>40923</c:v>
                </c:pt>
                <c:pt idx="452">
                  <c:v>40924</c:v>
                </c:pt>
                <c:pt idx="453">
                  <c:v>40925</c:v>
                </c:pt>
                <c:pt idx="454">
                  <c:v>40926</c:v>
                </c:pt>
                <c:pt idx="455">
                  <c:v>40927</c:v>
                </c:pt>
                <c:pt idx="456">
                  <c:v>40928</c:v>
                </c:pt>
                <c:pt idx="457">
                  <c:v>40929</c:v>
                </c:pt>
                <c:pt idx="458">
                  <c:v>40930</c:v>
                </c:pt>
                <c:pt idx="459">
                  <c:v>40931</c:v>
                </c:pt>
                <c:pt idx="460">
                  <c:v>40932</c:v>
                </c:pt>
                <c:pt idx="461">
                  <c:v>40933</c:v>
                </c:pt>
                <c:pt idx="462">
                  <c:v>40934</c:v>
                </c:pt>
                <c:pt idx="463">
                  <c:v>40935</c:v>
                </c:pt>
                <c:pt idx="464">
                  <c:v>40936</c:v>
                </c:pt>
                <c:pt idx="465">
                  <c:v>40937</c:v>
                </c:pt>
                <c:pt idx="466">
                  <c:v>40938</c:v>
                </c:pt>
                <c:pt idx="467">
                  <c:v>40939</c:v>
                </c:pt>
                <c:pt idx="468">
                  <c:v>40940</c:v>
                </c:pt>
                <c:pt idx="469">
                  <c:v>40941</c:v>
                </c:pt>
                <c:pt idx="470">
                  <c:v>40942</c:v>
                </c:pt>
                <c:pt idx="471">
                  <c:v>40943</c:v>
                </c:pt>
                <c:pt idx="472">
                  <c:v>40944</c:v>
                </c:pt>
                <c:pt idx="473">
                  <c:v>40945</c:v>
                </c:pt>
                <c:pt idx="474">
                  <c:v>40946</c:v>
                </c:pt>
                <c:pt idx="475">
                  <c:v>40947</c:v>
                </c:pt>
                <c:pt idx="476">
                  <c:v>40948</c:v>
                </c:pt>
                <c:pt idx="477">
                  <c:v>40949</c:v>
                </c:pt>
                <c:pt idx="478">
                  <c:v>40950</c:v>
                </c:pt>
                <c:pt idx="479">
                  <c:v>40951</c:v>
                </c:pt>
                <c:pt idx="480">
                  <c:v>40952</c:v>
                </c:pt>
                <c:pt idx="481">
                  <c:v>40953</c:v>
                </c:pt>
                <c:pt idx="482">
                  <c:v>40954</c:v>
                </c:pt>
                <c:pt idx="483">
                  <c:v>40955</c:v>
                </c:pt>
                <c:pt idx="484">
                  <c:v>40956</c:v>
                </c:pt>
                <c:pt idx="485">
                  <c:v>40957</c:v>
                </c:pt>
                <c:pt idx="486">
                  <c:v>40958</c:v>
                </c:pt>
                <c:pt idx="487">
                  <c:v>40959</c:v>
                </c:pt>
                <c:pt idx="488">
                  <c:v>40960</c:v>
                </c:pt>
                <c:pt idx="489">
                  <c:v>40961</c:v>
                </c:pt>
                <c:pt idx="490">
                  <c:v>40962</c:v>
                </c:pt>
                <c:pt idx="491">
                  <c:v>40963</c:v>
                </c:pt>
                <c:pt idx="492">
                  <c:v>40964</c:v>
                </c:pt>
                <c:pt idx="493">
                  <c:v>40965</c:v>
                </c:pt>
                <c:pt idx="494">
                  <c:v>40966</c:v>
                </c:pt>
                <c:pt idx="495">
                  <c:v>40967</c:v>
                </c:pt>
                <c:pt idx="496">
                  <c:v>40968</c:v>
                </c:pt>
                <c:pt idx="497">
                  <c:v>40969</c:v>
                </c:pt>
                <c:pt idx="498">
                  <c:v>40970</c:v>
                </c:pt>
                <c:pt idx="499">
                  <c:v>40971</c:v>
                </c:pt>
                <c:pt idx="500">
                  <c:v>40972</c:v>
                </c:pt>
                <c:pt idx="501">
                  <c:v>40973</c:v>
                </c:pt>
                <c:pt idx="502">
                  <c:v>40974</c:v>
                </c:pt>
                <c:pt idx="503">
                  <c:v>40975</c:v>
                </c:pt>
                <c:pt idx="504">
                  <c:v>40976</c:v>
                </c:pt>
                <c:pt idx="505">
                  <c:v>40977</c:v>
                </c:pt>
                <c:pt idx="506">
                  <c:v>40978</c:v>
                </c:pt>
                <c:pt idx="507">
                  <c:v>40979</c:v>
                </c:pt>
                <c:pt idx="508">
                  <c:v>40980</c:v>
                </c:pt>
                <c:pt idx="509">
                  <c:v>40981</c:v>
                </c:pt>
                <c:pt idx="510">
                  <c:v>40982</c:v>
                </c:pt>
                <c:pt idx="511">
                  <c:v>40983</c:v>
                </c:pt>
                <c:pt idx="512">
                  <c:v>40984</c:v>
                </c:pt>
                <c:pt idx="513">
                  <c:v>40985</c:v>
                </c:pt>
                <c:pt idx="514">
                  <c:v>40986</c:v>
                </c:pt>
                <c:pt idx="515">
                  <c:v>40987</c:v>
                </c:pt>
                <c:pt idx="516">
                  <c:v>40988</c:v>
                </c:pt>
                <c:pt idx="517">
                  <c:v>40989</c:v>
                </c:pt>
                <c:pt idx="518">
                  <c:v>40990</c:v>
                </c:pt>
                <c:pt idx="519">
                  <c:v>40991</c:v>
                </c:pt>
                <c:pt idx="520">
                  <c:v>40992</c:v>
                </c:pt>
                <c:pt idx="521">
                  <c:v>40993</c:v>
                </c:pt>
                <c:pt idx="522">
                  <c:v>40994</c:v>
                </c:pt>
                <c:pt idx="523">
                  <c:v>40995</c:v>
                </c:pt>
                <c:pt idx="524">
                  <c:v>40996</c:v>
                </c:pt>
                <c:pt idx="525">
                  <c:v>40997</c:v>
                </c:pt>
                <c:pt idx="526">
                  <c:v>40998</c:v>
                </c:pt>
                <c:pt idx="527">
                  <c:v>40999</c:v>
                </c:pt>
                <c:pt idx="528">
                  <c:v>41000</c:v>
                </c:pt>
                <c:pt idx="529">
                  <c:v>41001</c:v>
                </c:pt>
                <c:pt idx="530">
                  <c:v>41002</c:v>
                </c:pt>
                <c:pt idx="531">
                  <c:v>41003</c:v>
                </c:pt>
                <c:pt idx="532">
                  <c:v>41004</c:v>
                </c:pt>
                <c:pt idx="533">
                  <c:v>41005</c:v>
                </c:pt>
                <c:pt idx="534">
                  <c:v>41006</c:v>
                </c:pt>
                <c:pt idx="535">
                  <c:v>41007</c:v>
                </c:pt>
                <c:pt idx="536">
                  <c:v>41008</c:v>
                </c:pt>
                <c:pt idx="537">
                  <c:v>41009</c:v>
                </c:pt>
                <c:pt idx="538">
                  <c:v>41010</c:v>
                </c:pt>
                <c:pt idx="539">
                  <c:v>41011</c:v>
                </c:pt>
                <c:pt idx="540">
                  <c:v>41012</c:v>
                </c:pt>
                <c:pt idx="541">
                  <c:v>41013</c:v>
                </c:pt>
                <c:pt idx="542">
                  <c:v>41014</c:v>
                </c:pt>
                <c:pt idx="543">
                  <c:v>41015</c:v>
                </c:pt>
                <c:pt idx="544">
                  <c:v>41016</c:v>
                </c:pt>
                <c:pt idx="545">
                  <c:v>41017</c:v>
                </c:pt>
                <c:pt idx="546">
                  <c:v>41018</c:v>
                </c:pt>
                <c:pt idx="547">
                  <c:v>41019</c:v>
                </c:pt>
                <c:pt idx="548">
                  <c:v>41020</c:v>
                </c:pt>
                <c:pt idx="549">
                  <c:v>41021</c:v>
                </c:pt>
                <c:pt idx="550">
                  <c:v>41022</c:v>
                </c:pt>
                <c:pt idx="551">
                  <c:v>41023</c:v>
                </c:pt>
                <c:pt idx="552">
                  <c:v>41024</c:v>
                </c:pt>
                <c:pt idx="553">
                  <c:v>41025</c:v>
                </c:pt>
                <c:pt idx="554">
                  <c:v>41026</c:v>
                </c:pt>
                <c:pt idx="555">
                  <c:v>41027</c:v>
                </c:pt>
                <c:pt idx="556">
                  <c:v>41028</c:v>
                </c:pt>
                <c:pt idx="557">
                  <c:v>41029</c:v>
                </c:pt>
                <c:pt idx="558">
                  <c:v>41030</c:v>
                </c:pt>
                <c:pt idx="559">
                  <c:v>41031</c:v>
                </c:pt>
                <c:pt idx="560">
                  <c:v>41032</c:v>
                </c:pt>
                <c:pt idx="561">
                  <c:v>41033</c:v>
                </c:pt>
                <c:pt idx="562">
                  <c:v>41034</c:v>
                </c:pt>
                <c:pt idx="563">
                  <c:v>41035</c:v>
                </c:pt>
                <c:pt idx="564">
                  <c:v>41036</c:v>
                </c:pt>
                <c:pt idx="565">
                  <c:v>41037</c:v>
                </c:pt>
                <c:pt idx="566">
                  <c:v>41038</c:v>
                </c:pt>
                <c:pt idx="567">
                  <c:v>41039</c:v>
                </c:pt>
                <c:pt idx="568">
                  <c:v>41040</c:v>
                </c:pt>
                <c:pt idx="569">
                  <c:v>41041</c:v>
                </c:pt>
                <c:pt idx="570">
                  <c:v>41042</c:v>
                </c:pt>
                <c:pt idx="571">
                  <c:v>41043</c:v>
                </c:pt>
                <c:pt idx="572">
                  <c:v>41044</c:v>
                </c:pt>
                <c:pt idx="573">
                  <c:v>41045</c:v>
                </c:pt>
                <c:pt idx="574">
                  <c:v>41046</c:v>
                </c:pt>
                <c:pt idx="575">
                  <c:v>41047</c:v>
                </c:pt>
                <c:pt idx="576">
                  <c:v>41048</c:v>
                </c:pt>
                <c:pt idx="577">
                  <c:v>41049</c:v>
                </c:pt>
                <c:pt idx="578">
                  <c:v>41050</c:v>
                </c:pt>
                <c:pt idx="579">
                  <c:v>41051</c:v>
                </c:pt>
                <c:pt idx="580">
                  <c:v>41052</c:v>
                </c:pt>
                <c:pt idx="581">
                  <c:v>41053</c:v>
                </c:pt>
                <c:pt idx="582">
                  <c:v>41054</c:v>
                </c:pt>
                <c:pt idx="583">
                  <c:v>41055</c:v>
                </c:pt>
                <c:pt idx="584">
                  <c:v>41056</c:v>
                </c:pt>
                <c:pt idx="585">
                  <c:v>41057</c:v>
                </c:pt>
                <c:pt idx="586">
                  <c:v>41058</c:v>
                </c:pt>
                <c:pt idx="587">
                  <c:v>41059</c:v>
                </c:pt>
                <c:pt idx="588">
                  <c:v>41060</c:v>
                </c:pt>
                <c:pt idx="589">
                  <c:v>41061</c:v>
                </c:pt>
                <c:pt idx="590">
                  <c:v>41062</c:v>
                </c:pt>
                <c:pt idx="591">
                  <c:v>41063</c:v>
                </c:pt>
                <c:pt idx="592">
                  <c:v>41064</c:v>
                </c:pt>
                <c:pt idx="593">
                  <c:v>41065</c:v>
                </c:pt>
                <c:pt idx="594">
                  <c:v>41066</c:v>
                </c:pt>
                <c:pt idx="595">
                  <c:v>41067</c:v>
                </c:pt>
                <c:pt idx="596">
                  <c:v>41068</c:v>
                </c:pt>
                <c:pt idx="597">
                  <c:v>41069</c:v>
                </c:pt>
                <c:pt idx="598">
                  <c:v>41070</c:v>
                </c:pt>
                <c:pt idx="599">
                  <c:v>41071</c:v>
                </c:pt>
                <c:pt idx="600">
                  <c:v>41072</c:v>
                </c:pt>
                <c:pt idx="601">
                  <c:v>41073</c:v>
                </c:pt>
                <c:pt idx="602">
                  <c:v>41074</c:v>
                </c:pt>
                <c:pt idx="603">
                  <c:v>41075</c:v>
                </c:pt>
                <c:pt idx="604">
                  <c:v>41076</c:v>
                </c:pt>
                <c:pt idx="605">
                  <c:v>41077</c:v>
                </c:pt>
                <c:pt idx="606">
                  <c:v>41078</c:v>
                </c:pt>
                <c:pt idx="607">
                  <c:v>41079</c:v>
                </c:pt>
                <c:pt idx="608">
                  <c:v>41080</c:v>
                </c:pt>
                <c:pt idx="609">
                  <c:v>41081</c:v>
                </c:pt>
                <c:pt idx="610">
                  <c:v>41082</c:v>
                </c:pt>
                <c:pt idx="611">
                  <c:v>41083</c:v>
                </c:pt>
                <c:pt idx="612">
                  <c:v>41084</c:v>
                </c:pt>
                <c:pt idx="613">
                  <c:v>41085</c:v>
                </c:pt>
                <c:pt idx="614">
                  <c:v>41086</c:v>
                </c:pt>
                <c:pt idx="615">
                  <c:v>41087</c:v>
                </c:pt>
                <c:pt idx="616">
                  <c:v>41088</c:v>
                </c:pt>
                <c:pt idx="617">
                  <c:v>41089</c:v>
                </c:pt>
                <c:pt idx="618">
                  <c:v>41090</c:v>
                </c:pt>
                <c:pt idx="619">
                  <c:v>41091</c:v>
                </c:pt>
                <c:pt idx="620">
                  <c:v>41092</c:v>
                </c:pt>
                <c:pt idx="621">
                  <c:v>41093</c:v>
                </c:pt>
                <c:pt idx="622">
                  <c:v>41094</c:v>
                </c:pt>
                <c:pt idx="623">
                  <c:v>41095</c:v>
                </c:pt>
                <c:pt idx="624">
                  <c:v>41096</c:v>
                </c:pt>
                <c:pt idx="625">
                  <c:v>41097</c:v>
                </c:pt>
                <c:pt idx="626">
                  <c:v>41098</c:v>
                </c:pt>
                <c:pt idx="627">
                  <c:v>41099</c:v>
                </c:pt>
                <c:pt idx="628">
                  <c:v>41100</c:v>
                </c:pt>
                <c:pt idx="629">
                  <c:v>41101</c:v>
                </c:pt>
                <c:pt idx="630">
                  <c:v>41102</c:v>
                </c:pt>
                <c:pt idx="631">
                  <c:v>41103</c:v>
                </c:pt>
                <c:pt idx="632">
                  <c:v>41104</c:v>
                </c:pt>
                <c:pt idx="633">
                  <c:v>41105</c:v>
                </c:pt>
                <c:pt idx="634">
                  <c:v>41106</c:v>
                </c:pt>
                <c:pt idx="635">
                  <c:v>41107</c:v>
                </c:pt>
                <c:pt idx="636">
                  <c:v>41108</c:v>
                </c:pt>
                <c:pt idx="637">
                  <c:v>41109</c:v>
                </c:pt>
                <c:pt idx="638">
                  <c:v>41110</c:v>
                </c:pt>
                <c:pt idx="639">
                  <c:v>41111</c:v>
                </c:pt>
                <c:pt idx="640">
                  <c:v>41112</c:v>
                </c:pt>
                <c:pt idx="641">
                  <c:v>41113</c:v>
                </c:pt>
                <c:pt idx="642">
                  <c:v>41114</c:v>
                </c:pt>
                <c:pt idx="643">
                  <c:v>41115</c:v>
                </c:pt>
                <c:pt idx="644">
                  <c:v>41116</c:v>
                </c:pt>
                <c:pt idx="645">
                  <c:v>41117</c:v>
                </c:pt>
                <c:pt idx="646">
                  <c:v>41118</c:v>
                </c:pt>
                <c:pt idx="647">
                  <c:v>41119</c:v>
                </c:pt>
                <c:pt idx="648">
                  <c:v>41120</c:v>
                </c:pt>
                <c:pt idx="649">
                  <c:v>41121</c:v>
                </c:pt>
                <c:pt idx="650">
                  <c:v>41122</c:v>
                </c:pt>
                <c:pt idx="651">
                  <c:v>41123</c:v>
                </c:pt>
                <c:pt idx="652">
                  <c:v>41124</c:v>
                </c:pt>
                <c:pt idx="653">
                  <c:v>41125</c:v>
                </c:pt>
                <c:pt idx="654">
                  <c:v>41126</c:v>
                </c:pt>
                <c:pt idx="655">
                  <c:v>41127</c:v>
                </c:pt>
                <c:pt idx="656">
                  <c:v>41128</c:v>
                </c:pt>
                <c:pt idx="657">
                  <c:v>41129</c:v>
                </c:pt>
                <c:pt idx="658">
                  <c:v>41130</c:v>
                </c:pt>
                <c:pt idx="659">
                  <c:v>41131</c:v>
                </c:pt>
                <c:pt idx="660">
                  <c:v>41132</c:v>
                </c:pt>
                <c:pt idx="661">
                  <c:v>41133</c:v>
                </c:pt>
                <c:pt idx="662">
                  <c:v>41134</c:v>
                </c:pt>
                <c:pt idx="663">
                  <c:v>41135</c:v>
                </c:pt>
                <c:pt idx="664">
                  <c:v>41136</c:v>
                </c:pt>
                <c:pt idx="665">
                  <c:v>41137</c:v>
                </c:pt>
                <c:pt idx="666">
                  <c:v>41138</c:v>
                </c:pt>
                <c:pt idx="667">
                  <c:v>41139</c:v>
                </c:pt>
                <c:pt idx="668">
                  <c:v>41140</c:v>
                </c:pt>
                <c:pt idx="669">
                  <c:v>41141</c:v>
                </c:pt>
                <c:pt idx="670">
                  <c:v>41142</c:v>
                </c:pt>
                <c:pt idx="671">
                  <c:v>41143</c:v>
                </c:pt>
                <c:pt idx="672">
                  <c:v>41144</c:v>
                </c:pt>
                <c:pt idx="673">
                  <c:v>41145</c:v>
                </c:pt>
                <c:pt idx="674">
                  <c:v>41146</c:v>
                </c:pt>
                <c:pt idx="675">
                  <c:v>41147</c:v>
                </c:pt>
                <c:pt idx="676">
                  <c:v>41148</c:v>
                </c:pt>
                <c:pt idx="677">
                  <c:v>41149</c:v>
                </c:pt>
                <c:pt idx="678">
                  <c:v>41150</c:v>
                </c:pt>
                <c:pt idx="679">
                  <c:v>41151</c:v>
                </c:pt>
                <c:pt idx="680">
                  <c:v>41152</c:v>
                </c:pt>
                <c:pt idx="681">
                  <c:v>41153</c:v>
                </c:pt>
                <c:pt idx="682">
                  <c:v>41154</c:v>
                </c:pt>
                <c:pt idx="683">
                  <c:v>41155</c:v>
                </c:pt>
                <c:pt idx="684">
                  <c:v>41156</c:v>
                </c:pt>
                <c:pt idx="685">
                  <c:v>41157</c:v>
                </c:pt>
                <c:pt idx="686">
                  <c:v>41158</c:v>
                </c:pt>
                <c:pt idx="687">
                  <c:v>41159</c:v>
                </c:pt>
                <c:pt idx="688">
                  <c:v>41160</c:v>
                </c:pt>
                <c:pt idx="689">
                  <c:v>41161</c:v>
                </c:pt>
                <c:pt idx="690">
                  <c:v>41162</c:v>
                </c:pt>
                <c:pt idx="691">
                  <c:v>41163</c:v>
                </c:pt>
                <c:pt idx="692">
                  <c:v>41164</c:v>
                </c:pt>
                <c:pt idx="693">
                  <c:v>41165</c:v>
                </c:pt>
                <c:pt idx="694">
                  <c:v>41166</c:v>
                </c:pt>
                <c:pt idx="695">
                  <c:v>41167</c:v>
                </c:pt>
                <c:pt idx="696">
                  <c:v>41168</c:v>
                </c:pt>
                <c:pt idx="697">
                  <c:v>41169</c:v>
                </c:pt>
                <c:pt idx="698">
                  <c:v>41170</c:v>
                </c:pt>
                <c:pt idx="699">
                  <c:v>41171</c:v>
                </c:pt>
                <c:pt idx="700">
                  <c:v>41172</c:v>
                </c:pt>
                <c:pt idx="701">
                  <c:v>41173</c:v>
                </c:pt>
                <c:pt idx="702">
                  <c:v>41174</c:v>
                </c:pt>
                <c:pt idx="703">
                  <c:v>41175</c:v>
                </c:pt>
                <c:pt idx="704">
                  <c:v>41176</c:v>
                </c:pt>
                <c:pt idx="705">
                  <c:v>41177</c:v>
                </c:pt>
                <c:pt idx="706">
                  <c:v>41178</c:v>
                </c:pt>
                <c:pt idx="707">
                  <c:v>41179</c:v>
                </c:pt>
                <c:pt idx="708">
                  <c:v>41180</c:v>
                </c:pt>
                <c:pt idx="709">
                  <c:v>41181</c:v>
                </c:pt>
                <c:pt idx="710">
                  <c:v>41182</c:v>
                </c:pt>
                <c:pt idx="711">
                  <c:v>41183</c:v>
                </c:pt>
                <c:pt idx="712">
                  <c:v>41184</c:v>
                </c:pt>
                <c:pt idx="713">
                  <c:v>41185</c:v>
                </c:pt>
                <c:pt idx="714">
                  <c:v>41186</c:v>
                </c:pt>
                <c:pt idx="715">
                  <c:v>41187</c:v>
                </c:pt>
                <c:pt idx="716">
                  <c:v>41188</c:v>
                </c:pt>
                <c:pt idx="717">
                  <c:v>41189</c:v>
                </c:pt>
                <c:pt idx="718">
                  <c:v>41190</c:v>
                </c:pt>
                <c:pt idx="719">
                  <c:v>41191</c:v>
                </c:pt>
                <c:pt idx="720">
                  <c:v>41192</c:v>
                </c:pt>
                <c:pt idx="721">
                  <c:v>41193</c:v>
                </c:pt>
                <c:pt idx="722">
                  <c:v>41194</c:v>
                </c:pt>
                <c:pt idx="723">
                  <c:v>41195</c:v>
                </c:pt>
                <c:pt idx="724">
                  <c:v>41196</c:v>
                </c:pt>
                <c:pt idx="725">
                  <c:v>41197</c:v>
                </c:pt>
                <c:pt idx="726">
                  <c:v>41198</c:v>
                </c:pt>
                <c:pt idx="727">
                  <c:v>41199</c:v>
                </c:pt>
                <c:pt idx="728">
                  <c:v>41200</c:v>
                </c:pt>
                <c:pt idx="729">
                  <c:v>41201</c:v>
                </c:pt>
                <c:pt idx="730">
                  <c:v>41202</c:v>
                </c:pt>
                <c:pt idx="731">
                  <c:v>41203</c:v>
                </c:pt>
                <c:pt idx="732">
                  <c:v>41204</c:v>
                </c:pt>
                <c:pt idx="733">
                  <c:v>41205</c:v>
                </c:pt>
                <c:pt idx="734">
                  <c:v>41206</c:v>
                </c:pt>
                <c:pt idx="735">
                  <c:v>41207</c:v>
                </c:pt>
                <c:pt idx="736">
                  <c:v>41208</c:v>
                </c:pt>
                <c:pt idx="737">
                  <c:v>41209</c:v>
                </c:pt>
                <c:pt idx="738">
                  <c:v>41210</c:v>
                </c:pt>
                <c:pt idx="739">
                  <c:v>41211</c:v>
                </c:pt>
                <c:pt idx="740">
                  <c:v>41212</c:v>
                </c:pt>
                <c:pt idx="741">
                  <c:v>41213</c:v>
                </c:pt>
                <c:pt idx="742">
                  <c:v>41214</c:v>
                </c:pt>
                <c:pt idx="743">
                  <c:v>41215</c:v>
                </c:pt>
                <c:pt idx="744">
                  <c:v>41216</c:v>
                </c:pt>
                <c:pt idx="745">
                  <c:v>41217</c:v>
                </c:pt>
                <c:pt idx="746">
                  <c:v>41218</c:v>
                </c:pt>
                <c:pt idx="747">
                  <c:v>41219</c:v>
                </c:pt>
                <c:pt idx="748">
                  <c:v>41220</c:v>
                </c:pt>
                <c:pt idx="749">
                  <c:v>41221</c:v>
                </c:pt>
                <c:pt idx="750">
                  <c:v>41222</c:v>
                </c:pt>
                <c:pt idx="751">
                  <c:v>41223</c:v>
                </c:pt>
                <c:pt idx="752">
                  <c:v>41224</c:v>
                </c:pt>
                <c:pt idx="753">
                  <c:v>41225</c:v>
                </c:pt>
                <c:pt idx="754">
                  <c:v>41226</c:v>
                </c:pt>
                <c:pt idx="755">
                  <c:v>41227</c:v>
                </c:pt>
                <c:pt idx="756">
                  <c:v>41228</c:v>
                </c:pt>
                <c:pt idx="757">
                  <c:v>41229</c:v>
                </c:pt>
                <c:pt idx="758">
                  <c:v>41230</c:v>
                </c:pt>
                <c:pt idx="759">
                  <c:v>41231</c:v>
                </c:pt>
                <c:pt idx="760">
                  <c:v>41232</c:v>
                </c:pt>
                <c:pt idx="761">
                  <c:v>41233</c:v>
                </c:pt>
                <c:pt idx="762">
                  <c:v>41234</c:v>
                </c:pt>
                <c:pt idx="763">
                  <c:v>41235</c:v>
                </c:pt>
                <c:pt idx="764">
                  <c:v>41236</c:v>
                </c:pt>
                <c:pt idx="765">
                  <c:v>41237</c:v>
                </c:pt>
                <c:pt idx="766">
                  <c:v>41238</c:v>
                </c:pt>
                <c:pt idx="767">
                  <c:v>41239</c:v>
                </c:pt>
                <c:pt idx="768">
                  <c:v>41240</c:v>
                </c:pt>
                <c:pt idx="769">
                  <c:v>41241</c:v>
                </c:pt>
                <c:pt idx="770">
                  <c:v>41242</c:v>
                </c:pt>
                <c:pt idx="771">
                  <c:v>41243</c:v>
                </c:pt>
                <c:pt idx="772">
                  <c:v>41244</c:v>
                </c:pt>
                <c:pt idx="773">
                  <c:v>41245</c:v>
                </c:pt>
                <c:pt idx="774">
                  <c:v>41246</c:v>
                </c:pt>
                <c:pt idx="775">
                  <c:v>41247</c:v>
                </c:pt>
                <c:pt idx="776">
                  <c:v>41248</c:v>
                </c:pt>
                <c:pt idx="777">
                  <c:v>41249</c:v>
                </c:pt>
                <c:pt idx="778">
                  <c:v>41250</c:v>
                </c:pt>
                <c:pt idx="779">
                  <c:v>41251</c:v>
                </c:pt>
                <c:pt idx="780">
                  <c:v>41252</c:v>
                </c:pt>
                <c:pt idx="781">
                  <c:v>41253</c:v>
                </c:pt>
                <c:pt idx="782">
                  <c:v>41254</c:v>
                </c:pt>
                <c:pt idx="783">
                  <c:v>41255</c:v>
                </c:pt>
                <c:pt idx="784">
                  <c:v>41256</c:v>
                </c:pt>
                <c:pt idx="785">
                  <c:v>41257</c:v>
                </c:pt>
                <c:pt idx="786">
                  <c:v>41258</c:v>
                </c:pt>
                <c:pt idx="787">
                  <c:v>41259</c:v>
                </c:pt>
                <c:pt idx="788">
                  <c:v>41260</c:v>
                </c:pt>
                <c:pt idx="789">
                  <c:v>41261</c:v>
                </c:pt>
                <c:pt idx="790">
                  <c:v>41262</c:v>
                </c:pt>
                <c:pt idx="791">
                  <c:v>41263</c:v>
                </c:pt>
                <c:pt idx="792">
                  <c:v>41264</c:v>
                </c:pt>
                <c:pt idx="793">
                  <c:v>41265</c:v>
                </c:pt>
                <c:pt idx="794">
                  <c:v>41266</c:v>
                </c:pt>
                <c:pt idx="795">
                  <c:v>41267</c:v>
                </c:pt>
                <c:pt idx="796">
                  <c:v>41268</c:v>
                </c:pt>
                <c:pt idx="797">
                  <c:v>41269</c:v>
                </c:pt>
                <c:pt idx="798">
                  <c:v>41270</c:v>
                </c:pt>
                <c:pt idx="799">
                  <c:v>41271</c:v>
                </c:pt>
                <c:pt idx="800">
                  <c:v>41272</c:v>
                </c:pt>
                <c:pt idx="801">
                  <c:v>41273</c:v>
                </c:pt>
                <c:pt idx="802">
                  <c:v>41274</c:v>
                </c:pt>
                <c:pt idx="803">
                  <c:v>41275</c:v>
                </c:pt>
                <c:pt idx="804">
                  <c:v>41276</c:v>
                </c:pt>
                <c:pt idx="805">
                  <c:v>41277</c:v>
                </c:pt>
                <c:pt idx="806">
                  <c:v>41278</c:v>
                </c:pt>
                <c:pt idx="807">
                  <c:v>41279</c:v>
                </c:pt>
                <c:pt idx="808">
                  <c:v>41280</c:v>
                </c:pt>
                <c:pt idx="809">
                  <c:v>41281</c:v>
                </c:pt>
                <c:pt idx="810">
                  <c:v>41282</c:v>
                </c:pt>
                <c:pt idx="811">
                  <c:v>41283</c:v>
                </c:pt>
                <c:pt idx="812">
                  <c:v>41284</c:v>
                </c:pt>
                <c:pt idx="813">
                  <c:v>41285</c:v>
                </c:pt>
                <c:pt idx="814">
                  <c:v>41286</c:v>
                </c:pt>
                <c:pt idx="815">
                  <c:v>41287</c:v>
                </c:pt>
                <c:pt idx="816">
                  <c:v>41288</c:v>
                </c:pt>
                <c:pt idx="817">
                  <c:v>41289</c:v>
                </c:pt>
                <c:pt idx="818">
                  <c:v>41290</c:v>
                </c:pt>
                <c:pt idx="819">
                  <c:v>41291</c:v>
                </c:pt>
                <c:pt idx="820">
                  <c:v>41292</c:v>
                </c:pt>
                <c:pt idx="821">
                  <c:v>41293</c:v>
                </c:pt>
                <c:pt idx="822">
                  <c:v>41294</c:v>
                </c:pt>
                <c:pt idx="823">
                  <c:v>41295</c:v>
                </c:pt>
                <c:pt idx="824">
                  <c:v>41296</c:v>
                </c:pt>
                <c:pt idx="825">
                  <c:v>41297</c:v>
                </c:pt>
                <c:pt idx="826">
                  <c:v>41298</c:v>
                </c:pt>
                <c:pt idx="827">
                  <c:v>41299</c:v>
                </c:pt>
                <c:pt idx="828">
                  <c:v>41300</c:v>
                </c:pt>
                <c:pt idx="829">
                  <c:v>41301</c:v>
                </c:pt>
                <c:pt idx="830">
                  <c:v>41302</c:v>
                </c:pt>
                <c:pt idx="831">
                  <c:v>41303</c:v>
                </c:pt>
                <c:pt idx="832">
                  <c:v>41304</c:v>
                </c:pt>
                <c:pt idx="833">
                  <c:v>41305</c:v>
                </c:pt>
                <c:pt idx="834">
                  <c:v>41306</c:v>
                </c:pt>
                <c:pt idx="835">
                  <c:v>41307</c:v>
                </c:pt>
                <c:pt idx="836">
                  <c:v>41308</c:v>
                </c:pt>
                <c:pt idx="837">
                  <c:v>41309</c:v>
                </c:pt>
                <c:pt idx="838">
                  <c:v>41310</c:v>
                </c:pt>
                <c:pt idx="839">
                  <c:v>41311</c:v>
                </c:pt>
                <c:pt idx="840">
                  <c:v>41312</c:v>
                </c:pt>
                <c:pt idx="841">
                  <c:v>41313</c:v>
                </c:pt>
                <c:pt idx="842">
                  <c:v>41314</c:v>
                </c:pt>
                <c:pt idx="843">
                  <c:v>41315</c:v>
                </c:pt>
                <c:pt idx="844">
                  <c:v>41316</c:v>
                </c:pt>
                <c:pt idx="845">
                  <c:v>41317</c:v>
                </c:pt>
                <c:pt idx="846">
                  <c:v>41318</c:v>
                </c:pt>
                <c:pt idx="847">
                  <c:v>41319</c:v>
                </c:pt>
                <c:pt idx="848">
                  <c:v>41320</c:v>
                </c:pt>
                <c:pt idx="849">
                  <c:v>41321</c:v>
                </c:pt>
                <c:pt idx="850">
                  <c:v>41322</c:v>
                </c:pt>
                <c:pt idx="851">
                  <c:v>41323</c:v>
                </c:pt>
                <c:pt idx="852">
                  <c:v>41324</c:v>
                </c:pt>
                <c:pt idx="853">
                  <c:v>41325</c:v>
                </c:pt>
                <c:pt idx="854">
                  <c:v>41326</c:v>
                </c:pt>
                <c:pt idx="855">
                  <c:v>41327</c:v>
                </c:pt>
                <c:pt idx="856">
                  <c:v>41328</c:v>
                </c:pt>
                <c:pt idx="857">
                  <c:v>41329</c:v>
                </c:pt>
                <c:pt idx="858">
                  <c:v>41330</c:v>
                </c:pt>
                <c:pt idx="859">
                  <c:v>41331</c:v>
                </c:pt>
                <c:pt idx="860">
                  <c:v>41332</c:v>
                </c:pt>
                <c:pt idx="861">
                  <c:v>41333</c:v>
                </c:pt>
                <c:pt idx="862">
                  <c:v>41334</c:v>
                </c:pt>
                <c:pt idx="863">
                  <c:v>41335</c:v>
                </c:pt>
                <c:pt idx="864">
                  <c:v>41336</c:v>
                </c:pt>
                <c:pt idx="865">
                  <c:v>41337</c:v>
                </c:pt>
                <c:pt idx="866">
                  <c:v>41338</c:v>
                </c:pt>
                <c:pt idx="867">
                  <c:v>41339</c:v>
                </c:pt>
                <c:pt idx="868">
                  <c:v>41340</c:v>
                </c:pt>
                <c:pt idx="869">
                  <c:v>41341</c:v>
                </c:pt>
                <c:pt idx="870">
                  <c:v>41342</c:v>
                </c:pt>
                <c:pt idx="871">
                  <c:v>41343</c:v>
                </c:pt>
                <c:pt idx="872">
                  <c:v>41344</c:v>
                </c:pt>
                <c:pt idx="873">
                  <c:v>41345</c:v>
                </c:pt>
                <c:pt idx="874">
                  <c:v>41346</c:v>
                </c:pt>
                <c:pt idx="875">
                  <c:v>41347</c:v>
                </c:pt>
                <c:pt idx="876">
                  <c:v>41348</c:v>
                </c:pt>
                <c:pt idx="877">
                  <c:v>41349</c:v>
                </c:pt>
                <c:pt idx="878">
                  <c:v>41350</c:v>
                </c:pt>
                <c:pt idx="879">
                  <c:v>41351</c:v>
                </c:pt>
                <c:pt idx="880">
                  <c:v>41352</c:v>
                </c:pt>
                <c:pt idx="881">
                  <c:v>41353</c:v>
                </c:pt>
                <c:pt idx="882">
                  <c:v>41354</c:v>
                </c:pt>
                <c:pt idx="883">
                  <c:v>41355</c:v>
                </c:pt>
                <c:pt idx="884">
                  <c:v>41356</c:v>
                </c:pt>
                <c:pt idx="885">
                  <c:v>41357</c:v>
                </c:pt>
                <c:pt idx="886">
                  <c:v>41358</c:v>
                </c:pt>
                <c:pt idx="887">
                  <c:v>41359</c:v>
                </c:pt>
                <c:pt idx="888">
                  <c:v>41360</c:v>
                </c:pt>
                <c:pt idx="889">
                  <c:v>41361</c:v>
                </c:pt>
                <c:pt idx="890">
                  <c:v>41362</c:v>
                </c:pt>
                <c:pt idx="891">
                  <c:v>41363</c:v>
                </c:pt>
                <c:pt idx="892">
                  <c:v>41364</c:v>
                </c:pt>
                <c:pt idx="893">
                  <c:v>41365</c:v>
                </c:pt>
                <c:pt idx="894">
                  <c:v>41366</c:v>
                </c:pt>
                <c:pt idx="895">
                  <c:v>41367</c:v>
                </c:pt>
                <c:pt idx="896">
                  <c:v>41368</c:v>
                </c:pt>
                <c:pt idx="897">
                  <c:v>41369</c:v>
                </c:pt>
                <c:pt idx="898">
                  <c:v>41370</c:v>
                </c:pt>
                <c:pt idx="899">
                  <c:v>41371</c:v>
                </c:pt>
                <c:pt idx="900">
                  <c:v>41372</c:v>
                </c:pt>
                <c:pt idx="901">
                  <c:v>41373</c:v>
                </c:pt>
                <c:pt idx="902">
                  <c:v>41374</c:v>
                </c:pt>
                <c:pt idx="903">
                  <c:v>41375</c:v>
                </c:pt>
                <c:pt idx="904">
                  <c:v>41376</c:v>
                </c:pt>
                <c:pt idx="905">
                  <c:v>41377</c:v>
                </c:pt>
                <c:pt idx="906">
                  <c:v>41378</c:v>
                </c:pt>
                <c:pt idx="907">
                  <c:v>41379</c:v>
                </c:pt>
                <c:pt idx="908">
                  <c:v>41380</c:v>
                </c:pt>
                <c:pt idx="909">
                  <c:v>41381</c:v>
                </c:pt>
                <c:pt idx="910">
                  <c:v>41382</c:v>
                </c:pt>
                <c:pt idx="911">
                  <c:v>41383</c:v>
                </c:pt>
                <c:pt idx="912">
                  <c:v>41384</c:v>
                </c:pt>
                <c:pt idx="913">
                  <c:v>41385</c:v>
                </c:pt>
                <c:pt idx="914">
                  <c:v>41386</c:v>
                </c:pt>
                <c:pt idx="915">
                  <c:v>41387</c:v>
                </c:pt>
                <c:pt idx="916">
                  <c:v>41388</c:v>
                </c:pt>
                <c:pt idx="917">
                  <c:v>41389</c:v>
                </c:pt>
                <c:pt idx="918">
                  <c:v>41390</c:v>
                </c:pt>
                <c:pt idx="919">
                  <c:v>41391</c:v>
                </c:pt>
                <c:pt idx="920">
                  <c:v>41392</c:v>
                </c:pt>
                <c:pt idx="921">
                  <c:v>41393</c:v>
                </c:pt>
                <c:pt idx="922">
                  <c:v>41394</c:v>
                </c:pt>
                <c:pt idx="923">
                  <c:v>41395</c:v>
                </c:pt>
                <c:pt idx="924">
                  <c:v>41396</c:v>
                </c:pt>
                <c:pt idx="925">
                  <c:v>41397</c:v>
                </c:pt>
                <c:pt idx="926">
                  <c:v>41398</c:v>
                </c:pt>
                <c:pt idx="927">
                  <c:v>41399</c:v>
                </c:pt>
                <c:pt idx="928">
                  <c:v>41400</c:v>
                </c:pt>
                <c:pt idx="929">
                  <c:v>41401</c:v>
                </c:pt>
                <c:pt idx="930">
                  <c:v>41402</c:v>
                </c:pt>
                <c:pt idx="931">
                  <c:v>41403</c:v>
                </c:pt>
                <c:pt idx="932">
                  <c:v>41404</c:v>
                </c:pt>
                <c:pt idx="933">
                  <c:v>41405</c:v>
                </c:pt>
                <c:pt idx="934">
                  <c:v>41406</c:v>
                </c:pt>
                <c:pt idx="935">
                  <c:v>41407</c:v>
                </c:pt>
                <c:pt idx="936">
                  <c:v>41408</c:v>
                </c:pt>
                <c:pt idx="937">
                  <c:v>41409</c:v>
                </c:pt>
                <c:pt idx="938">
                  <c:v>41410</c:v>
                </c:pt>
                <c:pt idx="939">
                  <c:v>41411</c:v>
                </c:pt>
                <c:pt idx="940">
                  <c:v>41412</c:v>
                </c:pt>
                <c:pt idx="941">
                  <c:v>41413</c:v>
                </c:pt>
                <c:pt idx="942">
                  <c:v>41414</c:v>
                </c:pt>
                <c:pt idx="943">
                  <c:v>41415</c:v>
                </c:pt>
                <c:pt idx="944">
                  <c:v>41416</c:v>
                </c:pt>
                <c:pt idx="945">
                  <c:v>41417</c:v>
                </c:pt>
                <c:pt idx="946">
                  <c:v>41418</c:v>
                </c:pt>
                <c:pt idx="947">
                  <c:v>41419</c:v>
                </c:pt>
                <c:pt idx="948">
                  <c:v>41420</c:v>
                </c:pt>
                <c:pt idx="949">
                  <c:v>41421</c:v>
                </c:pt>
                <c:pt idx="950">
                  <c:v>41422</c:v>
                </c:pt>
                <c:pt idx="951">
                  <c:v>41423</c:v>
                </c:pt>
                <c:pt idx="952">
                  <c:v>41424</c:v>
                </c:pt>
                <c:pt idx="953">
                  <c:v>41425</c:v>
                </c:pt>
                <c:pt idx="954">
                  <c:v>41426</c:v>
                </c:pt>
                <c:pt idx="955">
                  <c:v>41427</c:v>
                </c:pt>
                <c:pt idx="956">
                  <c:v>41428</c:v>
                </c:pt>
                <c:pt idx="957">
                  <c:v>41429</c:v>
                </c:pt>
                <c:pt idx="958">
                  <c:v>41430</c:v>
                </c:pt>
                <c:pt idx="959">
                  <c:v>41431</c:v>
                </c:pt>
                <c:pt idx="960">
                  <c:v>41432</c:v>
                </c:pt>
                <c:pt idx="961">
                  <c:v>41433</c:v>
                </c:pt>
                <c:pt idx="962">
                  <c:v>41434</c:v>
                </c:pt>
                <c:pt idx="963">
                  <c:v>41435</c:v>
                </c:pt>
                <c:pt idx="964">
                  <c:v>41436</c:v>
                </c:pt>
                <c:pt idx="965">
                  <c:v>41437</c:v>
                </c:pt>
                <c:pt idx="966">
                  <c:v>41438</c:v>
                </c:pt>
                <c:pt idx="967">
                  <c:v>41439</c:v>
                </c:pt>
                <c:pt idx="968">
                  <c:v>41440</c:v>
                </c:pt>
                <c:pt idx="969">
                  <c:v>41441</c:v>
                </c:pt>
                <c:pt idx="970">
                  <c:v>41442</c:v>
                </c:pt>
                <c:pt idx="971">
                  <c:v>41443</c:v>
                </c:pt>
                <c:pt idx="972">
                  <c:v>41444</c:v>
                </c:pt>
                <c:pt idx="973">
                  <c:v>41445</c:v>
                </c:pt>
                <c:pt idx="974">
                  <c:v>41446</c:v>
                </c:pt>
                <c:pt idx="975">
                  <c:v>41447</c:v>
                </c:pt>
                <c:pt idx="976">
                  <c:v>41448</c:v>
                </c:pt>
                <c:pt idx="977">
                  <c:v>41449</c:v>
                </c:pt>
                <c:pt idx="978">
                  <c:v>41450</c:v>
                </c:pt>
                <c:pt idx="979">
                  <c:v>41451</c:v>
                </c:pt>
                <c:pt idx="980">
                  <c:v>41452</c:v>
                </c:pt>
                <c:pt idx="981">
                  <c:v>41453</c:v>
                </c:pt>
                <c:pt idx="982">
                  <c:v>41454</c:v>
                </c:pt>
                <c:pt idx="983">
                  <c:v>41455</c:v>
                </c:pt>
                <c:pt idx="984">
                  <c:v>41456</c:v>
                </c:pt>
                <c:pt idx="985">
                  <c:v>41457</c:v>
                </c:pt>
                <c:pt idx="986">
                  <c:v>41458</c:v>
                </c:pt>
                <c:pt idx="987">
                  <c:v>41459</c:v>
                </c:pt>
                <c:pt idx="988">
                  <c:v>41460</c:v>
                </c:pt>
                <c:pt idx="989">
                  <c:v>41461</c:v>
                </c:pt>
                <c:pt idx="990">
                  <c:v>41462</c:v>
                </c:pt>
                <c:pt idx="991">
                  <c:v>41463</c:v>
                </c:pt>
                <c:pt idx="992">
                  <c:v>41464</c:v>
                </c:pt>
                <c:pt idx="993">
                  <c:v>41465</c:v>
                </c:pt>
                <c:pt idx="994">
                  <c:v>41466</c:v>
                </c:pt>
                <c:pt idx="995">
                  <c:v>41467</c:v>
                </c:pt>
                <c:pt idx="996">
                  <c:v>41468</c:v>
                </c:pt>
                <c:pt idx="997">
                  <c:v>41469</c:v>
                </c:pt>
                <c:pt idx="998">
                  <c:v>41470</c:v>
                </c:pt>
                <c:pt idx="999">
                  <c:v>41471</c:v>
                </c:pt>
                <c:pt idx="1000">
                  <c:v>41472</c:v>
                </c:pt>
                <c:pt idx="1001">
                  <c:v>41473</c:v>
                </c:pt>
                <c:pt idx="1002">
                  <c:v>41474</c:v>
                </c:pt>
                <c:pt idx="1003">
                  <c:v>41475</c:v>
                </c:pt>
                <c:pt idx="1004">
                  <c:v>41476</c:v>
                </c:pt>
                <c:pt idx="1005">
                  <c:v>41477</c:v>
                </c:pt>
                <c:pt idx="1006">
                  <c:v>41478</c:v>
                </c:pt>
                <c:pt idx="1007">
                  <c:v>41479</c:v>
                </c:pt>
                <c:pt idx="1008">
                  <c:v>41480</c:v>
                </c:pt>
                <c:pt idx="1009">
                  <c:v>41481</c:v>
                </c:pt>
                <c:pt idx="1010">
                  <c:v>41482</c:v>
                </c:pt>
                <c:pt idx="1011">
                  <c:v>41483</c:v>
                </c:pt>
                <c:pt idx="1012">
                  <c:v>41484</c:v>
                </c:pt>
                <c:pt idx="1013">
                  <c:v>41485</c:v>
                </c:pt>
                <c:pt idx="1014">
                  <c:v>41486</c:v>
                </c:pt>
                <c:pt idx="1015">
                  <c:v>41487</c:v>
                </c:pt>
                <c:pt idx="1016">
                  <c:v>41488</c:v>
                </c:pt>
                <c:pt idx="1017">
                  <c:v>41489</c:v>
                </c:pt>
                <c:pt idx="1018">
                  <c:v>41490</c:v>
                </c:pt>
                <c:pt idx="1019">
                  <c:v>41491</c:v>
                </c:pt>
                <c:pt idx="1020">
                  <c:v>41492</c:v>
                </c:pt>
                <c:pt idx="1021">
                  <c:v>41493</c:v>
                </c:pt>
                <c:pt idx="1022">
                  <c:v>41494</c:v>
                </c:pt>
                <c:pt idx="1023">
                  <c:v>41495</c:v>
                </c:pt>
                <c:pt idx="1024">
                  <c:v>41496</c:v>
                </c:pt>
                <c:pt idx="1025">
                  <c:v>41497</c:v>
                </c:pt>
                <c:pt idx="1026">
                  <c:v>41498</c:v>
                </c:pt>
                <c:pt idx="1027">
                  <c:v>41499</c:v>
                </c:pt>
                <c:pt idx="1028">
                  <c:v>41500</c:v>
                </c:pt>
                <c:pt idx="1029">
                  <c:v>41501</c:v>
                </c:pt>
                <c:pt idx="1030">
                  <c:v>41502</c:v>
                </c:pt>
                <c:pt idx="1031">
                  <c:v>41503</c:v>
                </c:pt>
                <c:pt idx="1032">
                  <c:v>41504</c:v>
                </c:pt>
                <c:pt idx="1033">
                  <c:v>41505</c:v>
                </c:pt>
                <c:pt idx="1034">
                  <c:v>41506</c:v>
                </c:pt>
                <c:pt idx="1035">
                  <c:v>41507</c:v>
                </c:pt>
                <c:pt idx="1036">
                  <c:v>41508</c:v>
                </c:pt>
                <c:pt idx="1037">
                  <c:v>41509</c:v>
                </c:pt>
                <c:pt idx="1038">
                  <c:v>41510</c:v>
                </c:pt>
                <c:pt idx="1039">
                  <c:v>41511</c:v>
                </c:pt>
                <c:pt idx="1040">
                  <c:v>41512</c:v>
                </c:pt>
                <c:pt idx="1041">
                  <c:v>41513</c:v>
                </c:pt>
                <c:pt idx="1042">
                  <c:v>41514</c:v>
                </c:pt>
                <c:pt idx="1043">
                  <c:v>41515</c:v>
                </c:pt>
                <c:pt idx="1044">
                  <c:v>41516</c:v>
                </c:pt>
                <c:pt idx="1045">
                  <c:v>41517</c:v>
                </c:pt>
                <c:pt idx="1046">
                  <c:v>41518</c:v>
                </c:pt>
                <c:pt idx="1047">
                  <c:v>41519</c:v>
                </c:pt>
                <c:pt idx="1048">
                  <c:v>41520</c:v>
                </c:pt>
                <c:pt idx="1049">
                  <c:v>41521</c:v>
                </c:pt>
                <c:pt idx="1050">
                  <c:v>41522</c:v>
                </c:pt>
                <c:pt idx="1051">
                  <c:v>41523</c:v>
                </c:pt>
                <c:pt idx="1052">
                  <c:v>41524</c:v>
                </c:pt>
                <c:pt idx="1053">
                  <c:v>41525</c:v>
                </c:pt>
                <c:pt idx="1054">
                  <c:v>41526</c:v>
                </c:pt>
                <c:pt idx="1055">
                  <c:v>41527</c:v>
                </c:pt>
                <c:pt idx="1056">
                  <c:v>41528</c:v>
                </c:pt>
                <c:pt idx="1057">
                  <c:v>41529</c:v>
                </c:pt>
                <c:pt idx="1058">
                  <c:v>41530</c:v>
                </c:pt>
                <c:pt idx="1059">
                  <c:v>41531</c:v>
                </c:pt>
                <c:pt idx="1060">
                  <c:v>41532</c:v>
                </c:pt>
                <c:pt idx="1061">
                  <c:v>41533</c:v>
                </c:pt>
                <c:pt idx="1062">
                  <c:v>41534</c:v>
                </c:pt>
                <c:pt idx="1063">
                  <c:v>41535</c:v>
                </c:pt>
                <c:pt idx="1064">
                  <c:v>41536</c:v>
                </c:pt>
                <c:pt idx="1065">
                  <c:v>41537</c:v>
                </c:pt>
                <c:pt idx="1066">
                  <c:v>41538</c:v>
                </c:pt>
                <c:pt idx="1067">
                  <c:v>41539</c:v>
                </c:pt>
                <c:pt idx="1068">
                  <c:v>41540</c:v>
                </c:pt>
                <c:pt idx="1069">
                  <c:v>41541</c:v>
                </c:pt>
                <c:pt idx="1070">
                  <c:v>41542</c:v>
                </c:pt>
                <c:pt idx="1071">
                  <c:v>41543</c:v>
                </c:pt>
                <c:pt idx="1072">
                  <c:v>41544</c:v>
                </c:pt>
                <c:pt idx="1073">
                  <c:v>41545</c:v>
                </c:pt>
                <c:pt idx="1074">
                  <c:v>41546</c:v>
                </c:pt>
                <c:pt idx="1075">
                  <c:v>41547</c:v>
                </c:pt>
                <c:pt idx="1076">
                  <c:v>41548</c:v>
                </c:pt>
                <c:pt idx="1077">
                  <c:v>41549</c:v>
                </c:pt>
                <c:pt idx="1078">
                  <c:v>41550</c:v>
                </c:pt>
                <c:pt idx="1079">
                  <c:v>41551</c:v>
                </c:pt>
                <c:pt idx="1080">
                  <c:v>41552</c:v>
                </c:pt>
                <c:pt idx="1081">
                  <c:v>41553</c:v>
                </c:pt>
                <c:pt idx="1082">
                  <c:v>41554</c:v>
                </c:pt>
                <c:pt idx="1083">
                  <c:v>41555</c:v>
                </c:pt>
                <c:pt idx="1084">
                  <c:v>41556</c:v>
                </c:pt>
                <c:pt idx="1085">
                  <c:v>41557</c:v>
                </c:pt>
                <c:pt idx="1086">
                  <c:v>41558</c:v>
                </c:pt>
                <c:pt idx="1087">
                  <c:v>41559</c:v>
                </c:pt>
                <c:pt idx="1088">
                  <c:v>41560</c:v>
                </c:pt>
                <c:pt idx="1089">
                  <c:v>41561</c:v>
                </c:pt>
                <c:pt idx="1090">
                  <c:v>41562</c:v>
                </c:pt>
                <c:pt idx="1091">
                  <c:v>41563</c:v>
                </c:pt>
                <c:pt idx="1092">
                  <c:v>41564</c:v>
                </c:pt>
                <c:pt idx="1093">
                  <c:v>41565</c:v>
                </c:pt>
                <c:pt idx="1094">
                  <c:v>41566</c:v>
                </c:pt>
                <c:pt idx="1095">
                  <c:v>41567</c:v>
                </c:pt>
                <c:pt idx="1096">
                  <c:v>41568</c:v>
                </c:pt>
                <c:pt idx="1097">
                  <c:v>41569</c:v>
                </c:pt>
                <c:pt idx="1098">
                  <c:v>41570</c:v>
                </c:pt>
                <c:pt idx="1099">
                  <c:v>41571</c:v>
                </c:pt>
                <c:pt idx="1100">
                  <c:v>41572</c:v>
                </c:pt>
                <c:pt idx="1101">
                  <c:v>41573</c:v>
                </c:pt>
                <c:pt idx="1102">
                  <c:v>41574</c:v>
                </c:pt>
                <c:pt idx="1103">
                  <c:v>41575</c:v>
                </c:pt>
                <c:pt idx="1104">
                  <c:v>41576</c:v>
                </c:pt>
                <c:pt idx="1105">
                  <c:v>41577</c:v>
                </c:pt>
                <c:pt idx="1106">
                  <c:v>41578</c:v>
                </c:pt>
                <c:pt idx="1107">
                  <c:v>41579</c:v>
                </c:pt>
                <c:pt idx="1108">
                  <c:v>41580</c:v>
                </c:pt>
                <c:pt idx="1109">
                  <c:v>41581</c:v>
                </c:pt>
                <c:pt idx="1110">
                  <c:v>41582</c:v>
                </c:pt>
                <c:pt idx="1111">
                  <c:v>41583</c:v>
                </c:pt>
                <c:pt idx="1112">
                  <c:v>41584</c:v>
                </c:pt>
                <c:pt idx="1113">
                  <c:v>41585</c:v>
                </c:pt>
                <c:pt idx="1114">
                  <c:v>41586</c:v>
                </c:pt>
                <c:pt idx="1115">
                  <c:v>41587</c:v>
                </c:pt>
                <c:pt idx="1116">
                  <c:v>41588</c:v>
                </c:pt>
                <c:pt idx="1117">
                  <c:v>41589</c:v>
                </c:pt>
                <c:pt idx="1118">
                  <c:v>41590</c:v>
                </c:pt>
                <c:pt idx="1119">
                  <c:v>41591</c:v>
                </c:pt>
                <c:pt idx="1120">
                  <c:v>41592</c:v>
                </c:pt>
                <c:pt idx="1121">
                  <c:v>41593</c:v>
                </c:pt>
                <c:pt idx="1122">
                  <c:v>41594</c:v>
                </c:pt>
                <c:pt idx="1123">
                  <c:v>41595</c:v>
                </c:pt>
                <c:pt idx="1124">
                  <c:v>41596</c:v>
                </c:pt>
                <c:pt idx="1125">
                  <c:v>41597</c:v>
                </c:pt>
                <c:pt idx="1126">
                  <c:v>41598</c:v>
                </c:pt>
                <c:pt idx="1127">
                  <c:v>41599</c:v>
                </c:pt>
                <c:pt idx="1128">
                  <c:v>41600</c:v>
                </c:pt>
                <c:pt idx="1129">
                  <c:v>41601</c:v>
                </c:pt>
                <c:pt idx="1130">
                  <c:v>41602</c:v>
                </c:pt>
                <c:pt idx="1131">
                  <c:v>41603</c:v>
                </c:pt>
                <c:pt idx="1132">
                  <c:v>41604</c:v>
                </c:pt>
                <c:pt idx="1133">
                  <c:v>41605</c:v>
                </c:pt>
                <c:pt idx="1134">
                  <c:v>41606</c:v>
                </c:pt>
                <c:pt idx="1135">
                  <c:v>41607</c:v>
                </c:pt>
                <c:pt idx="1136">
                  <c:v>41608</c:v>
                </c:pt>
                <c:pt idx="1137">
                  <c:v>41609</c:v>
                </c:pt>
                <c:pt idx="1138">
                  <c:v>41610</c:v>
                </c:pt>
                <c:pt idx="1139">
                  <c:v>41611</c:v>
                </c:pt>
                <c:pt idx="1140">
                  <c:v>41612</c:v>
                </c:pt>
                <c:pt idx="1141">
                  <c:v>41613</c:v>
                </c:pt>
                <c:pt idx="1142">
                  <c:v>41614</c:v>
                </c:pt>
                <c:pt idx="1143">
                  <c:v>41615</c:v>
                </c:pt>
                <c:pt idx="1144">
                  <c:v>41616</c:v>
                </c:pt>
                <c:pt idx="1145">
                  <c:v>41617</c:v>
                </c:pt>
                <c:pt idx="1146">
                  <c:v>41618</c:v>
                </c:pt>
                <c:pt idx="1147">
                  <c:v>41619</c:v>
                </c:pt>
                <c:pt idx="1148">
                  <c:v>41620</c:v>
                </c:pt>
                <c:pt idx="1149">
                  <c:v>41621</c:v>
                </c:pt>
                <c:pt idx="1150">
                  <c:v>41622</c:v>
                </c:pt>
                <c:pt idx="1151">
                  <c:v>41623</c:v>
                </c:pt>
                <c:pt idx="1152">
                  <c:v>41624</c:v>
                </c:pt>
                <c:pt idx="1153">
                  <c:v>41625</c:v>
                </c:pt>
                <c:pt idx="1154">
                  <c:v>41626</c:v>
                </c:pt>
                <c:pt idx="1155">
                  <c:v>41627</c:v>
                </c:pt>
                <c:pt idx="1156">
                  <c:v>41628</c:v>
                </c:pt>
                <c:pt idx="1157">
                  <c:v>41629</c:v>
                </c:pt>
                <c:pt idx="1158">
                  <c:v>41630</c:v>
                </c:pt>
                <c:pt idx="1159">
                  <c:v>41631</c:v>
                </c:pt>
                <c:pt idx="1160">
                  <c:v>41632</c:v>
                </c:pt>
                <c:pt idx="1161">
                  <c:v>41633</c:v>
                </c:pt>
                <c:pt idx="1162">
                  <c:v>41634</c:v>
                </c:pt>
                <c:pt idx="1163">
                  <c:v>41635</c:v>
                </c:pt>
                <c:pt idx="1164">
                  <c:v>41636</c:v>
                </c:pt>
                <c:pt idx="1165">
                  <c:v>41637</c:v>
                </c:pt>
                <c:pt idx="1166">
                  <c:v>41638</c:v>
                </c:pt>
                <c:pt idx="1167">
                  <c:v>41639</c:v>
                </c:pt>
                <c:pt idx="1168">
                  <c:v>41640</c:v>
                </c:pt>
                <c:pt idx="1169">
                  <c:v>41641</c:v>
                </c:pt>
                <c:pt idx="1170">
                  <c:v>41642</c:v>
                </c:pt>
                <c:pt idx="1171">
                  <c:v>41643</c:v>
                </c:pt>
                <c:pt idx="1172">
                  <c:v>41644</c:v>
                </c:pt>
                <c:pt idx="1173">
                  <c:v>41645</c:v>
                </c:pt>
                <c:pt idx="1174">
                  <c:v>41646</c:v>
                </c:pt>
                <c:pt idx="1175">
                  <c:v>41647</c:v>
                </c:pt>
                <c:pt idx="1176">
                  <c:v>41648</c:v>
                </c:pt>
                <c:pt idx="1177">
                  <c:v>41649</c:v>
                </c:pt>
                <c:pt idx="1178">
                  <c:v>41650</c:v>
                </c:pt>
                <c:pt idx="1179">
                  <c:v>41651</c:v>
                </c:pt>
                <c:pt idx="1180">
                  <c:v>41652</c:v>
                </c:pt>
                <c:pt idx="1181">
                  <c:v>41653</c:v>
                </c:pt>
                <c:pt idx="1182">
                  <c:v>41654</c:v>
                </c:pt>
                <c:pt idx="1183">
                  <c:v>41655</c:v>
                </c:pt>
                <c:pt idx="1184">
                  <c:v>41656</c:v>
                </c:pt>
                <c:pt idx="1185">
                  <c:v>41657</c:v>
                </c:pt>
                <c:pt idx="1186">
                  <c:v>41658</c:v>
                </c:pt>
                <c:pt idx="1187">
                  <c:v>41659</c:v>
                </c:pt>
                <c:pt idx="1188">
                  <c:v>41660</c:v>
                </c:pt>
                <c:pt idx="1189">
                  <c:v>41661</c:v>
                </c:pt>
                <c:pt idx="1190">
                  <c:v>41662</c:v>
                </c:pt>
                <c:pt idx="1191">
                  <c:v>41663</c:v>
                </c:pt>
                <c:pt idx="1192">
                  <c:v>41664</c:v>
                </c:pt>
                <c:pt idx="1193">
                  <c:v>41665</c:v>
                </c:pt>
                <c:pt idx="1194">
                  <c:v>41666</c:v>
                </c:pt>
                <c:pt idx="1195">
                  <c:v>41667</c:v>
                </c:pt>
                <c:pt idx="1196">
                  <c:v>41668</c:v>
                </c:pt>
                <c:pt idx="1197">
                  <c:v>41669</c:v>
                </c:pt>
                <c:pt idx="1198">
                  <c:v>41670</c:v>
                </c:pt>
                <c:pt idx="1199">
                  <c:v>41671</c:v>
                </c:pt>
                <c:pt idx="1200">
                  <c:v>41672</c:v>
                </c:pt>
                <c:pt idx="1201">
                  <c:v>41673</c:v>
                </c:pt>
                <c:pt idx="1202">
                  <c:v>41674</c:v>
                </c:pt>
                <c:pt idx="1203">
                  <c:v>41675</c:v>
                </c:pt>
                <c:pt idx="1204">
                  <c:v>41676</c:v>
                </c:pt>
                <c:pt idx="1205">
                  <c:v>41677</c:v>
                </c:pt>
                <c:pt idx="1206">
                  <c:v>41678</c:v>
                </c:pt>
                <c:pt idx="1207">
                  <c:v>41679</c:v>
                </c:pt>
                <c:pt idx="1208">
                  <c:v>41680</c:v>
                </c:pt>
                <c:pt idx="1209">
                  <c:v>41681</c:v>
                </c:pt>
                <c:pt idx="1210">
                  <c:v>41682</c:v>
                </c:pt>
                <c:pt idx="1211">
                  <c:v>41683</c:v>
                </c:pt>
                <c:pt idx="1212">
                  <c:v>41684</c:v>
                </c:pt>
                <c:pt idx="1213">
                  <c:v>41685</c:v>
                </c:pt>
                <c:pt idx="1214">
                  <c:v>41686</c:v>
                </c:pt>
                <c:pt idx="1215">
                  <c:v>41687</c:v>
                </c:pt>
                <c:pt idx="1216">
                  <c:v>41688</c:v>
                </c:pt>
                <c:pt idx="1217">
                  <c:v>41689</c:v>
                </c:pt>
                <c:pt idx="1218">
                  <c:v>41690</c:v>
                </c:pt>
                <c:pt idx="1219">
                  <c:v>41691</c:v>
                </c:pt>
                <c:pt idx="1220">
                  <c:v>41692</c:v>
                </c:pt>
                <c:pt idx="1221">
                  <c:v>41693</c:v>
                </c:pt>
                <c:pt idx="1222">
                  <c:v>41694</c:v>
                </c:pt>
                <c:pt idx="1223">
                  <c:v>41695</c:v>
                </c:pt>
                <c:pt idx="1224">
                  <c:v>41696</c:v>
                </c:pt>
                <c:pt idx="1225">
                  <c:v>41697</c:v>
                </c:pt>
                <c:pt idx="1226">
                  <c:v>41698</c:v>
                </c:pt>
                <c:pt idx="1227">
                  <c:v>41699</c:v>
                </c:pt>
                <c:pt idx="1228">
                  <c:v>41700</c:v>
                </c:pt>
                <c:pt idx="1229">
                  <c:v>41701</c:v>
                </c:pt>
                <c:pt idx="1230">
                  <c:v>41702</c:v>
                </c:pt>
                <c:pt idx="1231">
                  <c:v>41703</c:v>
                </c:pt>
                <c:pt idx="1232">
                  <c:v>41704</c:v>
                </c:pt>
                <c:pt idx="1233">
                  <c:v>41705</c:v>
                </c:pt>
                <c:pt idx="1234">
                  <c:v>41706</c:v>
                </c:pt>
                <c:pt idx="1235">
                  <c:v>41707</c:v>
                </c:pt>
                <c:pt idx="1236">
                  <c:v>41708</c:v>
                </c:pt>
                <c:pt idx="1237">
                  <c:v>41709</c:v>
                </c:pt>
                <c:pt idx="1238">
                  <c:v>41710</c:v>
                </c:pt>
                <c:pt idx="1239">
                  <c:v>41711</c:v>
                </c:pt>
                <c:pt idx="1240">
                  <c:v>41712</c:v>
                </c:pt>
                <c:pt idx="1241">
                  <c:v>41713</c:v>
                </c:pt>
                <c:pt idx="1242">
                  <c:v>41714</c:v>
                </c:pt>
                <c:pt idx="1243">
                  <c:v>41715</c:v>
                </c:pt>
                <c:pt idx="1244">
                  <c:v>41716</c:v>
                </c:pt>
                <c:pt idx="1245">
                  <c:v>41717</c:v>
                </c:pt>
                <c:pt idx="1246">
                  <c:v>41718</c:v>
                </c:pt>
                <c:pt idx="1247">
                  <c:v>41719</c:v>
                </c:pt>
                <c:pt idx="1248">
                  <c:v>41720</c:v>
                </c:pt>
                <c:pt idx="1249">
                  <c:v>41721</c:v>
                </c:pt>
                <c:pt idx="1250">
                  <c:v>41722</c:v>
                </c:pt>
                <c:pt idx="1251">
                  <c:v>41723</c:v>
                </c:pt>
                <c:pt idx="1252">
                  <c:v>41724</c:v>
                </c:pt>
                <c:pt idx="1253">
                  <c:v>41725</c:v>
                </c:pt>
                <c:pt idx="1254">
                  <c:v>41726</c:v>
                </c:pt>
                <c:pt idx="1255">
                  <c:v>41727</c:v>
                </c:pt>
                <c:pt idx="1256">
                  <c:v>41728</c:v>
                </c:pt>
                <c:pt idx="1257">
                  <c:v>41729</c:v>
                </c:pt>
                <c:pt idx="1258">
                  <c:v>41730</c:v>
                </c:pt>
                <c:pt idx="1259">
                  <c:v>41731</c:v>
                </c:pt>
                <c:pt idx="1260">
                  <c:v>41732</c:v>
                </c:pt>
                <c:pt idx="1261">
                  <c:v>41733</c:v>
                </c:pt>
                <c:pt idx="1262">
                  <c:v>41734</c:v>
                </c:pt>
                <c:pt idx="1263">
                  <c:v>41735</c:v>
                </c:pt>
                <c:pt idx="1264">
                  <c:v>41736</c:v>
                </c:pt>
                <c:pt idx="1265">
                  <c:v>41737</c:v>
                </c:pt>
                <c:pt idx="1266">
                  <c:v>41738</c:v>
                </c:pt>
                <c:pt idx="1267">
                  <c:v>41739</c:v>
                </c:pt>
                <c:pt idx="1268">
                  <c:v>41740</c:v>
                </c:pt>
                <c:pt idx="1269">
                  <c:v>41741</c:v>
                </c:pt>
                <c:pt idx="1270">
                  <c:v>41742</c:v>
                </c:pt>
                <c:pt idx="1271">
                  <c:v>41743</c:v>
                </c:pt>
                <c:pt idx="1272">
                  <c:v>41744</c:v>
                </c:pt>
                <c:pt idx="1273">
                  <c:v>41745</c:v>
                </c:pt>
                <c:pt idx="1274">
                  <c:v>41746</c:v>
                </c:pt>
                <c:pt idx="1275">
                  <c:v>41747</c:v>
                </c:pt>
                <c:pt idx="1276">
                  <c:v>41748</c:v>
                </c:pt>
                <c:pt idx="1277">
                  <c:v>41749</c:v>
                </c:pt>
                <c:pt idx="1278">
                  <c:v>41750</c:v>
                </c:pt>
                <c:pt idx="1279">
                  <c:v>41751</c:v>
                </c:pt>
                <c:pt idx="1280">
                  <c:v>41752</c:v>
                </c:pt>
                <c:pt idx="1281">
                  <c:v>41753</c:v>
                </c:pt>
                <c:pt idx="1282">
                  <c:v>41754</c:v>
                </c:pt>
                <c:pt idx="1283">
                  <c:v>41755</c:v>
                </c:pt>
                <c:pt idx="1284">
                  <c:v>41756</c:v>
                </c:pt>
                <c:pt idx="1285">
                  <c:v>41757</c:v>
                </c:pt>
                <c:pt idx="1286">
                  <c:v>41758</c:v>
                </c:pt>
                <c:pt idx="1287">
                  <c:v>41759</c:v>
                </c:pt>
                <c:pt idx="1288">
                  <c:v>41760</c:v>
                </c:pt>
                <c:pt idx="1289">
                  <c:v>41761</c:v>
                </c:pt>
                <c:pt idx="1290">
                  <c:v>41762</c:v>
                </c:pt>
                <c:pt idx="1291">
                  <c:v>41763</c:v>
                </c:pt>
                <c:pt idx="1292">
                  <c:v>41764</c:v>
                </c:pt>
                <c:pt idx="1293">
                  <c:v>41765</c:v>
                </c:pt>
                <c:pt idx="1294">
                  <c:v>41766</c:v>
                </c:pt>
                <c:pt idx="1295">
                  <c:v>41767</c:v>
                </c:pt>
                <c:pt idx="1296">
                  <c:v>41768</c:v>
                </c:pt>
                <c:pt idx="1297">
                  <c:v>41769</c:v>
                </c:pt>
                <c:pt idx="1298">
                  <c:v>41770</c:v>
                </c:pt>
                <c:pt idx="1299">
                  <c:v>41771</c:v>
                </c:pt>
                <c:pt idx="1300">
                  <c:v>41772</c:v>
                </c:pt>
                <c:pt idx="1301">
                  <c:v>41773</c:v>
                </c:pt>
                <c:pt idx="1302">
                  <c:v>41774</c:v>
                </c:pt>
                <c:pt idx="1303">
                  <c:v>41775</c:v>
                </c:pt>
                <c:pt idx="1304">
                  <c:v>41776</c:v>
                </c:pt>
                <c:pt idx="1305">
                  <c:v>41777</c:v>
                </c:pt>
                <c:pt idx="1306">
                  <c:v>41778</c:v>
                </c:pt>
                <c:pt idx="1307">
                  <c:v>41779</c:v>
                </c:pt>
                <c:pt idx="1308">
                  <c:v>41780</c:v>
                </c:pt>
                <c:pt idx="1309">
                  <c:v>41781</c:v>
                </c:pt>
                <c:pt idx="1310">
                  <c:v>41782</c:v>
                </c:pt>
                <c:pt idx="1311">
                  <c:v>41783</c:v>
                </c:pt>
                <c:pt idx="1312">
                  <c:v>41784</c:v>
                </c:pt>
                <c:pt idx="1313">
                  <c:v>41785</c:v>
                </c:pt>
                <c:pt idx="1314">
                  <c:v>41786</c:v>
                </c:pt>
                <c:pt idx="1315">
                  <c:v>41787</c:v>
                </c:pt>
                <c:pt idx="1316">
                  <c:v>41788</c:v>
                </c:pt>
                <c:pt idx="1317">
                  <c:v>41789</c:v>
                </c:pt>
                <c:pt idx="1318">
                  <c:v>41790</c:v>
                </c:pt>
                <c:pt idx="1319">
                  <c:v>41791</c:v>
                </c:pt>
                <c:pt idx="1320">
                  <c:v>41792</c:v>
                </c:pt>
                <c:pt idx="1321">
                  <c:v>41793</c:v>
                </c:pt>
                <c:pt idx="1322">
                  <c:v>41794</c:v>
                </c:pt>
                <c:pt idx="1323">
                  <c:v>41795</c:v>
                </c:pt>
                <c:pt idx="1324">
                  <c:v>41796</c:v>
                </c:pt>
                <c:pt idx="1325">
                  <c:v>41797</c:v>
                </c:pt>
                <c:pt idx="1326">
                  <c:v>41798</c:v>
                </c:pt>
                <c:pt idx="1327">
                  <c:v>41799</c:v>
                </c:pt>
                <c:pt idx="1328">
                  <c:v>41800</c:v>
                </c:pt>
                <c:pt idx="1329">
                  <c:v>41801</c:v>
                </c:pt>
                <c:pt idx="1330">
                  <c:v>41802</c:v>
                </c:pt>
                <c:pt idx="1331">
                  <c:v>41803</c:v>
                </c:pt>
                <c:pt idx="1332">
                  <c:v>41804</c:v>
                </c:pt>
                <c:pt idx="1333">
                  <c:v>41805</c:v>
                </c:pt>
                <c:pt idx="1334">
                  <c:v>41806</c:v>
                </c:pt>
                <c:pt idx="1335">
                  <c:v>41807</c:v>
                </c:pt>
                <c:pt idx="1336">
                  <c:v>41808</c:v>
                </c:pt>
                <c:pt idx="1337">
                  <c:v>41809</c:v>
                </c:pt>
                <c:pt idx="1338">
                  <c:v>41810</c:v>
                </c:pt>
                <c:pt idx="1339">
                  <c:v>41811</c:v>
                </c:pt>
                <c:pt idx="1340">
                  <c:v>41812</c:v>
                </c:pt>
                <c:pt idx="1341">
                  <c:v>41813</c:v>
                </c:pt>
                <c:pt idx="1342">
                  <c:v>41814</c:v>
                </c:pt>
                <c:pt idx="1343">
                  <c:v>41815</c:v>
                </c:pt>
                <c:pt idx="1344">
                  <c:v>41816</c:v>
                </c:pt>
                <c:pt idx="1345">
                  <c:v>41817</c:v>
                </c:pt>
                <c:pt idx="1346">
                  <c:v>41818</c:v>
                </c:pt>
                <c:pt idx="1347">
                  <c:v>41819</c:v>
                </c:pt>
                <c:pt idx="1348">
                  <c:v>41820</c:v>
                </c:pt>
                <c:pt idx="1349">
                  <c:v>41821</c:v>
                </c:pt>
                <c:pt idx="1350">
                  <c:v>41822</c:v>
                </c:pt>
                <c:pt idx="1351">
                  <c:v>41823</c:v>
                </c:pt>
                <c:pt idx="1352">
                  <c:v>41824</c:v>
                </c:pt>
                <c:pt idx="1353">
                  <c:v>41825</c:v>
                </c:pt>
                <c:pt idx="1354">
                  <c:v>41826</c:v>
                </c:pt>
                <c:pt idx="1355">
                  <c:v>41827</c:v>
                </c:pt>
                <c:pt idx="1356">
                  <c:v>41828</c:v>
                </c:pt>
                <c:pt idx="1357">
                  <c:v>41829</c:v>
                </c:pt>
                <c:pt idx="1358">
                  <c:v>41830</c:v>
                </c:pt>
                <c:pt idx="1359">
                  <c:v>41831</c:v>
                </c:pt>
                <c:pt idx="1360">
                  <c:v>41832</c:v>
                </c:pt>
                <c:pt idx="1361">
                  <c:v>41833</c:v>
                </c:pt>
                <c:pt idx="1362">
                  <c:v>41834</c:v>
                </c:pt>
                <c:pt idx="1363">
                  <c:v>41835</c:v>
                </c:pt>
                <c:pt idx="1364">
                  <c:v>41836</c:v>
                </c:pt>
                <c:pt idx="1365">
                  <c:v>41837</c:v>
                </c:pt>
                <c:pt idx="1366">
                  <c:v>41838</c:v>
                </c:pt>
                <c:pt idx="1367">
                  <c:v>41839</c:v>
                </c:pt>
                <c:pt idx="1368">
                  <c:v>41840</c:v>
                </c:pt>
                <c:pt idx="1369">
                  <c:v>41841</c:v>
                </c:pt>
                <c:pt idx="1370">
                  <c:v>41842</c:v>
                </c:pt>
                <c:pt idx="1371">
                  <c:v>41843</c:v>
                </c:pt>
                <c:pt idx="1372">
                  <c:v>41844</c:v>
                </c:pt>
                <c:pt idx="1373">
                  <c:v>41845</c:v>
                </c:pt>
                <c:pt idx="1374">
                  <c:v>41846</c:v>
                </c:pt>
                <c:pt idx="1375">
                  <c:v>41847</c:v>
                </c:pt>
                <c:pt idx="1376">
                  <c:v>41848</c:v>
                </c:pt>
                <c:pt idx="1377">
                  <c:v>41849</c:v>
                </c:pt>
                <c:pt idx="1378">
                  <c:v>41850</c:v>
                </c:pt>
                <c:pt idx="1379">
                  <c:v>41851</c:v>
                </c:pt>
                <c:pt idx="1380">
                  <c:v>41852</c:v>
                </c:pt>
                <c:pt idx="1381">
                  <c:v>41853</c:v>
                </c:pt>
                <c:pt idx="1382">
                  <c:v>41854</c:v>
                </c:pt>
                <c:pt idx="1383">
                  <c:v>41855</c:v>
                </c:pt>
                <c:pt idx="1384">
                  <c:v>41856</c:v>
                </c:pt>
                <c:pt idx="1385">
                  <c:v>41857</c:v>
                </c:pt>
                <c:pt idx="1386">
                  <c:v>41858</c:v>
                </c:pt>
                <c:pt idx="1387">
                  <c:v>41859</c:v>
                </c:pt>
                <c:pt idx="1388">
                  <c:v>41860</c:v>
                </c:pt>
                <c:pt idx="1389">
                  <c:v>41861</c:v>
                </c:pt>
                <c:pt idx="1390">
                  <c:v>41862</c:v>
                </c:pt>
                <c:pt idx="1391">
                  <c:v>41863</c:v>
                </c:pt>
                <c:pt idx="1392">
                  <c:v>41864</c:v>
                </c:pt>
                <c:pt idx="1393">
                  <c:v>41865</c:v>
                </c:pt>
                <c:pt idx="1394">
                  <c:v>41866</c:v>
                </c:pt>
                <c:pt idx="1395">
                  <c:v>41867</c:v>
                </c:pt>
                <c:pt idx="1396">
                  <c:v>41868</c:v>
                </c:pt>
                <c:pt idx="1397">
                  <c:v>41869</c:v>
                </c:pt>
                <c:pt idx="1398">
                  <c:v>41870</c:v>
                </c:pt>
                <c:pt idx="1399">
                  <c:v>41871</c:v>
                </c:pt>
                <c:pt idx="1400">
                  <c:v>41872</c:v>
                </c:pt>
                <c:pt idx="1401">
                  <c:v>41873</c:v>
                </c:pt>
                <c:pt idx="1402">
                  <c:v>41874</c:v>
                </c:pt>
                <c:pt idx="1403">
                  <c:v>41875</c:v>
                </c:pt>
                <c:pt idx="1404">
                  <c:v>41876</c:v>
                </c:pt>
                <c:pt idx="1405">
                  <c:v>41877</c:v>
                </c:pt>
                <c:pt idx="1406">
                  <c:v>41878</c:v>
                </c:pt>
                <c:pt idx="1407">
                  <c:v>41879</c:v>
                </c:pt>
                <c:pt idx="1408">
                  <c:v>41880</c:v>
                </c:pt>
                <c:pt idx="1409">
                  <c:v>41881</c:v>
                </c:pt>
                <c:pt idx="1410">
                  <c:v>41882</c:v>
                </c:pt>
                <c:pt idx="1411">
                  <c:v>41883</c:v>
                </c:pt>
                <c:pt idx="1412">
                  <c:v>41884</c:v>
                </c:pt>
                <c:pt idx="1413">
                  <c:v>41885</c:v>
                </c:pt>
                <c:pt idx="1414">
                  <c:v>41886</c:v>
                </c:pt>
                <c:pt idx="1415">
                  <c:v>41887</c:v>
                </c:pt>
                <c:pt idx="1416">
                  <c:v>41888</c:v>
                </c:pt>
                <c:pt idx="1417">
                  <c:v>41889</c:v>
                </c:pt>
                <c:pt idx="1418">
                  <c:v>41890</c:v>
                </c:pt>
                <c:pt idx="1419">
                  <c:v>41891</c:v>
                </c:pt>
                <c:pt idx="1420">
                  <c:v>41892</c:v>
                </c:pt>
                <c:pt idx="1421">
                  <c:v>41893</c:v>
                </c:pt>
                <c:pt idx="1422">
                  <c:v>41894</c:v>
                </c:pt>
                <c:pt idx="1423">
                  <c:v>41895</c:v>
                </c:pt>
                <c:pt idx="1424">
                  <c:v>41896</c:v>
                </c:pt>
                <c:pt idx="1425">
                  <c:v>41897</c:v>
                </c:pt>
                <c:pt idx="1426">
                  <c:v>41898</c:v>
                </c:pt>
                <c:pt idx="1427">
                  <c:v>41899</c:v>
                </c:pt>
                <c:pt idx="1428">
                  <c:v>41900</c:v>
                </c:pt>
                <c:pt idx="1429">
                  <c:v>41901</c:v>
                </c:pt>
                <c:pt idx="1430">
                  <c:v>41902</c:v>
                </c:pt>
                <c:pt idx="1431">
                  <c:v>41903</c:v>
                </c:pt>
                <c:pt idx="1432">
                  <c:v>41904</c:v>
                </c:pt>
                <c:pt idx="1433">
                  <c:v>41905</c:v>
                </c:pt>
                <c:pt idx="1434">
                  <c:v>41906</c:v>
                </c:pt>
                <c:pt idx="1435">
                  <c:v>41907</c:v>
                </c:pt>
                <c:pt idx="1436">
                  <c:v>41908</c:v>
                </c:pt>
                <c:pt idx="1437">
                  <c:v>41909</c:v>
                </c:pt>
                <c:pt idx="1438">
                  <c:v>41910</c:v>
                </c:pt>
                <c:pt idx="1439">
                  <c:v>41911</c:v>
                </c:pt>
                <c:pt idx="1440">
                  <c:v>41912</c:v>
                </c:pt>
                <c:pt idx="1441">
                  <c:v>41913</c:v>
                </c:pt>
                <c:pt idx="1442">
                  <c:v>41914</c:v>
                </c:pt>
                <c:pt idx="1443">
                  <c:v>41915</c:v>
                </c:pt>
                <c:pt idx="1444">
                  <c:v>41916</c:v>
                </c:pt>
                <c:pt idx="1445">
                  <c:v>41917</c:v>
                </c:pt>
                <c:pt idx="1446">
                  <c:v>41918</c:v>
                </c:pt>
                <c:pt idx="1447">
                  <c:v>41919</c:v>
                </c:pt>
                <c:pt idx="1448">
                  <c:v>41920</c:v>
                </c:pt>
                <c:pt idx="1449">
                  <c:v>41921</c:v>
                </c:pt>
                <c:pt idx="1450">
                  <c:v>41922</c:v>
                </c:pt>
                <c:pt idx="1451">
                  <c:v>41923</c:v>
                </c:pt>
                <c:pt idx="1452">
                  <c:v>41924</c:v>
                </c:pt>
                <c:pt idx="1453">
                  <c:v>41925</c:v>
                </c:pt>
                <c:pt idx="1454">
                  <c:v>41926</c:v>
                </c:pt>
                <c:pt idx="1455">
                  <c:v>41927</c:v>
                </c:pt>
              </c:numCache>
            </c:numRef>
          </c:cat>
          <c:val>
            <c:numRef>
              <c:f>'7'!$B$25:$B$1486</c:f>
              <c:numCache>
                <c:formatCode>General</c:formatCode>
                <c:ptCount val="1462"/>
                <c:pt idx="0">
                  <c:v>77.040999999999997</c:v>
                </c:pt>
                <c:pt idx="1">
                  <c:v>77.040999999999997</c:v>
                </c:pt>
                <c:pt idx="2">
                  <c:v>77.040999999999997</c:v>
                </c:pt>
                <c:pt idx="3">
                  <c:v>76.933999999999997</c:v>
                </c:pt>
                <c:pt idx="4">
                  <c:v>78.183999999999997</c:v>
                </c:pt>
                <c:pt idx="5">
                  <c:v>77.171000000000006</c:v>
                </c:pt>
                <c:pt idx="6">
                  <c:v>77.418000000000006</c:v>
                </c:pt>
                <c:pt idx="7">
                  <c:v>77.471999999999994</c:v>
                </c:pt>
                <c:pt idx="8">
                  <c:v>77.471999999999994</c:v>
                </c:pt>
                <c:pt idx="9">
                  <c:v>77.471999999999994</c:v>
                </c:pt>
                <c:pt idx="10">
                  <c:v>77.102999999999994</c:v>
                </c:pt>
                <c:pt idx="11">
                  <c:v>77.707999999999998</c:v>
                </c:pt>
                <c:pt idx="12">
                  <c:v>78.149000000000001</c:v>
                </c:pt>
                <c:pt idx="13">
                  <c:v>77.308000000000007</c:v>
                </c:pt>
                <c:pt idx="14">
                  <c:v>77.266000000000005</c:v>
                </c:pt>
                <c:pt idx="15">
                  <c:v>77.266000000000005</c:v>
                </c:pt>
                <c:pt idx="16">
                  <c:v>77.266000000000005</c:v>
                </c:pt>
                <c:pt idx="17">
                  <c:v>77.296000000000006</c:v>
                </c:pt>
                <c:pt idx="18">
                  <c:v>76.721999999999994</c:v>
                </c:pt>
                <c:pt idx="19">
                  <c:v>76.480999999999995</c:v>
                </c:pt>
                <c:pt idx="20">
                  <c:v>75.882000000000005</c:v>
                </c:pt>
                <c:pt idx="21">
                  <c:v>76.548000000000002</c:v>
                </c:pt>
                <c:pt idx="22">
                  <c:v>76.548000000000002</c:v>
                </c:pt>
                <c:pt idx="23">
                  <c:v>76.548000000000002</c:v>
                </c:pt>
                <c:pt idx="24">
                  <c:v>77.027000000000001</c:v>
                </c:pt>
                <c:pt idx="25">
                  <c:v>77.442999999999998</c:v>
                </c:pt>
                <c:pt idx="26">
                  <c:v>77.634</c:v>
                </c:pt>
                <c:pt idx="27">
                  <c:v>78.216999999999999</c:v>
                </c:pt>
                <c:pt idx="28">
                  <c:v>78.081999999999994</c:v>
                </c:pt>
                <c:pt idx="29">
                  <c:v>78.081999999999994</c:v>
                </c:pt>
                <c:pt idx="30">
                  <c:v>78.081999999999994</c:v>
                </c:pt>
                <c:pt idx="31">
                  <c:v>78.518000000000001</c:v>
                </c:pt>
                <c:pt idx="32">
                  <c:v>79.209999999999994</c:v>
                </c:pt>
                <c:pt idx="33">
                  <c:v>79.084000000000003</c:v>
                </c:pt>
                <c:pt idx="34">
                  <c:v>78.617000000000004</c:v>
                </c:pt>
                <c:pt idx="35">
                  <c:v>78.504000000000005</c:v>
                </c:pt>
                <c:pt idx="36">
                  <c:v>78.504000000000005</c:v>
                </c:pt>
                <c:pt idx="37">
                  <c:v>78.504000000000005</c:v>
                </c:pt>
                <c:pt idx="38">
                  <c:v>78.682000000000002</c:v>
                </c:pt>
                <c:pt idx="39">
                  <c:v>79.680999999999997</c:v>
                </c:pt>
                <c:pt idx="40">
                  <c:v>79.867000000000004</c:v>
                </c:pt>
                <c:pt idx="41">
                  <c:v>79.73</c:v>
                </c:pt>
                <c:pt idx="42">
                  <c:v>80.356999999999999</c:v>
                </c:pt>
                <c:pt idx="43">
                  <c:v>80.356999999999999</c:v>
                </c:pt>
                <c:pt idx="44">
                  <c:v>80.356999999999999</c:v>
                </c:pt>
                <c:pt idx="45">
                  <c:v>80.834999999999994</c:v>
                </c:pt>
                <c:pt idx="46">
                  <c:v>81.194999999999993</c:v>
                </c:pt>
                <c:pt idx="47">
                  <c:v>80.712999999999994</c:v>
                </c:pt>
                <c:pt idx="48">
                  <c:v>80.302999999999997</c:v>
                </c:pt>
                <c:pt idx="49">
                  <c:v>79.376999999999995</c:v>
                </c:pt>
                <c:pt idx="50">
                  <c:v>79.376999999999995</c:v>
                </c:pt>
                <c:pt idx="51">
                  <c:v>79.376999999999995</c:v>
                </c:pt>
                <c:pt idx="52">
                  <c:v>79.570999999999998</c:v>
                </c:pt>
                <c:pt idx="53">
                  <c:v>79.856999999999999</c:v>
                </c:pt>
                <c:pt idx="54">
                  <c:v>79.997</c:v>
                </c:pt>
                <c:pt idx="55">
                  <c:v>80.069000000000003</c:v>
                </c:pt>
                <c:pt idx="56">
                  <c:v>80.069999999999993</c:v>
                </c:pt>
                <c:pt idx="57">
                  <c:v>80.069999999999993</c:v>
                </c:pt>
                <c:pt idx="58">
                  <c:v>80.069999999999993</c:v>
                </c:pt>
                <c:pt idx="59">
                  <c:v>79.284000000000006</c:v>
                </c:pt>
                <c:pt idx="60">
                  <c:v>79.367000000000004</c:v>
                </c:pt>
                <c:pt idx="61">
                  <c:v>80.260999999999996</c:v>
                </c:pt>
                <c:pt idx="62">
                  <c:v>80.180999999999997</c:v>
                </c:pt>
                <c:pt idx="63">
                  <c:v>80.373000000000005</c:v>
                </c:pt>
                <c:pt idx="64">
                  <c:v>80.373000000000005</c:v>
                </c:pt>
                <c:pt idx="65">
                  <c:v>80.373000000000005</c:v>
                </c:pt>
                <c:pt idx="66">
                  <c:v>80.628</c:v>
                </c:pt>
                <c:pt idx="67">
                  <c:v>80.718000000000004</c:v>
                </c:pt>
                <c:pt idx="68">
                  <c:v>80.727000000000004</c:v>
                </c:pt>
                <c:pt idx="69">
                  <c:v>80.522000000000006</c:v>
                </c:pt>
                <c:pt idx="70">
                  <c:v>80.474000000000004</c:v>
                </c:pt>
                <c:pt idx="71">
                  <c:v>80.474000000000004</c:v>
                </c:pt>
                <c:pt idx="72">
                  <c:v>80.474000000000004</c:v>
                </c:pt>
                <c:pt idx="73">
                  <c:v>80.366</c:v>
                </c:pt>
                <c:pt idx="74">
                  <c:v>80.364999999999995</c:v>
                </c:pt>
                <c:pt idx="75">
                  <c:v>79.796000000000006</c:v>
                </c:pt>
                <c:pt idx="76">
                  <c:v>79.521000000000001</c:v>
                </c:pt>
                <c:pt idx="77">
                  <c:v>79.028000000000006</c:v>
                </c:pt>
                <c:pt idx="78">
                  <c:v>79.028000000000006</c:v>
                </c:pt>
                <c:pt idx="79">
                  <c:v>79.028000000000006</c:v>
                </c:pt>
                <c:pt idx="80">
                  <c:v>79.126999999999995</c:v>
                </c:pt>
                <c:pt idx="81">
                  <c:v>79.444000000000003</c:v>
                </c:pt>
                <c:pt idx="82">
                  <c:v>80.257999999999996</c:v>
                </c:pt>
                <c:pt idx="83">
                  <c:v>80.790999999999997</c:v>
                </c:pt>
                <c:pt idx="84">
                  <c:v>81.012</c:v>
                </c:pt>
                <c:pt idx="85">
                  <c:v>81.012</c:v>
                </c:pt>
                <c:pt idx="86">
                  <c:v>81.012</c:v>
                </c:pt>
                <c:pt idx="87">
                  <c:v>80.881</c:v>
                </c:pt>
                <c:pt idx="88">
                  <c:v>80.846000000000004</c:v>
                </c:pt>
                <c:pt idx="89">
                  <c:v>80.031000000000006</c:v>
                </c:pt>
                <c:pt idx="90">
                  <c:v>79.191000000000003</c:v>
                </c:pt>
                <c:pt idx="91">
                  <c:v>79.162000000000006</c:v>
                </c:pt>
                <c:pt idx="92">
                  <c:v>79.162000000000006</c:v>
                </c:pt>
                <c:pt idx="93">
                  <c:v>79.162000000000006</c:v>
                </c:pt>
                <c:pt idx="94">
                  <c:v>79.337000000000003</c:v>
                </c:pt>
                <c:pt idx="95">
                  <c:v>78.962000000000003</c:v>
                </c:pt>
                <c:pt idx="96">
                  <c:v>78.64</c:v>
                </c:pt>
                <c:pt idx="97">
                  <c:v>78.822999999999993</c:v>
                </c:pt>
                <c:pt idx="98">
                  <c:v>78.212999999999994</c:v>
                </c:pt>
                <c:pt idx="99">
                  <c:v>78.212999999999994</c:v>
                </c:pt>
                <c:pt idx="100">
                  <c:v>78.212999999999994</c:v>
                </c:pt>
                <c:pt idx="101">
                  <c:v>78.05</c:v>
                </c:pt>
                <c:pt idx="102">
                  <c:v>78.001999999999995</c:v>
                </c:pt>
                <c:pt idx="103">
                  <c:v>77.897999999999996</c:v>
                </c:pt>
                <c:pt idx="104">
                  <c:v>77.727000000000004</c:v>
                </c:pt>
                <c:pt idx="105">
                  <c:v>78.132999999999996</c:v>
                </c:pt>
                <c:pt idx="106">
                  <c:v>78.132999999999996</c:v>
                </c:pt>
                <c:pt idx="107">
                  <c:v>78.132999999999996</c:v>
                </c:pt>
                <c:pt idx="108">
                  <c:v>77.734999999999999</c:v>
                </c:pt>
                <c:pt idx="109">
                  <c:v>77.066999999999993</c:v>
                </c:pt>
                <c:pt idx="110">
                  <c:v>77.158000000000001</c:v>
                </c:pt>
                <c:pt idx="111">
                  <c:v>77.748000000000005</c:v>
                </c:pt>
                <c:pt idx="112">
                  <c:v>78.043999999999997</c:v>
                </c:pt>
                <c:pt idx="113">
                  <c:v>78.043999999999997</c:v>
                </c:pt>
                <c:pt idx="114">
                  <c:v>78.043999999999997</c:v>
                </c:pt>
                <c:pt idx="115">
                  <c:v>78.028999999999996</c:v>
                </c:pt>
                <c:pt idx="116">
                  <c:v>77.998999999999995</c:v>
                </c:pt>
                <c:pt idx="117">
                  <c:v>77.641000000000005</c:v>
                </c:pt>
                <c:pt idx="118">
                  <c:v>78.25</c:v>
                </c:pt>
                <c:pt idx="119">
                  <c:v>78.459999999999994</c:v>
                </c:pt>
                <c:pt idx="120">
                  <c:v>78.459999999999994</c:v>
                </c:pt>
                <c:pt idx="121">
                  <c:v>78.459999999999994</c:v>
                </c:pt>
                <c:pt idx="122">
                  <c:v>78.614000000000004</c:v>
                </c:pt>
                <c:pt idx="123">
                  <c:v>78.572999999999993</c:v>
                </c:pt>
                <c:pt idx="124">
                  <c:v>78.222999999999999</c:v>
                </c:pt>
                <c:pt idx="125">
                  <c:v>77.995000000000005</c:v>
                </c:pt>
                <c:pt idx="126">
                  <c:v>77.664000000000001</c:v>
                </c:pt>
                <c:pt idx="127">
                  <c:v>77.664000000000001</c:v>
                </c:pt>
                <c:pt idx="128">
                  <c:v>77.664000000000001</c:v>
                </c:pt>
                <c:pt idx="129">
                  <c:v>77.688999999999993</c:v>
                </c:pt>
                <c:pt idx="130">
                  <c:v>77.768000000000001</c:v>
                </c:pt>
                <c:pt idx="131">
                  <c:v>77.409000000000006</c:v>
                </c:pt>
                <c:pt idx="132">
                  <c:v>77.057000000000002</c:v>
                </c:pt>
                <c:pt idx="133">
                  <c:v>77.275000000000006</c:v>
                </c:pt>
                <c:pt idx="134">
                  <c:v>77.275000000000006</c:v>
                </c:pt>
                <c:pt idx="135">
                  <c:v>77.275000000000006</c:v>
                </c:pt>
                <c:pt idx="136">
                  <c:v>76.888999999999996</c:v>
                </c:pt>
                <c:pt idx="137">
                  <c:v>77.049000000000007</c:v>
                </c:pt>
                <c:pt idx="138">
                  <c:v>76.671000000000006</c:v>
                </c:pt>
                <c:pt idx="139">
                  <c:v>76.483000000000004</c:v>
                </c:pt>
                <c:pt idx="140">
                  <c:v>76.400000000000006</c:v>
                </c:pt>
                <c:pt idx="141">
                  <c:v>76.400000000000006</c:v>
                </c:pt>
                <c:pt idx="142">
                  <c:v>76.400000000000006</c:v>
                </c:pt>
                <c:pt idx="143">
                  <c:v>76.495999999999995</c:v>
                </c:pt>
                <c:pt idx="144">
                  <c:v>76.798000000000002</c:v>
                </c:pt>
                <c:pt idx="145">
                  <c:v>76.721000000000004</c:v>
                </c:pt>
                <c:pt idx="146">
                  <c:v>77.275999999999996</c:v>
                </c:pt>
                <c:pt idx="147">
                  <c:v>76.775999999999996</c:v>
                </c:pt>
                <c:pt idx="148">
                  <c:v>76.775999999999996</c:v>
                </c:pt>
                <c:pt idx="149">
                  <c:v>76.775999999999996</c:v>
                </c:pt>
                <c:pt idx="150">
                  <c:v>76.349000000000004</c:v>
                </c:pt>
                <c:pt idx="151">
                  <c:v>76.328000000000003</c:v>
                </c:pt>
                <c:pt idx="152">
                  <c:v>76.680999999999997</c:v>
                </c:pt>
                <c:pt idx="153">
                  <c:v>76.040999999999997</c:v>
                </c:pt>
                <c:pt idx="154">
                  <c:v>75.718000000000004</c:v>
                </c:pt>
                <c:pt idx="155">
                  <c:v>75.718000000000004</c:v>
                </c:pt>
                <c:pt idx="156">
                  <c:v>75.718000000000004</c:v>
                </c:pt>
                <c:pt idx="157">
                  <c:v>75.400999999999996</c:v>
                </c:pt>
                <c:pt idx="158">
                  <c:v>75.433999999999997</c:v>
                </c:pt>
                <c:pt idx="159">
                  <c:v>75.793999999999997</c:v>
                </c:pt>
                <c:pt idx="160">
                  <c:v>75.656000000000006</c:v>
                </c:pt>
                <c:pt idx="161">
                  <c:v>76.216999999999999</c:v>
                </c:pt>
                <c:pt idx="162">
                  <c:v>76.216999999999999</c:v>
                </c:pt>
                <c:pt idx="163">
                  <c:v>76.216999999999999</c:v>
                </c:pt>
                <c:pt idx="164">
                  <c:v>76.128</c:v>
                </c:pt>
                <c:pt idx="165">
                  <c:v>76.248999999999995</c:v>
                </c:pt>
                <c:pt idx="166">
                  <c:v>76.117999999999995</c:v>
                </c:pt>
                <c:pt idx="167">
                  <c:v>75.856999999999999</c:v>
                </c:pt>
                <c:pt idx="168">
                  <c:v>75.832999999999998</c:v>
                </c:pt>
                <c:pt idx="169">
                  <c:v>75.832999999999998</c:v>
                </c:pt>
                <c:pt idx="170">
                  <c:v>75.832999999999998</c:v>
                </c:pt>
                <c:pt idx="171">
                  <c:v>75.912000000000006</c:v>
                </c:pt>
                <c:pt idx="172">
                  <c:v>75.882000000000005</c:v>
                </c:pt>
                <c:pt idx="173">
                  <c:v>75.513999999999996</c:v>
                </c:pt>
                <c:pt idx="174">
                  <c:v>75.584999999999994</c:v>
                </c:pt>
                <c:pt idx="175">
                  <c:v>75.066000000000003</c:v>
                </c:pt>
                <c:pt idx="176">
                  <c:v>75.066000000000003</c:v>
                </c:pt>
                <c:pt idx="177">
                  <c:v>75.066000000000003</c:v>
                </c:pt>
                <c:pt idx="178">
                  <c:v>75.055999999999997</c:v>
                </c:pt>
                <c:pt idx="179">
                  <c:v>74.852999999999994</c:v>
                </c:pt>
                <c:pt idx="180">
                  <c:v>74.98</c:v>
                </c:pt>
                <c:pt idx="181">
                  <c:v>74.685000000000002</c:v>
                </c:pt>
                <c:pt idx="182">
                  <c:v>74.831999999999994</c:v>
                </c:pt>
                <c:pt idx="183">
                  <c:v>74.831999999999994</c:v>
                </c:pt>
                <c:pt idx="184">
                  <c:v>74.831999999999994</c:v>
                </c:pt>
                <c:pt idx="185">
                  <c:v>75.504000000000005</c:v>
                </c:pt>
                <c:pt idx="186">
                  <c:v>75.028999999999996</c:v>
                </c:pt>
                <c:pt idx="187">
                  <c:v>74.367999999999995</c:v>
                </c:pt>
                <c:pt idx="188">
                  <c:v>74.108999999999995</c:v>
                </c:pt>
                <c:pt idx="189">
                  <c:v>74.108000000000004</c:v>
                </c:pt>
                <c:pt idx="190">
                  <c:v>74.108000000000004</c:v>
                </c:pt>
                <c:pt idx="191">
                  <c:v>74.108000000000004</c:v>
                </c:pt>
                <c:pt idx="192">
                  <c:v>73.986000000000004</c:v>
                </c:pt>
                <c:pt idx="193">
                  <c:v>73.837000000000003</c:v>
                </c:pt>
                <c:pt idx="194">
                  <c:v>73.519000000000005</c:v>
                </c:pt>
                <c:pt idx="195">
                  <c:v>73.120999999999995</c:v>
                </c:pt>
                <c:pt idx="196">
                  <c:v>72.933000000000007</c:v>
                </c:pt>
                <c:pt idx="197">
                  <c:v>72.933000000000007</c:v>
                </c:pt>
                <c:pt idx="198">
                  <c:v>72.933000000000007</c:v>
                </c:pt>
                <c:pt idx="199">
                  <c:v>72.950999999999993</c:v>
                </c:pt>
                <c:pt idx="200">
                  <c:v>73.14</c:v>
                </c:pt>
                <c:pt idx="201">
                  <c:v>73.031000000000006</c:v>
                </c:pt>
                <c:pt idx="202">
                  <c:v>74.194000000000003</c:v>
                </c:pt>
                <c:pt idx="203">
                  <c:v>74.840999999999994</c:v>
                </c:pt>
                <c:pt idx="204">
                  <c:v>74.840999999999994</c:v>
                </c:pt>
                <c:pt idx="205">
                  <c:v>74.840999999999994</c:v>
                </c:pt>
                <c:pt idx="206">
                  <c:v>74.736999999999995</c:v>
                </c:pt>
                <c:pt idx="207">
                  <c:v>74.611000000000004</c:v>
                </c:pt>
                <c:pt idx="208">
                  <c:v>75.326999999999998</c:v>
                </c:pt>
                <c:pt idx="209">
                  <c:v>75.239999999999995</c:v>
                </c:pt>
                <c:pt idx="210">
                  <c:v>75.757000000000005</c:v>
                </c:pt>
                <c:pt idx="211">
                  <c:v>75.757000000000005</c:v>
                </c:pt>
                <c:pt idx="212">
                  <c:v>75.757000000000005</c:v>
                </c:pt>
                <c:pt idx="213">
                  <c:v>75.47</c:v>
                </c:pt>
                <c:pt idx="214">
                  <c:v>75.399000000000001</c:v>
                </c:pt>
                <c:pt idx="215">
                  <c:v>75.474999999999994</c:v>
                </c:pt>
                <c:pt idx="216">
                  <c:v>75.123000000000005</c:v>
                </c:pt>
                <c:pt idx="217">
                  <c:v>75.435000000000002</c:v>
                </c:pt>
                <c:pt idx="218">
                  <c:v>75.435000000000002</c:v>
                </c:pt>
                <c:pt idx="219">
                  <c:v>75.435000000000002</c:v>
                </c:pt>
                <c:pt idx="220">
                  <c:v>76.103999999999999</c:v>
                </c:pt>
                <c:pt idx="221">
                  <c:v>75.882000000000005</c:v>
                </c:pt>
                <c:pt idx="222">
                  <c:v>75.932000000000002</c:v>
                </c:pt>
                <c:pt idx="223">
                  <c:v>75.549000000000007</c:v>
                </c:pt>
                <c:pt idx="224">
                  <c:v>74.953999999999994</c:v>
                </c:pt>
                <c:pt idx="225">
                  <c:v>74.953999999999994</c:v>
                </c:pt>
                <c:pt idx="226">
                  <c:v>74.953999999999994</c:v>
                </c:pt>
                <c:pt idx="227">
                  <c:v>74.957999999999998</c:v>
                </c:pt>
                <c:pt idx="228">
                  <c:v>74.638000000000005</c:v>
                </c:pt>
                <c:pt idx="229">
                  <c:v>74.677000000000007</c:v>
                </c:pt>
                <c:pt idx="230">
                  <c:v>74.332999999999998</c:v>
                </c:pt>
                <c:pt idx="231">
                  <c:v>73.783000000000001</c:v>
                </c:pt>
                <c:pt idx="232">
                  <c:v>73.783000000000001</c:v>
                </c:pt>
                <c:pt idx="233">
                  <c:v>73.783000000000001</c:v>
                </c:pt>
                <c:pt idx="234">
                  <c:v>73.951999999999998</c:v>
                </c:pt>
                <c:pt idx="235">
                  <c:v>73.521000000000001</c:v>
                </c:pt>
                <c:pt idx="236">
                  <c:v>73.930000000000007</c:v>
                </c:pt>
                <c:pt idx="237">
                  <c:v>74.191999999999993</c:v>
                </c:pt>
                <c:pt idx="238">
                  <c:v>74.795000000000002</c:v>
                </c:pt>
                <c:pt idx="239">
                  <c:v>74.795000000000002</c:v>
                </c:pt>
                <c:pt idx="240">
                  <c:v>74.795000000000002</c:v>
                </c:pt>
                <c:pt idx="241">
                  <c:v>74.512</c:v>
                </c:pt>
                <c:pt idx="242">
                  <c:v>74.331999999999994</c:v>
                </c:pt>
                <c:pt idx="243">
                  <c:v>75.600999999999999</c:v>
                </c:pt>
                <c:pt idx="244">
                  <c:v>75.751999999999995</c:v>
                </c:pt>
                <c:pt idx="245">
                  <c:v>74.988</c:v>
                </c:pt>
                <c:pt idx="246">
                  <c:v>74.988</c:v>
                </c:pt>
                <c:pt idx="247">
                  <c:v>74.988</c:v>
                </c:pt>
                <c:pt idx="248">
                  <c:v>75.028999999999996</c:v>
                </c:pt>
                <c:pt idx="249">
                  <c:v>74.540999999999997</c:v>
                </c:pt>
                <c:pt idx="250">
                  <c:v>74.783000000000001</c:v>
                </c:pt>
                <c:pt idx="251">
                  <c:v>75.447000000000003</c:v>
                </c:pt>
                <c:pt idx="252">
                  <c:v>75.665000000000006</c:v>
                </c:pt>
                <c:pt idx="253">
                  <c:v>75.665000000000006</c:v>
                </c:pt>
                <c:pt idx="254">
                  <c:v>75.665000000000006</c:v>
                </c:pt>
                <c:pt idx="255">
                  <c:v>75.391999999999996</c:v>
                </c:pt>
                <c:pt idx="256">
                  <c:v>75.063000000000002</c:v>
                </c:pt>
                <c:pt idx="257">
                  <c:v>74.691000000000003</c:v>
                </c:pt>
                <c:pt idx="258">
                  <c:v>74.302999999999997</c:v>
                </c:pt>
                <c:pt idx="259">
                  <c:v>74.349000000000004</c:v>
                </c:pt>
                <c:pt idx="260">
                  <c:v>74.349000000000004</c:v>
                </c:pt>
                <c:pt idx="261">
                  <c:v>74.349000000000004</c:v>
                </c:pt>
                <c:pt idx="262">
                  <c:v>74.275000000000006</c:v>
                </c:pt>
                <c:pt idx="263">
                  <c:v>74.691000000000003</c:v>
                </c:pt>
                <c:pt idx="264">
                  <c:v>75.122</c:v>
                </c:pt>
                <c:pt idx="265">
                  <c:v>74.956999999999994</c:v>
                </c:pt>
                <c:pt idx="266">
                  <c:v>75.179000000000002</c:v>
                </c:pt>
                <c:pt idx="267">
                  <c:v>75.179000000000002</c:v>
                </c:pt>
                <c:pt idx="268">
                  <c:v>75.179000000000002</c:v>
                </c:pt>
                <c:pt idx="269">
                  <c:v>75.989000000000004</c:v>
                </c:pt>
                <c:pt idx="270">
                  <c:v>75.808999999999997</c:v>
                </c:pt>
                <c:pt idx="271">
                  <c:v>75.207999999999998</c:v>
                </c:pt>
                <c:pt idx="272">
                  <c:v>75.253</c:v>
                </c:pt>
                <c:pt idx="273">
                  <c:v>75.126000000000005</c:v>
                </c:pt>
                <c:pt idx="274">
                  <c:v>75.126000000000005</c:v>
                </c:pt>
                <c:pt idx="275">
                  <c:v>75.126000000000005</c:v>
                </c:pt>
                <c:pt idx="276">
                  <c:v>75.483000000000004</c:v>
                </c:pt>
                <c:pt idx="277">
                  <c:v>75.221000000000004</c:v>
                </c:pt>
                <c:pt idx="278">
                  <c:v>74.792000000000002</c:v>
                </c:pt>
                <c:pt idx="279">
                  <c:v>74.015000000000001</c:v>
                </c:pt>
                <c:pt idx="280">
                  <c:v>74.200999999999993</c:v>
                </c:pt>
                <c:pt idx="281">
                  <c:v>74.200999999999993</c:v>
                </c:pt>
                <c:pt idx="282">
                  <c:v>74.200999999999993</c:v>
                </c:pt>
                <c:pt idx="283">
                  <c:v>74.063999999999993</c:v>
                </c:pt>
                <c:pt idx="284">
                  <c:v>73.474000000000004</c:v>
                </c:pt>
                <c:pt idx="285">
                  <c:v>74.087000000000003</c:v>
                </c:pt>
                <c:pt idx="286">
                  <c:v>74.221999999999994</c:v>
                </c:pt>
                <c:pt idx="287">
                  <c:v>73.897000000000006</c:v>
                </c:pt>
                <c:pt idx="288">
                  <c:v>73.897000000000006</c:v>
                </c:pt>
                <c:pt idx="289">
                  <c:v>73.897000000000006</c:v>
                </c:pt>
                <c:pt idx="290">
                  <c:v>74.262</c:v>
                </c:pt>
                <c:pt idx="291">
                  <c:v>74.513000000000005</c:v>
                </c:pt>
                <c:pt idx="292">
                  <c:v>74.043999999999997</c:v>
                </c:pt>
                <c:pt idx="293">
                  <c:v>75.123999999999995</c:v>
                </c:pt>
                <c:pt idx="294">
                  <c:v>74.597999999999999</c:v>
                </c:pt>
                <c:pt idx="295">
                  <c:v>74.597999999999999</c:v>
                </c:pt>
                <c:pt idx="296">
                  <c:v>74.597999999999999</c:v>
                </c:pt>
                <c:pt idx="297">
                  <c:v>74.790999999999997</c:v>
                </c:pt>
                <c:pt idx="298">
                  <c:v>74.605000000000004</c:v>
                </c:pt>
                <c:pt idx="299">
                  <c:v>74.635999999999996</c:v>
                </c:pt>
                <c:pt idx="300">
                  <c:v>74.677000000000007</c:v>
                </c:pt>
                <c:pt idx="301">
                  <c:v>74.606999999999999</c:v>
                </c:pt>
                <c:pt idx="302">
                  <c:v>74.606999999999999</c:v>
                </c:pt>
                <c:pt idx="303">
                  <c:v>74.606999999999999</c:v>
                </c:pt>
                <c:pt idx="304">
                  <c:v>73.835999999999999</c:v>
                </c:pt>
                <c:pt idx="305">
                  <c:v>74.010000000000005</c:v>
                </c:pt>
                <c:pt idx="306">
                  <c:v>73.674000000000007</c:v>
                </c:pt>
                <c:pt idx="307">
                  <c:v>74.244</c:v>
                </c:pt>
                <c:pt idx="308">
                  <c:v>74.009</c:v>
                </c:pt>
                <c:pt idx="309">
                  <c:v>74.009</c:v>
                </c:pt>
                <c:pt idx="310">
                  <c:v>74.009</c:v>
                </c:pt>
                <c:pt idx="311">
                  <c:v>74.073999999999998</c:v>
                </c:pt>
                <c:pt idx="312">
                  <c:v>73.894000000000005</c:v>
                </c:pt>
                <c:pt idx="313">
                  <c:v>74.012</c:v>
                </c:pt>
                <c:pt idx="314">
                  <c:v>74.278999999999996</c:v>
                </c:pt>
                <c:pt idx="315">
                  <c:v>73.813999999999993</c:v>
                </c:pt>
                <c:pt idx="316">
                  <c:v>73.813999999999993</c:v>
                </c:pt>
                <c:pt idx="317">
                  <c:v>73.813999999999993</c:v>
                </c:pt>
                <c:pt idx="318">
                  <c:v>73.721000000000004</c:v>
                </c:pt>
                <c:pt idx="319">
                  <c:v>73.945999999999998</c:v>
                </c:pt>
                <c:pt idx="320">
                  <c:v>74.117000000000004</c:v>
                </c:pt>
                <c:pt idx="321">
                  <c:v>74.478999999999999</c:v>
                </c:pt>
                <c:pt idx="322">
                  <c:v>74.756</c:v>
                </c:pt>
                <c:pt idx="323">
                  <c:v>74.756</c:v>
                </c:pt>
                <c:pt idx="324">
                  <c:v>74.756</c:v>
                </c:pt>
                <c:pt idx="325">
                  <c:v>75.111999999999995</c:v>
                </c:pt>
                <c:pt idx="326">
                  <c:v>75.951999999999998</c:v>
                </c:pt>
                <c:pt idx="327">
                  <c:v>75.466999999999999</c:v>
                </c:pt>
                <c:pt idx="328">
                  <c:v>76.245999999999995</c:v>
                </c:pt>
                <c:pt idx="329">
                  <c:v>77.191999999999993</c:v>
                </c:pt>
                <c:pt idx="330">
                  <c:v>77.191999999999993</c:v>
                </c:pt>
                <c:pt idx="331">
                  <c:v>77.191999999999993</c:v>
                </c:pt>
                <c:pt idx="332">
                  <c:v>77.578000000000003</c:v>
                </c:pt>
                <c:pt idx="333">
                  <c:v>76.918999999999997</c:v>
                </c:pt>
                <c:pt idx="334">
                  <c:v>76.832999999999998</c:v>
                </c:pt>
                <c:pt idx="335">
                  <c:v>76.241</c:v>
                </c:pt>
                <c:pt idx="336">
                  <c:v>76.599000000000004</c:v>
                </c:pt>
                <c:pt idx="337">
                  <c:v>76.599000000000004</c:v>
                </c:pt>
                <c:pt idx="338">
                  <c:v>76.599000000000004</c:v>
                </c:pt>
                <c:pt idx="339">
                  <c:v>77.146000000000001</c:v>
                </c:pt>
                <c:pt idx="340">
                  <c:v>77.03</c:v>
                </c:pt>
                <c:pt idx="341">
                  <c:v>77.341999999999999</c:v>
                </c:pt>
                <c:pt idx="342">
                  <c:v>78.454999999999998</c:v>
                </c:pt>
                <c:pt idx="343">
                  <c:v>78.501000000000005</c:v>
                </c:pt>
                <c:pt idx="344">
                  <c:v>78.501000000000005</c:v>
                </c:pt>
                <c:pt idx="345">
                  <c:v>78.501000000000005</c:v>
                </c:pt>
                <c:pt idx="346">
                  <c:v>78.363</c:v>
                </c:pt>
                <c:pt idx="347">
                  <c:v>77.506</c:v>
                </c:pt>
                <c:pt idx="348">
                  <c:v>77.852000000000004</c:v>
                </c:pt>
                <c:pt idx="349">
                  <c:v>78.028000000000006</c:v>
                </c:pt>
                <c:pt idx="350">
                  <c:v>78.552999999999997</c:v>
                </c:pt>
                <c:pt idx="351">
                  <c:v>78.552999999999997</c:v>
                </c:pt>
                <c:pt idx="352">
                  <c:v>78.552999999999997</c:v>
                </c:pt>
                <c:pt idx="353">
                  <c:v>79.430999999999997</c:v>
                </c:pt>
                <c:pt idx="354">
                  <c:v>79.596999999999994</c:v>
                </c:pt>
                <c:pt idx="355">
                  <c:v>78.918999999999997</c:v>
                </c:pt>
                <c:pt idx="356">
                  <c:v>78.634</c:v>
                </c:pt>
                <c:pt idx="357">
                  <c:v>78.725999999999999</c:v>
                </c:pt>
                <c:pt idx="358">
                  <c:v>78.725999999999999</c:v>
                </c:pt>
                <c:pt idx="359">
                  <c:v>78.725999999999999</c:v>
                </c:pt>
                <c:pt idx="360">
                  <c:v>77.494</c:v>
                </c:pt>
                <c:pt idx="361">
                  <c:v>77.584999999999994</c:v>
                </c:pt>
                <c:pt idx="362">
                  <c:v>76.994</c:v>
                </c:pt>
                <c:pt idx="363">
                  <c:v>76.995999999999995</c:v>
                </c:pt>
                <c:pt idx="364">
                  <c:v>76.623000000000005</c:v>
                </c:pt>
                <c:pt idx="365">
                  <c:v>76.623000000000005</c:v>
                </c:pt>
                <c:pt idx="366">
                  <c:v>76.623000000000005</c:v>
                </c:pt>
                <c:pt idx="367">
                  <c:v>77.146000000000001</c:v>
                </c:pt>
                <c:pt idx="368">
                  <c:v>77.138000000000005</c:v>
                </c:pt>
                <c:pt idx="369">
                  <c:v>77.114000000000004</c:v>
                </c:pt>
                <c:pt idx="370">
                  <c:v>76.974000000000004</c:v>
                </c:pt>
                <c:pt idx="371">
                  <c:v>76.394999999999996</c:v>
                </c:pt>
                <c:pt idx="372">
                  <c:v>76.394999999999996</c:v>
                </c:pt>
                <c:pt idx="373">
                  <c:v>76.394999999999996</c:v>
                </c:pt>
                <c:pt idx="374">
                  <c:v>76.028000000000006</c:v>
                </c:pt>
                <c:pt idx="375">
                  <c:v>76.122</c:v>
                </c:pt>
                <c:pt idx="376">
                  <c:v>76.245999999999995</c:v>
                </c:pt>
                <c:pt idx="377">
                  <c:v>74.879000000000005</c:v>
                </c:pt>
                <c:pt idx="378">
                  <c:v>75.066999999999993</c:v>
                </c:pt>
                <c:pt idx="379">
                  <c:v>75.066999999999993</c:v>
                </c:pt>
                <c:pt idx="380">
                  <c:v>75.066999999999993</c:v>
                </c:pt>
                <c:pt idx="381">
                  <c:v>76.165999999999997</c:v>
                </c:pt>
                <c:pt idx="382">
                  <c:v>77.260999999999996</c:v>
                </c:pt>
                <c:pt idx="383">
                  <c:v>77.016999999999996</c:v>
                </c:pt>
                <c:pt idx="384">
                  <c:v>76.671999999999997</c:v>
                </c:pt>
                <c:pt idx="385">
                  <c:v>76.962000000000003</c:v>
                </c:pt>
                <c:pt idx="386">
                  <c:v>76.962000000000003</c:v>
                </c:pt>
                <c:pt idx="387">
                  <c:v>76.962000000000003</c:v>
                </c:pt>
                <c:pt idx="388">
                  <c:v>76.962000000000003</c:v>
                </c:pt>
                <c:pt idx="389">
                  <c:v>76.585999999999999</c:v>
                </c:pt>
                <c:pt idx="390">
                  <c:v>77.926000000000002</c:v>
                </c:pt>
                <c:pt idx="391">
                  <c:v>77.742999999999995</c:v>
                </c:pt>
                <c:pt idx="392">
                  <c:v>76.944999999999993</c:v>
                </c:pt>
                <c:pt idx="393">
                  <c:v>76.944999999999993</c:v>
                </c:pt>
                <c:pt idx="394">
                  <c:v>76.944999999999993</c:v>
                </c:pt>
                <c:pt idx="395">
                  <c:v>77.569000000000003</c:v>
                </c:pt>
                <c:pt idx="396">
                  <c:v>77.872</c:v>
                </c:pt>
                <c:pt idx="397">
                  <c:v>78.016000000000005</c:v>
                </c:pt>
                <c:pt idx="398">
                  <c:v>78.281999999999996</c:v>
                </c:pt>
                <c:pt idx="399">
                  <c:v>78.063999999999993</c:v>
                </c:pt>
                <c:pt idx="400">
                  <c:v>78.063999999999993</c:v>
                </c:pt>
                <c:pt idx="401">
                  <c:v>78.063999999999993</c:v>
                </c:pt>
                <c:pt idx="402">
                  <c:v>78.3</c:v>
                </c:pt>
                <c:pt idx="403">
                  <c:v>78.266000000000005</c:v>
                </c:pt>
                <c:pt idx="404">
                  <c:v>79.141000000000005</c:v>
                </c:pt>
                <c:pt idx="405">
                  <c:v>79.141000000000005</c:v>
                </c:pt>
                <c:pt idx="406">
                  <c:v>79.686000000000007</c:v>
                </c:pt>
                <c:pt idx="407">
                  <c:v>79.686000000000007</c:v>
                </c:pt>
                <c:pt idx="408">
                  <c:v>79.686000000000007</c:v>
                </c:pt>
                <c:pt idx="409">
                  <c:v>79.263000000000005</c:v>
                </c:pt>
                <c:pt idx="410">
                  <c:v>79.007000000000005</c:v>
                </c:pt>
                <c:pt idx="411">
                  <c:v>78.384</c:v>
                </c:pt>
                <c:pt idx="412">
                  <c:v>78.328000000000003</c:v>
                </c:pt>
                <c:pt idx="413">
                  <c:v>78.625</c:v>
                </c:pt>
                <c:pt idx="414">
                  <c:v>78.625</c:v>
                </c:pt>
                <c:pt idx="415">
                  <c:v>78.625</c:v>
                </c:pt>
                <c:pt idx="416">
                  <c:v>78.569999999999993</c:v>
                </c:pt>
                <c:pt idx="417">
                  <c:v>78.498999999999995</c:v>
                </c:pt>
                <c:pt idx="418">
                  <c:v>78.484999999999999</c:v>
                </c:pt>
                <c:pt idx="419">
                  <c:v>78.831999999999994</c:v>
                </c:pt>
                <c:pt idx="420">
                  <c:v>78.632000000000005</c:v>
                </c:pt>
                <c:pt idx="421">
                  <c:v>78.632000000000005</c:v>
                </c:pt>
                <c:pt idx="422">
                  <c:v>78.632000000000005</c:v>
                </c:pt>
                <c:pt idx="423">
                  <c:v>79.534000000000006</c:v>
                </c:pt>
                <c:pt idx="424">
                  <c:v>80.242000000000004</c:v>
                </c:pt>
                <c:pt idx="425">
                  <c:v>80.588999999999999</c:v>
                </c:pt>
                <c:pt idx="426">
                  <c:v>80.320999999999998</c:v>
                </c:pt>
                <c:pt idx="427">
                  <c:v>80.256</c:v>
                </c:pt>
                <c:pt idx="428">
                  <c:v>80.256</c:v>
                </c:pt>
                <c:pt idx="429">
                  <c:v>80.256</c:v>
                </c:pt>
                <c:pt idx="430">
                  <c:v>80.25</c:v>
                </c:pt>
                <c:pt idx="431">
                  <c:v>79.882000000000005</c:v>
                </c:pt>
                <c:pt idx="432">
                  <c:v>80.022000000000006</c:v>
                </c:pt>
                <c:pt idx="433">
                  <c:v>79.963999999999999</c:v>
                </c:pt>
                <c:pt idx="434">
                  <c:v>79.930000000000007</c:v>
                </c:pt>
                <c:pt idx="435">
                  <c:v>79.930000000000007</c:v>
                </c:pt>
                <c:pt idx="436">
                  <c:v>79.930000000000007</c:v>
                </c:pt>
                <c:pt idx="437">
                  <c:v>79.921000000000006</c:v>
                </c:pt>
                <c:pt idx="438">
                  <c:v>79.796999999999997</c:v>
                </c:pt>
                <c:pt idx="439">
                  <c:v>80.497</c:v>
                </c:pt>
                <c:pt idx="440">
                  <c:v>80.486000000000004</c:v>
                </c:pt>
                <c:pt idx="441">
                  <c:v>80.177999999999997</c:v>
                </c:pt>
                <c:pt idx="442">
                  <c:v>80.177999999999997</c:v>
                </c:pt>
                <c:pt idx="443">
                  <c:v>80.177999999999997</c:v>
                </c:pt>
                <c:pt idx="444">
                  <c:v>80.28</c:v>
                </c:pt>
                <c:pt idx="445">
                  <c:v>79.611000000000004</c:v>
                </c:pt>
                <c:pt idx="446">
                  <c:v>80.129000000000005</c:v>
                </c:pt>
                <c:pt idx="447">
                  <c:v>80.936000000000007</c:v>
                </c:pt>
                <c:pt idx="448">
                  <c:v>81.254000000000005</c:v>
                </c:pt>
                <c:pt idx="449">
                  <c:v>81.254000000000005</c:v>
                </c:pt>
                <c:pt idx="450">
                  <c:v>81.254000000000005</c:v>
                </c:pt>
                <c:pt idx="451">
                  <c:v>81.051000000000002</c:v>
                </c:pt>
                <c:pt idx="452">
                  <c:v>80.805000000000007</c:v>
                </c:pt>
                <c:pt idx="453">
                  <c:v>81.350999999999999</c:v>
                </c:pt>
                <c:pt idx="454">
                  <c:v>80.77</c:v>
                </c:pt>
                <c:pt idx="455">
                  <c:v>81.515000000000001</c:v>
                </c:pt>
                <c:pt idx="456">
                  <c:v>81.515000000000001</c:v>
                </c:pt>
                <c:pt idx="457">
                  <c:v>81.515000000000001</c:v>
                </c:pt>
                <c:pt idx="458">
                  <c:v>81.515000000000001</c:v>
                </c:pt>
                <c:pt idx="459">
                  <c:v>81.182000000000002</c:v>
                </c:pt>
                <c:pt idx="460">
                  <c:v>80.608999999999995</c:v>
                </c:pt>
                <c:pt idx="461">
                  <c:v>80.215999999999994</c:v>
                </c:pt>
                <c:pt idx="462">
                  <c:v>80.222999999999999</c:v>
                </c:pt>
                <c:pt idx="463">
                  <c:v>80.222999999999999</c:v>
                </c:pt>
                <c:pt idx="464">
                  <c:v>80.222999999999999</c:v>
                </c:pt>
                <c:pt idx="465">
                  <c:v>79.783000000000001</c:v>
                </c:pt>
                <c:pt idx="466">
                  <c:v>79.867999999999995</c:v>
                </c:pt>
                <c:pt idx="467">
                  <c:v>79.578999999999994</c:v>
                </c:pt>
                <c:pt idx="468">
                  <c:v>79.394999999999996</c:v>
                </c:pt>
                <c:pt idx="469">
                  <c:v>78.902000000000001</c:v>
                </c:pt>
                <c:pt idx="470">
                  <c:v>78.902000000000001</c:v>
                </c:pt>
                <c:pt idx="471">
                  <c:v>78.902000000000001</c:v>
                </c:pt>
                <c:pt idx="472">
                  <c:v>79.167000000000002</c:v>
                </c:pt>
                <c:pt idx="473">
                  <c:v>79.287999999999997</c:v>
                </c:pt>
                <c:pt idx="474">
                  <c:v>78.921999999999997</c:v>
                </c:pt>
                <c:pt idx="475">
                  <c:v>78.991</c:v>
                </c:pt>
                <c:pt idx="476">
                  <c:v>78.924000000000007</c:v>
                </c:pt>
                <c:pt idx="477">
                  <c:v>78.924000000000007</c:v>
                </c:pt>
                <c:pt idx="478">
                  <c:v>78.924000000000007</c:v>
                </c:pt>
                <c:pt idx="479">
                  <c:v>79.069000000000003</c:v>
                </c:pt>
                <c:pt idx="480">
                  <c:v>78.575999999999993</c:v>
                </c:pt>
                <c:pt idx="481">
                  <c:v>78.641000000000005</c:v>
                </c:pt>
                <c:pt idx="482">
                  <c:v>78.566000000000003</c:v>
                </c:pt>
                <c:pt idx="483">
                  <c:v>79.114000000000004</c:v>
                </c:pt>
                <c:pt idx="484">
                  <c:v>79.114000000000004</c:v>
                </c:pt>
                <c:pt idx="485">
                  <c:v>79.114000000000004</c:v>
                </c:pt>
                <c:pt idx="486">
                  <c:v>78.945999999999998</c:v>
                </c:pt>
                <c:pt idx="487">
                  <c:v>79.58</c:v>
                </c:pt>
                <c:pt idx="488">
                  <c:v>79.67</c:v>
                </c:pt>
                <c:pt idx="489">
                  <c:v>79.347999999999999</c:v>
                </c:pt>
                <c:pt idx="490">
                  <c:v>79.331000000000003</c:v>
                </c:pt>
                <c:pt idx="491">
                  <c:v>79.331000000000003</c:v>
                </c:pt>
                <c:pt idx="492">
                  <c:v>79.331000000000003</c:v>
                </c:pt>
                <c:pt idx="493">
                  <c:v>79.331000000000003</c:v>
                </c:pt>
                <c:pt idx="494">
                  <c:v>79.043999999999997</c:v>
                </c:pt>
                <c:pt idx="495">
                  <c:v>79.210999999999999</c:v>
                </c:pt>
                <c:pt idx="496">
                  <c:v>78.819000000000003</c:v>
                </c:pt>
                <c:pt idx="497">
                  <c:v>78.352000000000004</c:v>
                </c:pt>
                <c:pt idx="498">
                  <c:v>78.352000000000004</c:v>
                </c:pt>
                <c:pt idx="499">
                  <c:v>78.352000000000004</c:v>
                </c:pt>
                <c:pt idx="500">
                  <c:v>78.567999999999998</c:v>
                </c:pt>
                <c:pt idx="501">
                  <c:v>78.272999999999996</c:v>
                </c:pt>
                <c:pt idx="502">
                  <c:v>78.736999999999995</c:v>
                </c:pt>
                <c:pt idx="503">
                  <c:v>78.789000000000001</c:v>
                </c:pt>
                <c:pt idx="504">
                  <c:v>79.403000000000006</c:v>
                </c:pt>
                <c:pt idx="505">
                  <c:v>79.403000000000006</c:v>
                </c:pt>
                <c:pt idx="506">
                  <c:v>79.403000000000006</c:v>
                </c:pt>
                <c:pt idx="507">
                  <c:v>79.3</c:v>
                </c:pt>
                <c:pt idx="508">
                  <c:v>79.866</c:v>
                </c:pt>
                <c:pt idx="509">
                  <c:v>79.712000000000003</c:v>
                </c:pt>
                <c:pt idx="510">
                  <c:v>79.138999999999996</c:v>
                </c:pt>
                <c:pt idx="511">
                  <c:v>80.040999999999997</c:v>
                </c:pt>
                <c:pt idx="512">
                  <c:v>80.040999999999997</c:v>
                </c:pt>
                <c:pt idx="513">
                  <c:v>80.040999999999997</c:v>
                </c:pt>
                <c:pt idx="514">
                  <c:v>79.89</c:v>
                </c:pt>
                <c:pt idx="515">
                  <c:v>80.192999999999998</c:v>
                </c:pt>
                <c:pt idx="516">
                  <c:v>80.564999999999998</c:v>
                </c:pt>
                <c:pt idx="517">
                  <c:v>80.150000000000006</c:v>
                </c:pt>
                <c:pt idx="518">
                  <c:v>79.786000000000001</c:v>
                </c:pt>
                <c:pt idx="519">
                  <c:v>79.786000000000001</c:v>
                </c:pt>
                <c:pt idx="520">
                  <c:v>79.786000000000001</c:v>
                </c:pt>
                <c:pt idx="521">
                  <c:v>79.451999999999998</c:v>
                </c:pt>
                <c:pt idx="522">
                  <c:v>79.593000000000004</c:v>
                </c:pt>
                <c:pt idx="523">
                  <c:v>79.656999999999996</c:v>
                </c:pt>
                <c:pt idx="524">
                  <c:v>79.736000000000004</c:v>
                </c:pt>
                <c:pt idx="525">
                  <c:v>79.344999999999999</c:v>
                </c:pt>
                <c:pt idx="526">
                  <c:v>79.344999999999999</c:v>
                </c:pt>
                <c:pt idx="527">
                  <c:v>79.344999999999999</c:v>
                </c:pt>
                <c:pt idx="528">
                  <c:v>78.981999999999999</c:v>
                </c:pt>
                <c:pt idx="529">
                  <c:v>79.046999999999997</c:v>
                </c:pt>
                <c:pt idx="530">
                  <c:v>79.126000000000005</c:v>
                </c:pt>
                <c:pt idx="531">
                  <c:v>79.186000000000007</c:v>
                </c:pt>
                <c:pt idx="532">
                  <c:v>79.004000000000005</c:v>
                </c:pt>
                <c:pt idx="533">
                  <c:v>79.004000000000005</c:v>
                </c:pt>
                <c:pt idx="534">
                  <c:v>79.004000000000005</c:v>
                </c:pt>
                <c:pt idx="535">
                  <c:v>78.819999999999993</c:v>
                </c:pt>
                <c:pt idx="536">
                  <c:v>79.483000000000004</c:v>
                </c:pt>
                <c:pt idx="537">
                  <c:v>79.778000000000006</c:v>
                </c:pt>
                <c:pt idx="538">
                  <c:v>80.075999999999993</c:v>
                </c:pt>
                <c:pt idx="539">
                  <c:v>79.885999999999996</c:v>
                </c:pt>
                <c:pt idx="540">
                  <c:v>79.885999999999996</c:v>
                </c:pt>
                <c:pt idx="541">
                  <c:v>79.885999999999996</c:v>
                </c:pt>
                <c:pt idx="542">
                  <c:v>79.733000000000004</c:v>
                </c:pt>
                <c:pt idx="543">
                  <c:v>79.891000000000005</c:v>
                </c:pt>
                <c:pt idx="544">
                  <c:v>79.795000000000002</c:v>
                </c:pt>
                <c:pt idx="545">
                  <c:v>79.284999999999997</c:v>
                </c:pt>
                <c:pt idx="546">
                  <c:v>79.888000000000005</c:v>
                </c:pt>
                <c:pt idx="547">
                  <c:v>79.888000000000005</c:v>
                </c:pt>
                <c:pt idx="548">
                  <c:v>79.888000000000005</c:v>
                </c:pt>
                <c:pt idx="549">
                  <c:v>79.555000000000007</c:v>
                </c:pt>
                <c:pt idx="550">
                  <c:v>79.475999999999999</c:v>
                </c:pt>
                <c:pt idx="551">
                  <c:v>79.537999999999997</c:v>
                </c:pt>
                <c:pt idx="552">
                  <c:v>79.561000000000007</c:v>
                </c:pt>
                <c:pt idx="553">
                  <c:v>79.194000000000003</c:v>
                </c:pt>
                <c:pt idx="554">
                  <c:v>79.194000000000003</c:v>
                </c:pt>
                <c:pt idx="555">
                  <c:v>79.194000000000003</c:v>
                </c:pt>
                <c:pt idx="556">
                  <c:v>79.42</c:v>
                </c:pt>
                <c:pt idx="557">
                  <c:v>79.224999999999994</c:v>
                </c:pt>
                <c:pt idx="558">
                  <c:v>79.012</c:v>
                </c:pt>
                <c:pt idx="559">
                  <c:v>78.918999999999997</c:v>
                </c:pt>
                <c:pt idx="560">
                  <c:v>78.709000000000003</c:v>
                </c:pt>
                <c:pt idx="561">
                  <c:v>78.709000000000003</c:v>
                </c:pt>
                <c:pt idx="562">
                  <c:v>78.709000000000003</c:v>
                </c:pt>
                <c:pt idx="563">
                  <c:v>78.775999999999996</c:v>
                </c:pt>
                <c:pt idx="564">
                  <c:v>78.864000000000004</c:v>
                </c:pt>
                <c:pt idx="565">
                  <c:v>79.132000000000005</c:v>
                </c:pt>
                <c:pt idx="566">
                  <c:v>79.221000000000004</c:v>
                </c:pt>
                <c:pt idx="567">
                  <c:v>79.498000000000005</c:v>
                </c:pt>
                <c:pt idx="568">
                  <c:v>79.498000000000005</c:v>
                </c:pt>
                <c:pt idx="569">
                  <c:v>79.498000000000005</c:v>
                </c:pt>
                <c:pt idx="570">
                  <c:v>79.602999999999994</c:v>
                </c:pt>
                <c:pt idx="571">
                  <c:v>79.738</c:v>
                </c:pt>
                <c:pt idx="572">
                  <c:v>80.08</c:v>
                </c:pt>
                <c:pt idx="573">
                  <c:v>80.111999999999995</c:v>
                </c:pt>
                <c:pt idx="574">
                  <c:v>80.263999999999996</c:v>
                </c:pt>
                <c:pt idx="575">
                  <c:v>80.263999999999996</c:v>
                </c:pt>
                <c:pt idx="576">
                  <c:v>80.263999999999996</c:v>
                </c:pt>
                <c:pt idx="577">
                  <c:v>80.605999999999995</c:v>
                </c:pt>
                <c:pt idx="578">
                  <c:v>81.221000000000004</c:v>
                </c:pt>
                <c:pt idx="579">
                  <c:v>81.372</c:v>
                </c:pt>
                <c:pt idx="580">
                  <c:v>81.382999999999996</c:v>
                </c:pt>
                <c:pt idx="581">
                  <c:v>81.292000000000002</c:v>
                </c:pt>
                <c:pt idx="582">
                  <c:v>81.292000000000002</c:v>
                </c:pt>
                <c:pt idx="583">
                  <c:v>81.292000000000002</c:v>
                </c:pt>
                <c:pt idx="584">
                  <c:v>81.084000000000003</c:v>
                </c:pt>
                <c:pt idx="585">
                  <c:v>81.492999999999995</c:v>
                </c:pt>
                <c:pt idx="586">
                  <c:v>82.093999999999994</c:v>
                </c:pt>
                <c:pt idx="587">
                  <c:v>82.346999999999994</c:v>
                </c:pt>
                <c:pt idx="588">
                  <c:v>82.402000000000001</c:v>
                </c:pt>
                <c:pt idx="589">
                  <c:v>82.402000000000001</c:v>
                </c:pt>
                <c:pt idx="590">
                  <c:v>82.402000000000001</c:v>
                </c:pt>
                <c:pt idx="591">
                  <c:v>82.402000000000001</c:v>
                </c:pt>
                <c:pt idx="592">
                  <c:v>82.48</c:v>
                </c:pt>
                <c:pt idx="593">
                  <c:v>83.018000000000001</c:v>
                </c:pt>
                <c:pt idx="594">
                  <c:v>83.043000000000006</c:v>
                </c:pt>
                <c:pt idx="595">
                  <c:v>82.89</c:v>
                </c:pt>
                <c:pt idx="596">
                  <c:v>82.89</c:v>
                </c:pt>
                <c:pt idx="597">
                  <c:v>82.89</c:v>
                </c:pt>
                <c:pt idx="598">
                  <c:v>82.557000000000002</c:v>
                </c:pt>
                <c:pt idx="599">
                  <c:v>82.825000000000003</c:v>
                </c:pt>
                <c:pt idx="600">
                  <c:v>82.320999999999998</c:v>
                </c:pt>
                <c:pt idx="601">
                  <c:v>82.051000000000002</c:v>
                </c:pt>
                <c:pt idx="602">
                  <c:v>82.510999999999996</c:v>
                </c:pt>
                <c:pt idx="603">
                  <c:v>82.510999999999996</c:v>
                </c:pt>
                <c:pt idx="604">
                  <c:v>82.510999999999996</c:v>
                </c:pt>
                <c:pt idx="605">
                  <c:v>82.515000000000001</c:v>
                </c:pt>
                <c:pt idx="606">
                  <c:v>82.423000000000002</c:v>
                </c:pt>
                <c:pt idx="607">
                  <c:v>82.058000000000007</c:v>
                </c:pt>
                <c:pt idx="608">
                  <c:v>81.99</c:v>
                </c:pt>
                <c:pt idx="609">
                  <c:v>81.628</c:v>
                </c:pt>
                <c:pt idx="610">
                  <c:v>81.628</c:v>
                </c:pt>
                <c:pt idx="611">
                  <c:v>81.628</c:v>
                </c:pt>
                <c:pt idx="612">
                  <c:v>81.945999999999998</c:v>
                </c:pt>
                <c:pt idx="613">
                  <c:v>81.378</c:v>
                </c:pt>
                <c:pt idx="614">
                  <c:v>81.582999999999998</c:v>
                </c:pt>
                <c:pt idx="615">
                  <c:v>82.29</c:v>
                </c:pt>
                <c:pt idx="616">
                  <c:v>82.256</c:v>
                </c:pt>
                <c:pt idx="617">
                  <c:v>82.256</c:v>
                </c:pt>
                <c:pt idx="618">
                  <c:v>82.256</c:v>
                </c:pt>
                <c:pt idx="619">
                  <c:v>82.497</c:v>
                </c:pt>
                <c:pt idx="620">
                  <c:v>82.372</c:v>
                </c:pt>
                <c:pt idx="621">
                  <c:v>82.617999999999995</c:v>
                </c:pt>
                <c:pt idx="622">
                  <c:v>82.807000000000002</c:v>
                </c:pt>
                <c:pt idx="623">
                  <c:v>81.626999999999995</c:v>
                </c:pt>
                <c:pt idx="624">
                  <c:v>81.626999999999995</c:v>
                </c:pt>
                <c:pt idx="625">
                  <c:v>81.626999999999995</c:v>
                </c:pt>
                <c:pt idx="626">
                  <c:v>81.87</c:v>
                </c:pt>
                <c:pt idx="627">
                  <c:v>81.781999999999996</c:v>
                </c:pt>
                <c:pt idx="628">
                  <c:v>81.781999999999996</c:v>
                </c:pt>
                <c:pt idx="629">
                  <c:v>82.813000000000002</c:v>
                </c:pt>
                <c:pt idx="630">
                  <c:v>83.376999999999995</c:v>
                </c:pt>
                <c:pt idx="631">
                  <c:v>83.376999999999995</c:v>
                </c:pt>
                <c:pt idx="632">
                  <c:v>83.376999999999995</c:v>
                </c:pt>
                <c:pt idx="633">
                  <c:v>83.161000000000001</c:v>
                </c:pt>
                <c:pt idx="634">
                  <c:v>83.4</c:v>
                </c:pt>
                <c:pt idx="635">
                  <c:v>83.567999999999998</c:v>
                </c:pt>
                <c:pt idx="636">
                  <c:v>83.659000000000006</c:v>
                </c:pt>
                <c:pt idx="637">
                  <c:v>83.349000000000004</c:v>
                </c:pt>
                <c:pt idx="638">
                  <c:v>83.349000000000004</c:v>
                </c:pt>
                <c:pt idx="639">
                  <c:v>83.349000000000004</c:v>
                </c:pt>
                <c:pt idx="640">
                  <c:v>83.097999999999999</c:v>
                </c:pt>
                <c:pt idx="641">
                  <c:v>83.031999999999996</c:v>
                </c:pt>
                <c:pt idx="642">
                  <c:v>83.067999999999998</c:v>
                </c:pt>
                <c:pt idx="643">
                  <c:v>82.882999999999996</c:v>
                </c:pt>
                <c:pt idx="644">
                  <c:v>83.477999999999994</c:v>
                </c:pt>
                <c:pt idx="645">
                  <c:v>83.477999999999994</c:v>
                </c:pt>
                <c:pt idx="646">
                  <c:v>83.477999999999994</c:v>
                </c:pt>
                <c:pt idx="647">
                  <c:v>83.706000000000003</c:v>
                </c:pt>
                <c:pt idx="648">
                  <c:v>84.004999999999995</c:v>
                </c:pt>
                <c:pt idx="649">
                  <c:v>83.524000000000001</c:v>
                </c:pt>
                <c:pt idx="650">
                  <c:v>82.808000000000007</c:v>
                </c:pt>
                <c:pt idx="651">
                  <c:v>82.709000000000003</c:v>
                </c:pt>
                <c:pt idx="652">
                  <c:v>82.709000000000003</c:v>
                </c:pt>
                <c:pt idx="653">
                  <c:v>82.709000000000003</c:v>
                </c:pt>
                <c:pt idx="654">
                  <c:v>82.793999999999997</c:v>
                </c:pt>
                <c:pt idx="655">
                  <c:v>82.635000000000005</c:v>
                </c:pt>
                <c:pt idx="656">
                  <c:v>83.058000000000007</c:v>
                </c:pt>
                <c:pt idx="657">
                  <c:v>83.361000000000004</c:v>
                </c:pt>
                <c:pt idx="658">
                  <c:v>82.375</c:v>
                </c:pt>
                <c:pt idx="659">
                  <c:v>82.375</c:v>
                </c:pt>
                <c:pt idx="660">
                  <c:v>82.375</c:v>
                </c:pt>
                <c:pt idx="661">
                  <c:v>82.266000000000005</c:v>
                </c:pt>
                <c:pt idx="662">
                  <c:v>82.21</c:v>
                </c:pt>
                <c:pt idx="663">
                  <c:v>82.394000000000005</c:v>
                </c:pt>
                <c:pt idx="664">
                  <c:v>82.638000000000005</c:v>
                </c:pt>
                <c:pt idx="665">
                  <c:v>82.552999999999997</c:v>
                </c:pt>
                <c:pt idx="666">
                  <c:v>82.552999999999997</c:v>
                </c:pt>
                <c:pt idx="667">
                  <c:v>82.552999999999997</c:v>
                </c:pt>
                <c:pt idx="668">
                  <c:v>82.435000000000002</c:v>
                </c:pt>
                <c:pt idx="669">
                  <c:v>82.483000000000004</c:v>
                </c:pt>
                <c:pt idx="670">
                  <c:v>82.644999999999996</c:v>
                </c:pt>
                <c:pt idx="671">
                  <c:v>82.356999999999999</c:v>
                </c:pt>
                <c:pt idx="672">
                  <c:v>82.596000000000004</c:v>
                </c:pt>
                <c:pt idx="673">
                  <c:v>82.596000000000004</c:v>
                </c:pt>
                <c:pt idx="674">
                  <c:v>82.596000000000004</c:v>
                </c:pt>
                <c:pt idx="675">
                  <c:v>82.456000000000003</c:v>
                </c:pt>
                <c:pt idx="676">
                  <c:v>81.906999999999996</c:v>
                </c:pt>
                <c:pt idx="677">
                  <c:v>81.486000000000004</c:v>
                </c:pt>
                <c:pt idx="678">
                  <c:v>81.358999999999995</c:v>
                </c:pt>
                <c:pt idx="679">
                  <c:v>81.593000000000004</c:v>
                </c:pt>
                <c:pt idx="680">
                  <c:v>81.593000000000004</c:v>
                </c:pt>
                <c:pt idx="681">
                  <c:v>81.593000000000004</c:v>
                </c:pt>
                <c:pt idx="682">
                  <c:v>81.658000000000001</c:v>
                </c:pt>
                <c:pt idx="683">
                  <c:v>81.37</c:v>
                </c:pt>
                <c:pt idx="684">
                  <c:v>81.549000000000007</c:v>
                </c:pt>
                <c:pt idx="685">
                  <c:v>81.691000000000003</c:v>
                </c:pt>
                <c:pt idx="686">
                  <c:v>81.207999999999998</c:v>
                </c:pt>
                <c:pt idx="687">
                  <c:v>81.207999999999998</c:v>
                </c:pt>
                <c:pt idx="688">
                  <c:v>81.207999999999998</c:v>
                </c:pt>
                <c:pt idx="689">
                  <c:v>81.207999999999998</c:v>
                </c:pt>
                <c:pt idx="690">
                  <c:v>81.311999999999998</c:v>
                </c:pt>
                <c:pt idx="691">
                  <c:v>81.234999999999999</c:v>
                </c:pt>
                <c:pt idx="692">
                  <c:v>81.040000000000006</c:v>
                </c:pt>
                <c:pt idx="693">
                  <c:v>80.251999999999995</c:v>
                </c:pt>
                <c:pt idx="694">
                  <c:v>80.251999999999995</c:v>
                </c:pt>
                <c:pt idx="695">
                  <c:v>80.251999999999995</c:v>
                </c:pt>
                <c:pt idx="696">
                  <c:v>80.356999999999999</c:v>
                </c:pt>
                <c:pt idx="697">
                  <c:v>79.856999999999999</c:v>
                </c:pt>
                <c:pt idx="698">
                  <c:v>79.736999999999995</c:v>
                </c:pt>
                <c:pt idx="699">
                  <c:v>79.262</c:v>
                </c:pt>
                <c:pt idx="700">
                  <c:v>78.846999999999994</c:v>
                </c:pt>
                <c:pt idx="701">
                  <c:v>78.846999999999994</c:v>
                </c:pt>
                <c:pt idx="702">
                  <c:v>78.846999999999994</c:v>
                </c:pt>
                <c:pt idx="703">
                  <c:v>79.010000000000005</c:v>
                </c:pt>
                <c:pt idx="704">
                  <c:v>79.248999999999995</c:v>
                </c:pt>
                <c:pt idx="705">
                  <c:v>79.055000000000007</c:v>
                </c:pt>
                <c:pt idx="706">
                  <c:v>79.411000000000001</c:v>
                </c:pt>
                <c:pt idx="707">
                  <c:v>79.328000000000003</c:v>
                </c:pt>
                <c:pt idx="708">
                  <c:v>79.328000000000003</c:v>
                </c:pt>
                <c:pt idx="709">
                  <c:v>79.328000000000003</c:v>
                </c:pt>
                <c:pt idx="710">
                  <c:v>79.518000000000001</c:v>
                </c:pt>
                <c:pt idx="711">
                  <c:v>79.552000000000007</c:v>
                </c:pt>
                <c:pt idx="712">
                  <c:v>79.885000000000005</c:v>
                </c:pt>
                <c:pt idx="713">
                  <c:v>79.548000000000002</c:v>
                </c:pt>
                <c:pt idx="714">
                  <c:v>79.935000000000002</c:v>
                </c:pt>
                <c:pt idx="715">
                  <c:v>79.935000000000002</c:v>
                </c:pt>
                <c:pt idx="716">
                  <c:v>79.935000000000002</c:v>
                </c:pt>
                <c:pt idx="717">
                  <c:v>79.823999999999998</c:v>
                </c:pt>
                <c:pt idx="718">
                  <c:v>79.744</c:v>
                </c:pt>
                <c:pt idx="719">
                  <c:v>79.965000000000003</c:v>
                </c:pt>
                <c:pt idx="720">
                  <c:v>79.352999999999994</c:v>
                </c:pt>
                <c:pt idx="721">
                  <c:v>79.337000000000003</c:v>
                </c:pt>
                <c:pt idx="722">
                  <c:v>79.337000000000003</c:v>
                </c:pt>
                <c:pt idx="723">
                  <c:v>79.337000000000003</c:v>
                </c:pt>
                <c:pt idx="724">
                  <c:v>79.540000000000006</c:v>
                </c:pt>
                <c:pt idx="725">
                  <c:v>79.950999999999993</c:v>
                </c:pt>
                <c:pt idx="726">
                  <c:v>79.917000000000002</c:v>
                </c:pt>
                <c:pt idx="727">
                  <c:v>79.775000000000006</c:v>
                </c:pt>
                <c:pt idx="728">
                  <c:v>79.667000000000002</c:v>
                </c:pt>
                <c:pt idx="729">
                  <c:v>79.667000000000002</c:v>
                </c:pt>
                <c:pt idx="730">
                  <c:v>79.667000000000002</c:v>
                </c:pt>
                <c:pt idx="731">
                  <c:v>79.742000000000004</c:v>
                </c:pt>
                <c:pt idx="732">
                  <c:v>79.405000000000001</c:v>
                </c:pt>
                <c:pt idx="733">
                  <c:v>79.016000000000005</c:v>
                </c:pt>
                <c:pt idx="734">
                  <c:v>79.367000000000004</c:v>
                </c:pt>
                <c:pt idx="735">
                  <c:v>79.620999999999995</c:v>
                </c:pt>
                <c:pt idx="736">
                  <c:v>79.620999999999995</c:v>
                </c:pt>
                <c:pt idx="737">
                  <c:v>79.620999999999995</c:v>
                </c:pt>
                <c:pt idx="738">
                  <c:v>79.652000000000001</c:v>
                </c:pt>
                <c:pt idx="739">
                  <c:v>79.975999999999999</c:v>
                </c:pt>
                <c:pt idx="740">
                  <c:v>79.914000000000001</c:v>
                </c:pt>
                <c:pt idx="741">
                  <c:v>80.043999999999997</c:v>
                </c:pt>
                <c:pt idx="742">
                  <c:v>80.067999999999998</c:v>
                </c:pt>
                <c:pt idx="743">
                  <c:v>80.067999999999998</c:v>
                </c:pt>
                <c:pt idx="744">
                  <c:v>80.067999999999998</c:v>
                </c:pt>
                <c:pt idx="745">
                  <c:v>80.231999999999999</c:v>
                </c:pt>
                <c:pt idx="746">
                  <c:v>79.930999999999997</c:v>
                </c:pt>
                <c:pt idx="747">
                  <c:v>79.918999999999997</c:v>
                </c:pt>
                <c:pt idx="748">
                  <c:v>80.046999999999997</c:v>
                </c:pt>
                <c:pt idx="749">
                  <c:v>80.593000000000004</c:v>
                </c:pt>
                <c:pt idx="750">
                  <c:v>80.593000000000004</c:v>
                </c:pt>
                <c:pt idx="751">
                  <c:v>80.593000000000004</c:v>
                </c:pt>
                <c:pt idx="752">
                  <c:v>80.748999999999995</c:v>
                </c:pt>
                <c:pt idx="753">
                  <c:v>80.613</c:v>
                </c:pt>
                <c:pt idx="754">
                  <c:v>80.759</c:v>
                </c:pt>
                <c:pt idx="755">
                  <c:v>80.793000000000006</c:v>
                </c:pt>
                <c:pt idx="756">
                  <c:v>81.025999999999996</c:v>
                </c:pt>
                <c:pt idx="757">
                  <c:v>81.025999999999996</c:v>
                </c:pt>
                <c:pt idx="758">
                  <c:v>81.025999999999996</c:v>
                </c:pt>
                <c:pt idx="759">
                  <c:v>81.034999999999997</c:v>
                </c:pt>
                <c:pt idx="760">
                  <c:v>81.084000000000003</c:v>
                </c:pt>
                <c:pt idx="761">
                  <c:v>81.055999999999997</c:v>
                </c:pt>
                <c:pt idx="762">
                  <c:v>81.078000000000003</c:v>
                </c:pt>
                <c:pt idx="763">
                  <c:v>81.257000000000005</c:v>
                </c:pt>
                <c:pt idx="764">
                  <c:v>81.257000000000005</c:v>
                </c:pt>
                <c:pt idx="765">
                  <c:v>81.257000000000005</c:v>
                </c:pt>
                <c:pt idx="766">
                  <c:v>80.873999999999995</c:v>
                </c:pt>
                <c:pt idx="767">
                  <c:v>80.956999999999994</c:v>
                </c:pt>
                <c:pt idx="768">
                  <c:v>80.932000000000002</c:v>
                </c:pt>
                <c:pt idx="769">
                  <c:v>80.698999999999998</c:v>
                </c:pt>
                <c:pt idx="770">
                  <c:v>80.191999999999993</c:v>
                </c:pt>
                <c:pt idx="771">
                  <c:v>80.191999999999993</c:v>
                </c:pt>
                <c:pt idx="772">
                  <c:v>80.191999999999993</c:v>
                </c:pt>
                <c:pt idx="773">
                  <c:v>80.251000000000005</c:v>
                </c:pt>
                <c:pt idx="774">
                  <c:v>80.402000000000001</c:v>
                </c:pt>
                <c:pt idx="775">
                  <c:v>80.335999999999999</c:v>
                </c:pt>
                <c:pt idx="776">
                  <c:v>80.203999999999994</c:v>
                </c:pt>
                <c:pt idx="777">
                  <c:v>80.153000000000006</c:v>
                </c:pt>
                <c:pt idx="778">
                  <c:v>80.153000000000006</c:v>
                </c:pt>
                <c:pt idx="779">
                  <c:v>80.153000000000006</c:v>
                </c:pt>
                <c:pt idx="780">
                  <c:v>79.882000000000005</c:v>
                </c:pt>
                <c:pt idx="781">
                  <c:v>79.644000000000005</c:v>
                </c:pt>
                <c:pt idx="782">
                  <c:v>79.774000000000001</c:v>
                </c:pt>
                <c:pt idx="783">
                  <c:v>80.257999999999996</c:v>
                </c:pt>
                <c:pt idx="784">
                  <c:v>80.408000000000001</c:v>
                </c:pt>
                <c:pt idx="785">
                  <c:v>80.408000000000001</c:v>
                </c:pt>
                <c:pt idx="786">
                  <c:v>80.408000000000001</c:v>
                </c:pt>
                <c:pt idx="787">
                  <c:v>80.328000000000003</c:v>
                </c:pt>
                <c:pt idx="788">
                  <c:v>80.061000000000007</c:v>
                </c:pt>
                <c:pt idx="789">
                  <c:v>79.814999999999998</c:v>
                </c:pt>
                <c:pt idx="790">
                  <c:v>79.927999999999997</c:v>
                </c:pt>
                <c:pt idx="791">
                  <c:v>79.58</c:v>
                </c:pt>
                <c:pt idx="792">
                  <c:v>79.58</c:v>
                </c:pt>
                <c:pt idx="793">
                  <c:v>79.58</c:v>
                </c:pt>
                <c:pt idx="794">
                  <c:v>79.567999999999998</c:v>
                </c:pt>
                <c:pt idx="795">
                  <c:v>79.358999999999995</c:v>
                </c:pt>
                <c:pt idx="796">
                  <c:v>79.269000000000005</c:v>
                </c:pt>
                <c:pt idx="797">
                  <c:v>79.260999999999996</c:v>
                </c:pt>
                <c:pt idx="798">
                  <c:v>79.617000000000004</c:v>
                </c:pt>
                <c:pt idx="799">
                  <c:v>79.617000000000004</c:v>
                </c:pt>
                <c:pt idx="800">
                  <c:v>79.617000000000004</c:v>
                </c:pt>
                <c:pt idx="801">
                  <c:v>79.641999999999996</c:v>
                </c:pt>
                <c:pt idx="802">
                  <c:v>79.67</c:v>
                </c:pt>
                <c:pt idx="803">
                  <c:v>79.620999999999995</c:v>
                </c:pt>
                <c:pt idx="804">
                  <c:v>79.62</c:v>
                </c:pt>
                <c:pt idx="805">
                  <c:v>79.677999999999997</c:v>
                </c:pt>
                <c:pt idx="806">
                  <c:v>79.677999999999997</c:v>
                </c:pt>
                <c:pt idx="807">
                  <c:v>79.677999999999997</c:v>
                </c:pt>
                <c:pt idx="808">
                  <c:v>79.769000000000005</c:v>
                </c:pt>
                <c:pt idx="809">
                  <c:v>79.736000000000004</c:v>
                </c:pt>
                <c:pt idx="810">
                  <c:v>79.844999999999999</c:v>
                </c:pt>
                <c:pt idx="811">
                  <c:v>80.382000000000005</c:v>
                </c:pt>
                <c:pt idx="812">
                  <c:v>80.498999999999995</c:v>
                </c:pt>
                <c:pt idx="813">
                  <c:v>80.498999999999995</c:v>
                </c:pt>
                <c:pt idx="814">
                  <c:v>80.498999999999995</c:v>
                </c:pt>
                <c:pt idx="815">
                  <c:v>80.256</c:v>
                </c:pt>
                <c:pt idx="816">
                  <c:v>80.344999999999999</c:v>
                </c:pt>
                <c:pt idx="817">
                  <c:v>80.557000000000002</c:v>
                </c:pt>
                <c:pt idx="818">
                  <c:v>79.738</c:v>
                </c:pt>
                <c:pt idx="819">
                  <c:v>79.563000000000002</c:v>
                </c:pt>
                <c:pt idx="820">
                  <c:v>79.563000000000002</c:v>
                </c:pt>
                <c:pt idx="821">
                  <c:v>79.563000000000002</c:v>
                </c:pt>
                <c:pt idx="822">
                  <c:v>79.488</c:v>
                </c:pt>
                <c:pt idx="823">
                  <c:v>79.778999999999996</c:v>
                </c:pt>
                <c:pt idx="824">
                  <c:v>79.804000000000002</c:v>
                </c:pt>
                <c:pt idx="825">
                  <c:v>79.649000000000001</c:v>
                </c:pt>
                <c:pt idx="826">
                  <c:v>80.036000000000001</c:v>
                </c:pt>
                <c:pt idx="827">
                  <c:v>80.036000000000001</c:v>
                </c:pt>
                <c:pt idx="828">
                  <c:v>80.036000000000001</c:v>
                </c:pt>
                <c:pt idx="829">
                  <c:v>80.036000000000001</c:v>
                </c:pt>
                <c:pt idx="830">
                  <c:v>79.873999999999995</c:v>
                </c:pt>
                <c:pt idx="831">
                  <c:v>79.92</c:v>
                </c:pt>
                <c:pt idx="832">
                  <c:v>79.948999999999998</c:v>
                </c:pt>
                <c:pt idx="833">
                  <c:v>79.748000000000005</c:v>
                </c:pt>
                <c:pt idx="834">
                  <c:v>79.748000000000005</c:v>
                </c:pt>
                <c:pt idx="835">
                  <c:v>79.748000000000005</c:v>
                </c:pt>
                <c:pt idx="836">
                  <c:v>79.78</c:v>
                </c:pt>
                <c:pt idx="837">
                  <c:v>79.563999999999993</c:v>
                </c:pt>
                <c:pt idx="838">
                  <c:v>79.281000000000006</c:v>
                </c:pt>
                <c:pt idx="839">
                  <c:v>79.206999999999994</c:v>
                </c:pt>
                <c:pt idx="840">
                  <c:v>79.125</c:v>
                </c:pt>
                <c:pt idx="841">
                  <c:v>79.125</c:v>
                </c:pt>
                <c:pt idx="842">
                  <c:v>79.125</c:v>
                </c:pt>
                <c:pt idx="843">
                  <c:v>79.554000000000002</c:v>
                </c:pt>
                <c:pt idx="844">
                  <c:v>79.488</c:v>
                </c:pt>
                <c:pt idx="845">
                  <c:v>79.721000000000004</c:v>
                </c:pt>
                <c:pt idx="846">
                  <c:v>80.191999999999993</c:v>
                </c:pt>
                <c:pt idx="847">
                  <c:v>80.245999999999995</c:v>
                </c:pt>
                <c:pt idx="848">
                  <c:v>80.245999999999995</c:v>
                </c:pt>
                <c:pt idx="849">
                  <c:v>80.245999999999995</c:v>
                </c:pt>
                <c:pt idx="850">
                  <c:v>80.31</c:v>
                </c:pt>
                <c:pt idx="851">
                  <c:v>80.105999999999995</c:v>
                </c:pt>
                <c:pt idx="852">
                  <c:v>80.090999999999994</c:v>
                </c:pt>
                <c:pt idx="853">
                  <c:v>80.457999999999998</c:v>
                </c:pt>
                <c:pt idx="854">
                  <c:v>80.58</c:v>
                </c:pt>
                <c:pt idx="855">
                  <c:v>80.58</c:v>
                </c:pt>
                <c:pt idx="856">
                  <c:v>80.58</c:v>
                </c:pt>
                <c:pt idx="857">
                  <c:v>80.626999999999995</c:v>
                </c:pt>
                <c:pt idx="858">
                  <c:v>80.468000000000004</c:v>
                </c:pt>
                <c:pt idx="859">
                  <c:v>81.069000000000003</c:v>
                </c:pt>
                <c:pt idx="860">
                  <c:v>81.460999999999999</c:v>
                </c:pt>
                <c:pt idx="861">
                  <c:v>81.481999999999999</c:v>
                </c:pt>
                <c:pt idx="862">
                  <c:v>81.481999999999999</c:v>
                </c:pt>
                <c:pt idx="863">
                  <c:v>81.481999999999999</c:v>
                </c:pt>
                <c:pt idx="864">
                  <c:v>81.67</c:v>
                </c:pt>
                <c:pt idx="865">
                  <c:v>81.87</c:v>
                </c:pt>
                <c:pt idx="866">
                  <c:v>81.602000000000004</c:v>
                </c:pt>
                <c:pt idx="867">
                  <c:v>81.948999999999998</c:v>
                </c:pt>
                <c:pt idx="868">
                  <c:v>82.313000000000002</c:v>
                </c:pt>
                <c:pt idx="869">
                  <c:v>82.313000000000002</c:v>
                </c:pt>
                <c:pt idx="870">
                  <c:v>82.313000000000002</c:v>
                </c:pt>
                <c:pt idx="871">
                  <c:v>82.194999999999993</c:v>
                </c:pt>
                <c:pt idx="872">
                  <c:v>82.087000000000003</c:v>
                </c:pt>
                <c:pt idx="873">
                  <c:v>82.459000000000003</c:v>
                </c:pt>
                <c:pt idx="874">
                  <c:v>82.081000000000003</c:v>
                </c:pt>
                <c:pt idx="875">
                  <c:v>82.695999999999998</c:v>
                </c:pt>
                <c:pt idx="876">
                  <c:v>82.695999999999998</c:v>
                </c:pt>
                <c:pt idx="877">
                  <c:v>82.695999999999998</c:v>
                </c:pt>
                <c:pt idx="878">
                  <c:v>82.572999999999993</c:v>
                </c:pt>
                <c:pt idx="879">
                  <c:v>82.584000000000003</c:v>
                </c:pt>
                <c:pt idx="880">
                  <c:v>82.888999999999996</c:v>
                </c:pt>
                <c:pt idx="881">
                  <c:v>82.605999999999995</c:v>
                </c:pt>
                <c:pt idx="882">
                  <c:v>82.260999999999996</c:v>
                </c:pt>
                <c:pt idx="883">
                  <c:v>82.260999999999996</c:v>
                </c:pt>
                <c:pt idx="884">
                  <c:v>82.260999999999996</c:v>
                </c:pt>
                <c:pt idx="885">
                  <c:v>82.694000000000003</c:v>
                </c:pt>
                <c:pt idx="886">
                  <c:v>82.989000000000004</c:v>
                </c:pt>
                <c:pt idx="887">
                  <c:v>82.778999999999996</c:v>
                </c:pt>
                <c:pt idx="888">
                  <c:v>82.74</c:v>
                </c:pt>
                <c:pt idx="889">
                  <c:v>82.376000000000005</c:v>
                </c:pt>
                <c:pt idx="890">
                  <c:v>82.376000000000005</c:v>
                </c:pt>
                <c:pt idx="891">
                  <c:v>82.376000000000005</c:v>
                </c:pt>
                <c:pt idx="892">
                  <c:v>82.828000000000003</c:v>
                </c:pt>
                <c:pt idx="893">
                  <c:v>82.881</c:v>
                </c:pt>
                <c:pt idx="894">
                  <c:v>83.221000000000004</c:v>
                </c:pt>
                <c:pt idx="895">
                  <c:v>82.995999999999995</c:v>
                </c:pt>
                <c:pt idx="896">
                  <c:v>82.975999999999999</c:v>
                </c:pt>
                <c:pt idx="897">
                  <c:v>82.975999999999999</c:v>
                </c:pt>
                <c:pt idx="898">
                  <c:v>82.975999999999999</c:v>
                </c:pt>
                <c:pt idx="899">
                  <c:v>82.733000000000004</c:v>
                </c:pt>
                <c:pt idx="900">
                  <c:v>82.924000000000007</c:v>
                </c:pt>
                <c:pt idx="901">
                  <c:v>82.718000000000004</c:v>
                </c:pt>
                <c:pt idx="902">
                  <c:v>82.677000000000007</c:v>
                </c:pt>
                <c:pt idx="903">
                  <c:v>82.495999999999995</c:v>
                </c:pt>
                <c:pt idx="904">
                  <c:v>82.495999999999995</c:v>
                </c:pt>
                <c:pt idx="905">
                  <c:v>82.495999999999995</c:v>
                </c:pt>
                <c:pt idx="906">
                  <c:v>82.751999999999995</c:v>
                </c:pt>
                <c:pt idx="907">
                  <c:v>82.308999999999997</c:v>
                </c:pt>
                <c:pt idx="908">
                  <c:v>82.531999999999996</c:v>
                </c:pt>
                <c:pt idx="909">
                  <c:v>82.247</c:v>
                </c:pt>
                <c:pt idx="910">
                  <c:v>82.311000000000007</c:v>
                </c:pt>
                <c:pt idx="911">
                  <c:v>82.311000000000007</c:v>
                </c:pt>
                <c:pt idx="912">
                  <c:v>82.311000000000007</c:v>
                </c:pt>
                <c:pt idx="913">
                  <c:v>82.417000000000002</c:v>
                </c:pt>
                <c:pt idx="914">
                  <c:v>81.748999999999995</c:v>
                </c:pt>
                <c:pt idx="915">
                  <c:v>82.683999999999997</c:v>
                </c:pt>
                <c:pt idx="916">
                  <c:v>82.558999999999997</c:v>
                </c:pt>
                <c:pt idx="917">
                  <c:v>82.713999999999999</c:v>
                </c:pt>
                <c:pt idx="918">
                  <c:v>82.713999999999999</c:v>
                </c:pt>
                <c:pt idx="919">
                  <c:v>82.713999999999999</c:v>
                </c:pt>
                <c:pt idx="920">
                  <c:v>82.676000000000002</c:v>
                </c:pt>
                <c:pt idx="921">
                  <c:v>83.048000000000002</c:v>
                </c:pt>
                <c:pt idx="922">
                  <c:v>83.048000000000002</c:v>
                </c:pt>
                <c:pt idx="923">
                  <c:v>82.744</c:v>
                </c:pt>
                <c:pt idx="924">
                  <c:v>82.501999999999995</c:v>
                </c:pt>
                <c:pt idx="925">
                  <c:v>82.501999999999995</c:v>
                </c:pt>
                <c:pt idx="926">
                  <c:v>82.501999999999995</c:v>
                </c:pt>
                <c:pt idx="927">
                  <c:v>82.147000000000006</c:v>
                </c:pt>
                <c:pt idx="928">
                  <c:v>81.745999999999995</c:v>
                </c:pt>
                <c:pt idx="929">
                  <c:v>81.483999999999995</c:v>
                </c:pt>
                <c:pt idx="930">
                  <c:v>82.224000000000004</c:v>
                </c:pt>
                <c:pt idx="931">
                  <c:v>82.125</c:v>
                </c:pt>
                <c:pt idx="932">
                  <c:v>82.125</c:v>
                </c:pt>
                <c:pt idx="933">
                  <c:v>82.125</c:v>
                </c:pt>
                <c:pt idx="934">
                  <c:v>82.314999999999998</c:v>
                </c:pt>
                <c:pt idx="935">
                  <c:v>82.253</c:v>
                </c:pt>
                <c:pt idx="936">
                  <c:v>81.896000000000001</c:v>
                </c:pt>
                <c:pt idx="937">
                  <c:v>82.793000000000006</c:v>
                </c:pt>
                <c:pt idx="938">
                  <c:v>83.143000000000001</c:v>
                </c:pt>
                <c:pt idx="939">
                  <c:v>83.143000000000001</c:v>
                </c:pt>
                <c:pt idx="940">
                  <c:v>83.143000000000001</c:v>
                </c:pt>
                <c:pt idx="941">
                  <c:v>83.277000000000001</c:v>
                </c:pt>
                <c:pt idx="942">
                  <c:v>83.594999999999999</c:v>
                </c:pt>
                <c:pt idx="943">
                  <c:v>83.83</c:v>
                </c:pt>
                <c:pt idx="944">
                  <c:v>83.587999999999994</c:v>
                </c:pt>
                <c:pt idx="945">
                  <c:v>84.251999999999995</c:v>
                </c:pt>
                <c:pt idx="946">
                  <c:v>84.251999999999995</c:v>
                </c:pt>
                <c:pt idx="947">
                  <c:v>84.251999999999995</c:v>
                </c:pt>
                <c:pt idx="948">
                  <c:v>83.736000000000004</c:v>
                </c:pt>
                <c:pt idx="949">
                  <c:v>83.864000000000004</c:v>
                </c:pt>
                <c:pt idx="950">
                  <c:v>84.352000000000004</c:v>
                </c:pt>
                <c:pt idx="951">
                  <c:v>83.8</c:v>
                </c:pt>
                <c:pt idx="952">
                  <c:v>83.7</c:v>
                </c:pt>
                <c:pt idx="953">
                  <c:v>83.7</c:v>
                </c:pt>
                <c:pt idx="954">
                  <c:v>83.7</c:v>
                </c:pt>
                <c:pt idx="955">
                  <c:v>83.7</c:v>
                </c:pt>
                <c:pt idx="956">
                  <c:v>84.1</c:v>
                </c:pt>
                <c:pt idx="957">
                  <c:v>83.66</c:v>
                </c:pt>
                <c:pt idx="958">
                  <c:v>83.042000000000002</c:v>
                </c:pt>
                <c:pt idx="959">
                  <c:v>83.375</c:v>
                </c:pt>
                <c:pt idx="960">
                  <c:v>83.375</c:v>
                </c:pt>
                <c:pt idx="961">
                  <c:v>83.375</c:v>
                </c:pt>
                <c:pt idx="962">
                  <c:v>82.656000000000006</c:v>
                </c:pt>
                <c:pt idx="963">
                  <c:v>82.769000000000005</c:v>
                </c:pt>
                <c:pt idx="964">
                  <c:v>82.593999999999994</c:v>
                </c:pt>
                <c:pt idx="965">
                  <c:v>81.537000000000006</c:v>
                </c:pt>
                <c:pt idx="966">
                  <c:v>81.668999999999997</c:v>
                </c:pt>
                <c:pt idx="967">
                  <c:v>81.668999999999997</c:v>
                </c:pt>
                <c:pt idx="968">
                  <c:v>81.668999999999997</c:v>
                </c:pt>
                <c:pt idx="969">
                  <c:v>81.646000000000001</c:v>
                </c:pt>
                <c:pt idx="970">
                  <c:v>81.113</c:v>
                </c:pt>
                <c:pt idx="971">
                  <c:v>80.947000000000003</c:v>
                </c:pt>
                <c:pt idx="972">
                  <c:v>80.751999999999995</c:v>
                </c:pt>
                <c:pt idx="973">
                  <c:v>80.67</c:v>
                </c:pt>
                <c:pt idx="974">
                  <c:v>80.67</c:v>
                </c:pt>
                <c:pt idx="975">
                  <c:v>80.67</c:v>
                </c:pt>
                <c:pt idx="976">
                  <c:v>80.787000000000006</c:v>
                </c:pt>
                <c:pt idx="977">
                  <c:v>80.611999999999995</c:v>
                </c:pt>
                <c:pt idx="978">
                  <c:v>81.427999999999997</c:v>
                </c:pt>
                <c:pt idx="979">
                  <c:v>81.915000000000006</c:v>
                </c:pt>
                <c:pt idx="980">
                  <c:v>82.317999999999998</c:v>
                </c:pt>
                <c:pt idx="981">
                  <c:v>82.317999999999998</c:v>
                </c:pt>
                <c:pt idx="982">
                  <c:v>82.317999999999998</c:v>
                </c:pt>
                <c:pt idx="983">
                  <c:v>82.424999999999997</c:v>
                </c:pt>
                <c:pt idx="984">
                  <c:v>82.581000000000003</c:v>
                </c:pt>
                <c:pt idx="985">
                  <c:v>82.977000000000004</c:v>
                </c:pt>
                <c:pt idx="986">
                  <c:v>82.902000000000001</c:v>
                </c:pt>
                <c:pt idx="987">
                  <c:v>83.135999999999996</c:v>
                </c:pt>
                <c:pt idx="988">
                  <c:v>83.135999999999996</c:v>
                </c:pt>
                <c:pt idx="989">
                  <c:v>83.135999999999996</c:v>
                </c:pt>
                <c:pt idx="990">
                  <c:v>83.054000000000002</c:v>
                </c:pt>
                <c:pt idx="991">
                  <c:v>83.543999999999997</c:v>
                </c:pt>
                <c:pt idx="992">
                  <c:v>83.230999999999995</c:v>
                </c:pt>
                <c:pt idx="993">
                  <c:v>83.230999999999995</c:v>
                </c:pt>
                <c:pt idx="994">
                  <c:v>84.448999999999998</c:v>
                </c:pt>
                <c:pt idx="995">
                  <c:v>84.448999999999998</c:v>
                </c:pt>
                <c:pt idx="996">
                  <c:v>84.448999999999998</c:v>
                </c:pt>
                <c:pt idx="997">
                  <c:v>84.192999999999998</c:v>
                </c:pt>
                <c:pt idx="998">
                  <c:v>84.58</c:v>
                </c:pt>
                <c:pt idx="999">
                  <c:v>84.040999999999997</c:v>
                </c:pt>
                <c:pt idx="1000">
                  <c:v>82.745999999999995</c:v>
                </c:pt>
                <c:pt idx="1001">
                  <c:v>82.988</c:v>
                </c:pt>
                <c:pt idx="1002">
                  <c:v>82.988</c:v>
                </c:pt>
                <c:pt idx="1003">
                  <c:v>82.988</c:v>
                </c:pt>
                <c:pt idx="1004">
                  <c:v>83.043000000000006</c:v>
                </c:pt>
                <c:pt idx="1005">
                  <c:v>82.498000000000005</c:v>
                </c:pt>
                <c:pt idx="1006">
                  <c:v>82.707999999999998</c:v>
                </c:pt>
                <c:pt idx="1007">
                  <c:v>82.822999999999993</c:v>
                </c:pt>
                <c:pt idx="1008">
                  <c:v>82.606999999999999</c:v>
                </c:pt>
                <c:pt idx="1009">
                  <c:v>82.606999999999999</c:v>
                </c:pt>
                <c:pt idx="1010">
                  <c:v>82.606999999999999</c:v>
                </c:pt>
                <c:pt idx="1011">
                  <c:v>82.218999999999994</c:v>
                </c:pt>
                <c:pt idx="1012">
                  <c:v>81.944999999999993</c:v>
                </c:pt>
                <c:pt idx="1013">
                  <c:v>82.290999999999997</c:v>
                </c:pt>
                <c:pt idx="1014">
                  <c:v>81.97</c:v>
                </c:pt>
                <c:pt idx="1015">
                  <c:v>81.656999999999996</c:v>
                </c:pt>
                <c:pt idx="1016">
                  <c:v>81.656999999999996</c:v>
                </c:pt>
                <c:pt idx="1017">
                  <c:v>81.656999999999996</c:v>
                </c:pt>
                <c:pt idx="1018">
                  <c:v>81.662999999999997</c:v>
                </c:pt>
                <c:pt idx="1019">
                  <c:v>81.828999999999994</c:v>
                </c:pt>
                <c:pt idx="1020">
                  <c:v>81.451999999999998</c:v>
                </c:pt>
                <c:pt idx="1021">
                  <c:v>82.335999999999999</c:v>
                </c:pt>
                <c:pt idx="1022">
                  <c:v>81.908000000000001</c:v>
                </c:pt>
                <c:pt idx="1023">
                  <c:v>81.908000000000001</c:v>
                </c:pt>
                <c:pt idx="1024">
                  <c:v>81.908000000000001</c:v>
                </c:pt>
                <c:pt idx="1025">
                  <c:v>81.875</c:v>
                </c:pt>
                <c:pt idx="1026">
                  <c:v>81.602999999999994</c:v>
                </c:pt>
                <c:pt idx="1027">
                  <c:v>81.287000000000006</c:v>
                </c:pt>
                <c:pt idx="1028">
                  <c:v>80.977000000000004</c:v>
                </c:pt>
                <c:pt idx="1029">
                  <c:v>81.126000000000005</c:v>
                </c:pt>
                <c:pt idx="1030">
                  <c:v>81.126000000000005</c:v>
                </c:pt>
                <c:pt idx="1031">
                  <c:v>81.126000000000005</c:v>
                </c:pt>
                <c:pt idx="1032">
                  <c:v>81.332999999999998</c:v>
                </c:pt>
                <c:pt idx="1033">
                  <c:v>81.768000000000001</c:v>
                </c:pt>
                <c:pt idx="1034">
                  <c:v>81.710999999999999</c:v>
                </c:pt>
                <c:pt idx="1035">
                  <c:v>81.180999999999997</c:v>
                </c:pt>
                <c:pt idx="1036">
                  <c:v>81.257000000000005</c:v>
                </c:pt>
                <c:pt idx="1037">
                  <c:v>81.257000000000005</c:v>
                </c:pt>
                <c:pt idx="1038">
                  <c:v>81.257000000000005</c:v>
                </c:pt>
                <c:pt idx="1039">
                  <c:v>81.225999999999999</c:v>
                </c:pt>
                <c:pt idx="1040">
                  <c:v>80.906000000000006</c:v>
                </c:pt>
                <c:pt idx="1041">
                  <c:v>81.212999999999994</c:v>
                </c:pt>
                <c:pt idx="1042">
                  <c:v>81.488</c:v>
                </c:pt>
                <c:pt idx="1043">
                  <c:v>81.361000000000004</c:v>
                </c:pt>
                <c:pt idx="1044">
                  <c:v>81.361000000000004</c:v>
                </c:pt>
                <c:pt idx="1045">
                  <c:v>81.361000000000004</c:v>
                </c:pt>
                <c:pt idx="1046">
                  <c:v>81.406999999999996</c:v>
                </c:pt>
                <c:pt idx="1047">
                  <c:v>81.165999999999997</c:v>
                </c:pt>
                <c:pt idx="1048">
                  <c:v>81.430999999999997</c:v>
                </c:pt>
                <c:pt idx="1049">
                  <c:v>81.947999999999993</c:v>
                </c:pt>
                <c:pt idx="1050">
                  <c:v>82.087000000000003</c:v>
                </c:pt>
                <c:pt idx="1051">
                  <c:v>82.087000000000003</c:v>
                </c:pt>
                <c:pt idx="1052">
                  <c:v>82.087000000000003</c:v>
                </c:pt>
                <c:pt idx="1053">
                  <c:v>82.087000000000003</c:v>
                </c:pt>
                <c:pt idx="1054">
                  <c:v>82.361000000000004</c:v>
                </c:pt>
                <c:pt idx="1055">
                  <c:v>82.168999999999997</c:v>
                </c:pt>
                <c:pt idx="1056">
                  <c:v>82.632999999999996</c:v>
                </c:pt>
                <c:pt idx="1057">
                  <c:v>82.146000000000001</c:v>
                </c:pt>
                <c:pt idx="1058">
                  <c:v>82.146000000000001</c:v>
                </c:pt>
                <c:pt idx="1059">
                  <c:v>82.146000000000001</c:v>
                </c:pt>
                <c:pt idx="1060">
                  <c:v>81.793000000000006</c:v>
                </c:pt>
                <c:pt idx="1061">
                  <c:v>81.820999999999998</c:v>
                </c:pt>
                <c:pt idx="1062">
                  <c:v>81.518000000000001</c:v>
                </c:pt>
                <c:pt idx="1063">
                  <c:v>81.489000000000004</c:v>
                </c:pt>
                <c:pt idx="1064">
                  <c:v>81.451999999999998</c:v>
                </c:pt>
                <c:pt idx="1065">
                  <c:v>81.451999999999998</c:v>
                </c:pt>
                <c:pt idx="1066">
                  <c:v>81.451999999999998</c:v>
                </c:pt>
                <c:pt idx="1067">
                  <c:v>81.295000000000002</c:v>
                </c:pt>
                <c:pt idx="1068">
                  <c:v>81.143000000000001</c:v>
                </c:pt>
                <c:pt idx="1069">
                  <c:v>80.236999999999995</c:v>
                </c:pt>
                <c:pt idx="1070">
                  <c:v>80.372</c:v>
                </c:pt>
                <c:pt idx="1071">
                  <c:v>80.430999999999997</c:v>
                </c:pt>
                <c:pt idx="1072">
                  <c:v>80.430999999999997</c:v>
                </c:pt>
                <c:pt idx="1073">
                  <c:v>80.430999999999997</c:v>
                </c:pt>
                <c:pt idx="1074">
                  <c:v>80.448999999999998</c:v>
                </c:pt>
                <c:pt idx="1075">
                  <c:v>80.563000000000002</c:v>
                </c:pt>
                <c:pt idx="1076">
                  <c:v>80.334000000000003</c:v>
                </c:pt>
                <c:pt idx="1077">
                  <c:v>80.522999999999996</c:v>
                </c:pt>
                <c:pt idx="1078">
                  <c:v>80.287000000000006</c:v>
                </c:pt>
                <c:pt idx="1079">
                  <c:v>80.287000000000006</c:v>
                </c:pt>
                <c:pt idx="1080">
                  <c:v>80.287000000000006</c:v>
                </c:pt>
                <c:pt idx="1081">
                  <c:v>80.221000000000004</c:v>
                </c:pt>
                <c:pt idx="1082">
                  <c:v>80.141000000000005</c:v>
                </c:pt>
                <c:pt idx="1083">
                  <c:v>79.900000000000006</c:v>
                </c:pt>
                <c:pt idx="1084">
                  <c:v>79.748999999999995</c:v>
                </c:pt>
                <c:pt idx="1085">
                  <c:v>80.122</c:v>
                </c:pt>
                <c:pt idx="1086">
                  <c:v>80.122</c:v>
                </c:pt>
                <c:pt idx="1087">
                  <c:v>80.122</c:v>
                </c:pt>
                <c:pt idx="1088">
                  <c:v>79.941000000000003</c:v>
                </c:pt>
                <c:pt idx="1089">
                  <c:v>80.06</c:v>
                </c:pt>
                <c:pt idx="1090">
                  <c:v>80.376000000000005</c:v>
                </c:pt>
                <c:pt idx="1091">
                  <c:v>80.417000000000002</c:v>
                </c:pt>
                <c:pt idx="1092">
                  <c:v>80.361999999999995</c:v>
                </c:pt>
                <c:pt idx="1093">
                  <c:v>80.361999999999995</c:v>
                </c:pt>
                <c:pt idx="1094">
                  <c:v>80.361999999999995</c:v>
                </c:pt>
                <c:pt idx="1095">
                  <c:v>80.263000000000005</c:v>
                </c:pt>
                <c:pt idx="1096">
                  <c:v>80.481999999999999</c:v>
                </c:pt>
                <c:pt idx="1097">
                  <c:v>80.47</c:v>
                </c:pt>
                <c:pt idx="1098">
                  <c:v>79.649000000000001</c:v>
                </c:pt>
                <c:pt idx="1099">
                  <c:v>79.653999999999996</c:v>
                </c:pt>
                <c:pt idx="1100">
                  <c:v>79.653999999999996</c:v>
                </c:pt>
                <c:pt idx="1101">
                  <c:v>79.653999999999996</c:v>
                </c:pt>
                <c:pt idx="1102">
                  <c:v>79.694999999999993</c:v>
                </c:pt>
                <c:pt idx="1103">
                  <c:v>79.23</c:v>
                </c:pt>
                <c:pt idx="1104">
                  <c:v>79.263999999999996</c:v>
                </c:pt>
                <c:pt idx="1105">
                  <c:v>79.185000000000002</c:v>
                </c:pt>
                <c:pt idx="1106">
                  <c:v>79.194000000000003</c:v>
                </c:pt>
                <c:pt idx="1107">
                  <c:v>79.194000000000003</c:v>
                </c:pt>
                <c:pt idx="1108">
                  <c:v>79.194000000000003</c:v>
                </c:pt>
                <c:pt idx="1109">
                  <c:v>79.245999999999995</c:v>
                </c:pt>
                <c:pt idx="1110">
                  <c:v>79.606999999999999</c:v>
                </c:pt>
                <c:pt idx="1111">
                  <c:v>79.777000000000001</c:v>
                </c:pt>
                <c:pt idx="1112">
                  <c:v>80.194999999999993</c:v>
                </c:pt>
                <c:pt idx="1113">
                  <c:v>80.715999999999994</c:v>
                </c:pt>
                <c:pt idx="1114">
                  <c:v>80.715999999999994</c:v>
                </c:pt>
                <c:pt idx="1115">
                  <c:v>80.715999999999994</c:v>
                </c:pt>
                <c:pt idx="1116">
                  <c:v>80.552999999999997</c:v>
                </c:pt>
                <c:pt idx="1117">
                  <c:v>80.706000000000003</c:v>
                </c:pt>
                <c:pt idx="1118">
                  <c:v>80.483000000000004</c:v>
                </c:pt>
                <c:pt idx="1119">
                  <c:v>80.844999999999999</c:v>
                </c:pt>
                <c:pt idx="1120">
                  <c:v>81.302999999999997</c:v>
                </c:pt>
                <c:pt idx="1121">
                  <c:v>81.302999999999997</c:v>
                </c:pt>
                <c:pt idx="1122">
                  <c:v>81.302999999999997</c:v>
                </c:pt>
                <c:pt idx="1123">
                  <c:v>81.090999999999994</c:v>
                </c:pt>
                <c:pt idx="1124">
                  <c:v>81.191999999999993</c:v>
                </c:pt>
                <c:pt idx="1125">
                  <c:v>80.926000000000002</c:v>
                </c:pt>
                <c:pt idx="1126">
                  <c:v>81.022999999999996</c:v>
                </c:pt>
                <c:pt idx="1127">
                  <c:v>80.849000000000004</c:v>
                </c:pt>
                <c:pt idx="1128">
                  <c:v>80.849000000000004</c:v>
                </c:pt>
                <c:pt idx="1129">
                  <c:v>80.849000000000004</c:v>
                </c:pt>
                <c:pt idx="1130">
                  <c:v>80.825000000000003</c:v>
                </c:pt>
                <c:pt idx="1131">
                  <c:v>80.703999999999994</c:v>
                </c:pt>
                <c:pt idx="1132">
                  <c:v>81.111999999999995</c:v>
                </c:pt>
                <c:pt idx="1133">
                  <c:v>81.072999999999993</c:v>
                </c:pt>
                <c:pt idx="1134">
                  <c:v>80.707999999999998</c:v>
                </c:pt>
                <c:pt idx="1135">
                  <c:v>80.707999999999998</c:v>
                </c:pt>
                <c:pt idx="1136">
                  <c:v>80.707999999999998</c:v>
                </c:pt>
                <c:pt idx="1137">
                  <c:v>80.92</c:v>
                </c:pt>
                <c:pt idx="1138">
                  <c:v>80.611000000000004</c:v>
                </c:pt>
                <c:pt idx="1139">
                  <c:v>80.721999999999994</c:v>
                </c:pt>
                <c:pt idx="1140">
                  <c:v>80.581999999999994</c:v>
                </c:pt>
                <c:pt idx="1141">
                  <c:v>80.680000000000007</c:v>
                </c:pt>
                <c:pt idx="1142">
                  <c:v>80.680000000000007</c:v>
                </c:pt>
                <c:pt idx="1143">
                  <c:v>80.680000000000007</c:v>
                </c:pt>
                <c:pt idx="1144">
                  <c:v>80.924999999999997</c:v>
                </c:pt>
                <c:pt idx="1145">
                  <c:v>80.590999999999994</c:v>
                </c:pt>
                <c:pt idx="1146">
                  <c:v>80.619</c:v>
                </c:pt>
                <c:pt idx="1147">
                  <c:v>80.234999999999999</c:v>
                </c:pt>
                <c:pt idx="1148">
                  <c:v>80.314999999999998</c:v>
                </c:pt>
                <c:pt idx="1149">
                  <c:v>80.314999999999998</c:v>
                </c:pt>
                <c:pt idx="1150">
                  <c:v>80.314999999999998</c:v>
                </c:pt>
                <c:pt idx="1151">
                  <c:v>80.134</c:v>
                </c:pt>
                <c:pt idx="1152">
                  <c:v>79.965999999999994</c:v>
                </c:pt>
                <c:pt idx="1153">
                  <c:v>79.894000000000005</c:v>
                </c:pt>
                <c:pt idx="1154">
                  <c:v>80.206000000000003</c:v>
                </c:pt>
                <c:pt idx="1155">
                  <c:v>80.213999999999999</c:v>
                </c:pt>
                <c:pt idx="1156">
                  <c:v>80.213999999999999</c:v>
                </c:pt>
                <c:pt idx="1157">
                  <c:v>80.213999999999999</c:v>
                </c:pt>
                <c:pt idx="1158">
                  <c:v>80.073999999999998</c:v>
                </c:pt>
                <c:pt idx="1159">
                  <c:v>80.061000000000007</c:v>
                </c:pt>
                <c:pt idx="1160">
                  <c:v>80.105000000000004</c:v>
                </c:pt>
                <c:pt idx="1161">
                  <c:v>80.63</c:v>
                </c:pt>
                <c:pt idx="1162">
                  <c:v>80.575000000000003</c:v>
                </c:pt>
                <c:pt idx="1163">
                  <c:v>80.575000000000003</c:v>
                </c:pt>
                <c:pt idx="1164">
                  <c:v>80.575000000000003</c:v>
                </c:pt>
                <c:pt idx="1165">
                  <c:v>80.447000000000003</c:v>
                </c:pt>
                <c:pt idx="1166">
                  <c:v>80.536000000000001</c:v>
                </c:pt>
                <c:pt idx="1167">
                  <c:v>80.558000000000007</c:v>
                </c:pt>
                <c:pt idx="1168">
                  <c:v>80.483999999999995</c:v>
                </c:pt>
                <c:pt idx="1169">
                  <c:v>80.391999999999996</c:v>
                </c:pt>
                <c:pt idx="1170">
                  <c:v>80.391999999999996</c:v>
                </c:pt>
                <c:pt idx="1171">
                  <c:v>80.391999999999996</c:v>
                </c:pt>
                <c:pt idx="1172">
                  <c:v>80</c:v>
                </c:pt>
                <c:pt idx="1173">
                  <c:v>80.034999999999997</c:v>
                </c:pt>
                <c:pt idx="1174">
                  <c:v>80.108000000000004</c:v>
                </c:pt>
                <c:pt idx="1175">
                  <c:v>80.63</c:v>
                </c:pt>
                <c:pt idx="1176">
                  <c:v>80.790999999999997</c:v>
                </c:pt>
                <c:pt idx="1177">
                  <c:v>80.790999999999997</c:v>
                </c:pt>
                <c:pt idx="1178">
                  <c:v>80.790999999999997</c:v>
                </c:pt>
                <c:pt idx="1179">
                  <c:v>80.652000000000001</c:v>
                </c:pt>
                <c:pt idx="1180">
                  <c:v>80.832999999999998</c:v>
                </c:pt>
                <c:pt idx="1181">
                  <c:v>81.022000000000006</c:v>
                </c:pt>
                <c:pt idx="1182">
                  <c:v>81.004999999999995</c:v>
                </c:pt>
                <c:pt idx="1183">
                  <c:v>80.658000000000001</c:v>
                </c:pt>
                <c:pt idx="1184">
                  <c:v>80.658000000000001</c:v>
                </c:pt>
                <c:pt idx="1185">
                  <c:v>80.658000000000001</c:v>
                </c:pt>
                <c:pt idx="1186">
                  <c:v>80.513000000000005</c:v>
                </c:pt>
                <c:pt idx="1187">
                  <c:v>80.662000000000006</c:v>
                </c:pt>
                <c:pt idx="1188">
                  <c:v>81.027000000000001</c:v>
                </c:pt>
                <c:pt idx="1189">
                  <c:v>80.91</c:v>
                </c:pt>
                <c:pt idx="1190">
                  <c:v>81.224999999999994</c:v>
                </c:pt>
                <c:pt idx="1191">
                  <c:v>81.224999999999994</c:v>
                </c:pt>
                <c:pt idx="1192">
                  <c:v>81.224999999999994</c:v>
                </c:pt>
                <c:pt idx="1193">
                  <c:v>81.224999999999994</c:v>
                </c:pt>
                <c:pt idx="1194">
                  <c:v>81.097999999999999</c:v>
                </c:pt>
                <c:pt idx="1195">
                  <c:v>81.167000000000002</c:v>
                </c:pt>
                <c:pt idx="1196">
                  <c:v>80.438000000000002</c:v>
                </c:pt>
                <c:pt idx="1197">
                  <c:v>80.457999999999998</c:v>
                </c:pt>
                <c:pt idx="1198">
                  <c:v>80.457999999999998</c:v>
                </c:pt>
                <c:pt idx="1199">
                  <c:v>80.457999999999998</c:v>
                </c:pt>
                <c:pt idx="1200">
                  <c:v>80.524000000000001</c:v>
                </c:pt>
                <c:pt idx="1201">
                  <c:v>80.567999999999998</c:v>
                </c:pt>
                <c:pt idx="1202">
                  <c:v>80.504999999999995</c:v>
                </c:pt>
                <c:pt idx="1203">
                  <c:v>81.084999999999994</c:v>
                </c:pt>
                <c:pt idx="1204">
                  <c:v>81.311000000000007</c:v>
                </c:pt>
                <c:pt idx="1205">
                  <c:v>81.311000000000007</c:v>
                </c:pt>
                <c:pt idx="1206">
                  <c:v>81.311000000000007</c:v>
                </c:pt>
                <c:pt idx="1207">
                  <c:v>81.009</c:v>
                </c:pt>
                <c:pt idx="1208">
                  <c:v>81.120999999999995</c:v>
                </c:pt>
                <c:pt idx="1209">
                  <c:v>81.036000000000001</c:v>
                </c:pt>
                <c:pt idx="1210">
                  <c:v>80.906000000000006</c:v>
                </c:pt>
                <c:pt idx="1211">
                  <c:v>80.691000000000003</c:v>
                </c:pt>
                <c:pt idx="1212">
                  <c:v>80.691000000000003</c:v>
                </c:pt>
                <c:pt idx="1213">
                  <c:v>80.691000000000003</c:v>
                </c:pt>
                <c:pt idx="1214">
                  <c:v>80.641999999999996</c:v>
                </c:pt>
                <c:pt idx="1215">
                  <c:v>80.638000000000005</c:v>
                </c:pt>
                <c:pt idx="1216">
                  <c:v>80.679000000000002</c:v>
                </c:pt>
                <c:pt idx="1217">
                  <c:v>80.322999999999993</c:v>
                </c:pt>
                <c:pt idx="1218">
                  <c:v>80.135999999999996</c:v>
                </c:pt>
                <c:pt idx="1219">
                  <c:v>80.135999999999996</c:v>
                </c:pt>
                <c:pt idx="1220">
                  <c:v>80.135999999999996</c:v>
                </c:pt>
                <c:pt idx="1221">
                  <c:v>80.135999999999996</c:v>
                </c:pt>
                <c:pt idx="1222">
                  <c:v>80.007999999999996</c:v>
                </c:pt>
                <c:pt idx="1223">
                  <c:v>80.144000000000005</c:v>
                </c:pt>
                <c:pt idx="1224">
                  <c:v>80.286000000000001</c:v>
                </c:pt>
                <c:pt idx="1225">
                  <c:v>80.236999999999995</c:v>
                </c:pt>
                <c:pt idx="1226">
                  <c:v>80.236999999999995</c:v>
                </c:pt>
                <c:pt idx="1227">
                  <c:v>80.236999999999995</c:v>
                </c:pt>
                <c:pt idx="1228">
                  <c:v>80.198999999999998</c:v>
                </c:pt>
                <c:pt idx="1229">
                  <c:v>80.137</c:v>
                </c:pt>
                <c:pt idx="1230">
                  <c:v>80.429000000000002</c:v>
                </c:pt>
                <c:pt idx="1231">
                  <c:v>80.284999999999997</c:v>
                </c:pt>
                <c:pt idx="1232">
                  <c:v>79.691000000000003</c:v>
                </c:pt>
                <c:pt idx="1233">
                  <c:v>79.691000000000003</c:v>
                </c:pt>
                <c:pt idx="1234">
                  <c:v>79.691000000000003</c:v>
                </c:pt>
                <c:pt idx="1235">
                  <c:v>80.076999999999998</c:v>
                </c:pt>
                <c:pt idx="1236">
                  <c:v>80.168000000000006</c:v>
                </c:pt>
                <c:pt idx="1237">
                  <c:v>80.108999999999995</c:v>
                </c:pt>
                <c:pt idx="1238">
                  <c:v>79.662999999999997</c:v>
                </c:pt>
                <c:pt idx="1239">
                  <c:v>79.718999999999994</c:v>
                </c:pt>
                <c:pt idx="1240">
                  <c:v>79.718999999999994</c:v>
                </c:pt>
                <c:pt idx="1241">
                  <c:v>79.718999999999994</c:v>
                </c:pt>
                <c:pt idx="1242">
                  <c:v>79.768000000000001</c:v>
                </c:pt>
                <c:pt idx="1243">
                  <c:v>79.736000000000004</c:v>
                </c:pt>
                <c:pt idx="1244">
                  <c:v>79.608000000000004</c:v>
                </c:pt>
                <c:pt idx="1245">
                  <c:v>79.62</c:v>
                </c:pt>
                <c:pt idx="1246">
                  <c:v>79.445999999999998</c:v>
                </c:pt>
                <c:pt idx="1247">
                  <c:v>79.445999999999998</c:v>
                </c:pt>
                <c:pt idx="1248">
                  <c:v>79.445999999999998</c:v>
                </c:pt>
                <c:pt idx="1249">
                  <c:v>79.385000000000005</c:v>
                </c:pt>
                <c:pt idx="1250">
                  <c:v>79.414000000000001</c:v>
                </c:pt>
                <c:pt idx="1251">
                  <c:v>79.995000000000005</c:v>
                </c:pt>
                <c:pt idx="1252">
                  <c:v>80.191999999999993</c:v>
                </c:pt>
                <c:pt idx="1253">
                  <c:v>80.105000000000004</c:v>
                </c:pt>
                <c:pt idx="1254">
                  <c:v>80.105000000000004</c:v>
                </c:pt>
                <c:pt idx="1255">
                  <c:v>80.105000000000004</c:v>
                </c:pt>
                <c:pt idx="1256">
                  <c:v>79.933999999999997</c:v>
                </c:pt>
                <c:pt idx="1257">
                  <c:v>79.944000000000003</c:v>
                </c:pt>
                <c:pt idx="1258">
                  <c:v>80.031999999999996</c:v>
                </c:pt>
                <c:pt idx="1259">
                  <c:v>80.111000000000004</c:v>
                </c:pt>
                <c:pt idx="1260">
                  <c:v>80.176000000000002</c:v>
                </c:pt>
                <c:pt idx="1261">
                  <c:v>80.176000000000002</c:v>
                </c:pt>
                <c:pt idx="1262">
                  <c:v>80.176000000000002</c:v>
                </c:pt>
                <c:pt idx="1263">
                  <c:v>80.099999999999994</c:v>
                </c:pt>
                <c:pt idx="1264">
                  <c:v>80.093999999999994</c:v>
                </c:pt>
                <c:pt idx="1265">
                  <c:v>80.215000000000003</c:v>
                </c:pt>
                <c:pt idx="1266">
                  <c:v>80.474999999999994</c:v>
                </c:pt>
                <c:pt idx="1267">
                  <c:v>80.423000000000002</c:v>
                </c:pt>
                <c:pt idx="1268">
                  <c:v>80.423000000000002</c:v>
                </c:pt>
                <c:pt idx="1269">
                  <c:v>80.423000000000002</c:v>
                </c:pt>
                <c:pt idx="1270">
                  <c:v>80.231999999999999</c:v>
                </c:pt>
                <c:pt idx="1271">
                  <c:v>79.751999999999995</c:v>
                </c:pt>
                <c:pt idx="1272">
                  <c:v>79.483999999999995</c:v>
                </c:pt>
                <c:pt idx="1273">
                  <c:v>79.382999999999996</c:v>
                </c:pt>
                <c:pt idx="1274">
                  <c:v>79.451999999999998</c:v>
                </c:pt>
                <c:pt idx="1275">
                  <c:v>79.451999999999998</c:v>
                </c:pt>
                <c:pt idx="1276">
                  <c:v>79.451999999999998</c:v>
                </c:pt>
                <c:pt idx="1277">
                  <c:v>79.728999999999999</c:v>
                </c:pt>
                <c:pt idx="1278">
                  <c:v>79.802999999999997</c:v>
                </c:pt>
                <c:pt idx="1279">
                  <c:v>79.802999999999997</c:v>
                </c:pt>
                <c:pt idx="1280">
                  <c:v>79.828000000000003</c:v>
                </c:pt>
                <c:pt idx="1281">
                  <c:v>79.846999999999994</c:v>
                </c:pt>
                <c:pt idx="1282">
                  <c:v>79.846999999999994</c:v>
                </c:pt>
                <c:pt idx="1283">
                  <c:v>79.846999999999994</c:v>
                </c:pt>
                <c:pt idx="1284">
                  <c:v>79.944999999999993</c:v>
                </c:pt>
                <c:pt idx="1285">
                  <c:v>79.905000000000001</c:v>
                </c:pt>
                <c:pt idx="1286">
                  <c:v>79.855000000000004</c:v>
                </c:pt>
                <c:pt idx="1287">
                  <c:v>79.799000000000007</c:v>
                </c:pt>
                <c:pt idx="1288">
                  <c:v>79.748999999999995</c:v>
                </c:pt>
                <c:pt idx="1289">
                  <c:v>79.748999999999995</c:v>
                </c:pt>
                <c:pt idx="1290">
                  <c:v>79.748999999999995</c:v>
                </c:pt>
                <c:pt idx="1291">
                  <c:v>79.683000000000007</c:v>
                </c:pt>
                <c:pt idx="1292">
                  <c:v>79.808000000000007</c:v>
                </c:pt>
                <c:pt idx="1293">
                  <c:v>79.474000000000004</c:v>
                </c:pt>
                <c:pt idx="1294">
                  <c:v>79.527000000000001</c:v>
                </c:pt>
                <c:pt idx="1295">
                  <c:v>79.516000000000005</c:v>
                </c:pt>
                <c:pt idx="1296">
                  <c:v>79.516000000000005</c:v>
                </c:pt>
                <c:pt idx="1297">
                  <c:v>79.516000000000005</c:v>
                </c:pt>
                <c:pt idx="1298">
                  <c:v>79.486000000000004</c:v>
                </c:pt>
                <c:pt idx="1299">
                  <c:v>79.093000000000004</c:v>
                </c:pt>
                <c:pt idx="1300">
                  <c:v>79.201999999999998</c:v>
                </c:pt>
                <c:pt idx="1301">
                  <c:v>79.361000000000004</c:v>
                </c:pt>
                <c:pt idx="1302">
                  <c:v>79.903000000000006</c:v>
                </c:pt>
                <c:pt idx="1303">
                  <c:v>79.903000000000006</c:v>
                </c:pt>
                <c:pt idx="1304">
                  <c:v>79.903000000000006</c:v>
                </c:pt>
                <c:pt idx="1305">
                  <c:v>79.900999999999996</c:v>
                </c:pt>
                <c:pt idx="1306">
                  <c:v>80.143000000000001</c:v>
                </c:pt>
                <c:pt idx="1307">
                  <c:v>80.072999999999993</c:v>
                </c:pt>
                <c:pt idx="1308">
                  <c:v>80.003</c:v>
                </c:pt>
                <c:pt idx="1309">
                  <c:v>80.043000000000006</c:v>
                </c:pt>
                <c:pt idx="1310">
                  <c:v>80.043000000000006</c:v>
                </c:pt>
                <c:pt idx="1311">
                  <c:v>80.043000000000006</c:v>
                </c:pt>
                <c:pt idx="1312">
                  <c:v>79.992999999999995</c:v>
                </c:pt>
                <c:pt idx="1313">
                  <c:v>80.040999999999997</c:v>
                </c:pt>
                <c:pt idx="1314">
                  <c:v>80.094999999999999</c:v>
                </c:pt>
                <c:pt idx="1315">
                  <c:v>80.254000000000005</c:v>
                </c:pt>
                <c:pt idx="1316">
                  <c:v>80.393000000000001</c:v>
                </c:pt>
                <c:pt idx="1317">
                  <c:v>80.393000000000001</c:v>
                </c:pt>
                <c:pt idx="1318">
                  <c:v>80.393000000000001</c:v>
                </c:pt>
                <c:pt idx="1319">
                  <c:v>80.393000000000001</c:v>
                </c:pt>
                <c:pt idx="1320">
                  <c:v>80.352000000000004</c:v>
                </c:pt>
                <c:pt idx="1321">
                  <c:v>80.570999999999998</c:v>
                </c:pt>
                <c:pt idx="1322">
                  <c:v>80.494</c:v>
                </c:pt>
                <c:pt idx="1323">
                  <c:v>80.369</c:v>
                </c:pt>
                <c:pt idx="1324">
                  <c:v>80.369</c:v>
                </c:pt>
                <c:pt idx="1325">
                  <c:v>80.369</c:v>
                </c:pt>
                <c:pt idx="1326">
                  <c:v>80.644000000000005</c:v>
                </c:pt>
                <c:pt idx="1327">
                  <c:v>80.554000000000002</c:v>
                </c:pt>
                <c:pt idx="1328">
                  <c:v>80.662999999999997</c:v>
                </c:pt>
                <c:pt idx="1329">
                  <c:v>80.370999999999995</c:v>
                </c:pt>
                <c:pt idx="1330">
                  <c:v>80.409000000000006</c:v>
                </c:pt>
                <c:pt idx="1331">
                  <c:v>80.409000000000006</c:v>
                </c:pt>
                <c:pt idx="1332">
                  <c:v>80.409000000000006</c:v>
                </c:pt>
                <c:pt idx="1333">
                  <c:v>80.653000000000006</c:v>
                </c:pt>
                <c:pt idx="1334">
                  <c:v>80.819999999999993</c:v>
                </c:pt>
                <c:pt idx="1335">
                  <c:v>80.787999999999997</c:v>
                </c:pt>
                <c:pt idx="1336">
                  <c:v>80.575999999999993</c:v>
                </c:pt>
                <c:pt idx="1337">
                  <c:v>80.575999999999993</c:v>
                </c:pt>
                <c:pt idx="1338">
                  <c:v>80.575999999999993</c:v>
                </c:pt>
                <c:pt idx="1339">
                  <c:v>80.575999999999993</c:v>
                </c:pt>
                <c:pt idx="1340">
                  <c:v>80.471000000000004</c:v>
                </c:pt>
                <c:pt idx="1341">
                  <c:v>80.629000000000005</c:v>
                </c:pt>
                <c:pt idx="1342">
                  <c:v>80.584000000000003</c:v>
                </c:pt>
                <c:pt idx="1343">
                  <c:v>80.316999999999993</c:v>
                </c:pt>
                <c:pt idx="1344">
                  <c:v>80.372</c:v>
                </c:pt>
                <c:pt idx="1345">
                  <c:v>80.372</c:v>
                </c:pt>
                <c:pt idx="1346">
                  <c:v>80.372</c:v>
                </c:pt>
                <c:pt idx="1347">
                  <c:v>80.272000000000006</c:v>
                </c:pt>
                <c:pt idx="1348">
                  <c:v>80.326999999999998</c:v>
                </c:pt>
                <c:pt idx="1349">
                  <c:v>80.224999999999994</c:v>
                </c:pt>
                <c:pt idx="1350">
                  <c:v>80.22</c:v>
                </c:pt>
                <c:pt idx="1351">
                  <c:v>80.039000000000001</c:v>
                </c:pt>
                <c:pt idx="1352">
                  <c:v>80.039000000000001</c:v>
                </c:pt>
                <c:pt idx="1353">
                  <c:v>80.039000000000001</c:v>
                </c:pt>
                <c:pt idx="1354">
                  <c:v>79.775000000000006</c:v>
                </c:pt>
                <c:pt idx="1355">
                  <c:v>79.814999999999998</c:v>
                </c:pt>
                <c:pt idx="1356">
                  <c:v>79.956000000000003</c:v>
                </c:pt>
                <c:pt idx="1357">
                  <c:v>80.212000000000003</c:v>
                </c:pt>
                <c:pt idx="1358">
                  <c:v>80.269000000000005</c:v>
                </c:pt>
                <c:pt idx="1359">
                  <c:v>80.269000000000005</c:v>
                </c:pt>
                <c:pt idx="1360">
                  <c:v>80.269000000000005</c:v>
                </c:pt>
                <c:pt idx="1361">
                  <c:v>80.218000000000004</c:v>
                </c:pt>
                <c:pt idx="1362">
                  <c:v>80.179000000000002</c:v>
                </c:pt>
                <c:pt idx="1363">
                  <c:v>79.992999999999995</c:v>
                </c:pt>
                <c:pt idx="1364">
                  <c:v>80.126999999999995</c:v>
                </c:pt>
                <c:pt idx="1365">
                  <c:v>80.186999999999998</c:v>
                </c:pt>
                <c:pt idx="1366">
                  <c:v>80.186999999999998</c:v>
                </c:pt>
                <c:pt idx="1367">
                  <c:v>80.186999999999998</c:v>
                </c:pt>
                <c:pt idx="1368">
                  <c:v>80.188000000000002</c:v>
                </c:pt>
                <c:pt idx="1369">
                  <c:v>80.39</c:v>
                </c:pt>
                <c:pt idx="1370">
                  <c:v>80.558999999999997</c:v>
                </c:pt>
                <c:pt idx="1371">
                  <c:v>80.504999999999995</c:v>
                </c:pt>
                <c:pt idx="1372">
                  <c:v>80.524000000000001</c:v>
                </c:pt>
                <c:pt idx="1373">
                  <c:v>80.524000000000001</c:v>
                </c:pt>
                <c:pt idx="1374">
                  <c:v>80.524000000000001</c:v>
                </c:pt>
                <c:pt idx="1375">
                  <c:v>80.56</c:v>
                </c:pt>
                <c:pt idx="1376">
                  <c:v>80.781000000000006</c:v>
                </c:pt>
                <c:pt idx="1377">
                  <c:v>80.822999999999993</c:v>
                </c:pt>
                <c:pt idx="1378">
                  <c:v>80.872</c:v>
                </c:pt>
                <c:pt idx="1379">
                  <c:v>81.028999999999996</c:v>
                </c:pt>
                <c:pt idx="1380">
                  <c:v>81.028999999999996</c:v>
                </c:pt>
                <c:pt idx="1381">
                  <c:v>81.028999999999996</c:v>
                </c:pt>
                <c:pt idx="1382">
                  <c:v>81.025000000000006</c:v>
                </c:pt>
                <c:pt idx="1383">
                  <c:v>81.213999999999999</c:v>
                </c:pt>
                <c:pt idx="1384">
                  <c:v>81.432000000000002</c:v>
                </c:pt>
                <c:pt idx="1385">
                  <c:v>81.456000000000003</c:v>
                </c:pt>
                <c:pt idx="1386">
                  <c:v>81.302000000000007</c:v>
                </c:pt>
                <c:pt idx="1387">
                  <c:v>81.302000000000007</c:v>
                </c:pt>
                <c:pt idx="1388">
                  <c:v>81.302000000000007</c:v>
                </c:pt>
                <c:pt idx="1389">
                  <c:v>81.328000000000003</c:v>
                </c:pt>
                <c:pt idx="1390">
                  <c:v>81.328000000000003</c:v>
                </c:pt>
                <c:pt idx="1391">
                  <c:v>81.444000000000003</c:v>
                </c:pt>
                <c:pt idx="1392">
                  <c:v>81.524000000000001</c:v>
                </c:pt>
                <c:pt idx="1393">
                  <c:v>81.388999999999996</c:v>
                </c:pt>
                <c:pt idx="1394">
                  <c:v>81.388999999999996</c:v>
                </c:pt>
                <c:pt idx="1395">
                  <c:v>81.388999999999996</c:v>
                </c:pt>
                <c:pt idx="1396">
                  <c:v>81.465999999999994</c:v>
                </c:pt>
                <c:pt idx="1397">
                  <c:v>81.5</c:v>
                </c:pt>
                <c:pt idx="1398">
                  <c:v>81.596000000000004</c:v>
                </c:pt>
                <c:pt idx="1399">
                  <c:v>81.587999999999994</c:v>
                </c:pt>
                <c:pt idx="1400">
                  <c:v>81.424000000000007</c:v>
                </c:pt>
                <c:pt idx="1401">
                  <c:v>81.424000000000007</c:v>
                </c:pt>
                <c:pt idx="1402">
                  <c:v>81.424000000000007</c:v>
                </c:pt>
                <c:pt idx="1403">
                  <c:v>81.575999999999993</c:v>
                </c:pt>
                <c:pt idx="1404">
                  <c:v>81.882999999999996</c:v>
                </c:pt>
                <c:pt idx="1405">
                  <c:v>82.225999999999999</c:v>
                </c:pt>
                <c:pt idx="1406">
                  <c:v>82.153999999999996</c:v>
                </c:pt>
                <c:pt idx="1407">
                  <c:v>82.335999999999999</c:v>
                </c:pt>
                <c:pt idx="1408">
                  <c:v>82.335999999999999</c:v>
                </c:pt>
                <c:pt idx="1409">
                  <c:v>82.335999999999999</c:v>
                </c:pt>
                <c:pt idx="1410">
                  <c:v>82.549000000000007</c:v>
                </c:pt>
                <c:pt idx="1411">
                  <c:v>82.65</c:v>
                </c:pt>
                <c:pt idx="1412">
                  <c:v>82.427999999999997</c:v>
                </c:pt>
                <c:pt idx="1413">
                  <c:v>82.477000000000004</c:v>
                </c:pt>
                <c:pt idx="1414">
                  <c:v>82.748000000000005</c:v>
                </c:pt>
                <c:pt idx="1415">
                  <c:v>82.748000000000005</c:v>
                </c:pt>
                <c:pt idx="1416">
                  <c:v>82.748000000000005</c:v>
                </c:pt>
                <c:pt idx="1417">
                  <c:v>82.748000000000005</c:v>
                </c:pt>
                <c:pt idx="1418">
                  <c:v>82.992000000000004</c:v>
                </c:pt>
                <c:pt idx="1419">
                  <c:v>82.864999999999995</c:v>
                </c:pt>
                <c:pt idx="1420">
                  <c:v>83.82</c:v>
                </c:pt>
                <c:pt idx="1421">
                  <c:v>83.739000000000004</c:v>
                </c:pt>
                <c:pt idx="1422">
                  <c:v>83.739000000000004</c:v>
                </c:pt>
                <c:pt idx="1423">
                  <c:v>83.739000000000004</c:v>
                </c:pt>
                <c:pt idx="1424">
                  <c:v>84.231999999999999</c:v>
                </c:pt>
                <c:pt idx="1425">
                  <c:v>84.278000000000006</c:v>
                </c:pt>
                <c:pt idx="1426">
                  <c:v>84.283000000000001</c:v>
                </c:pt>
                <c:pt idx="1427">
                  <c:v>84.298000000000002</c:v>
                </c:pt>
                <c:pt idx="1428">
                  <c:v>84.24</c:v>
                </c:pt>
                <c:pt idx="1429">
                  <c:v>84.24</c:v>
                </c:pt>
                <c:pt idx="1430">
                  <c:v>84.24</c:v>
                </c:pt>
                <c:pt idx="1431">
                  <c:v>84.263999999999996</c:v>
                </c:pt>
                <c:pt idx="1432">
                  <c:v>84.073999999999998</c:v>
                </c:pt>
                <c:pt idx="1433">
                  <c:v>84.344999999999999</c:v>
                </c:pt>
                <c:pt idx="1434">
                  <c:v>84.322999999999993</c:v>
                </c:pt>
                <c:pt idx="1435">
                  <c:v>84.734999999999999</c:v>
                </c:pt>
                <c:pt idx="1436">
                  <c:v>84.734999999999999</c:v>
                </c:pt>
                <c:pt idx="1437">
                  <c:v>84.734999999999999</c:v>
                </c:pt>
                <c:pt idx="1438">
                  <c:v>84.751999999999995</c:v>
                </c:pt>
                <c:pt idx="1439">
                  <c:v>84.658000000000001</c:v>
                </c:pt>
                <c:pt idx="1440">
                  <c:v>85.037000000000006</c:v>
                </c:pt>
                <c:pt idx="1441">
                  <c:v>85.194999999999993</c:v>
                </c:pt>
                <c:pt idx="1442">
                  <c:v>85.64</c:v>
                </c:pt>
                <c:pt idx="1443">
                  <c:v>85.64</c:v>
                </c:pt>
                <c:pt idx="1444">
                  <c:v>85.64</c:v>
                </c:pt>
                <c:pt idx="1445">
                  <c:v>85.590999999999994</c:v>
                </c:pt>
                <c:pt idx="1446">
                  <c:v>85.936000000000007</c:v>
                </c:pt>
                <c:pt idx="1447">
                  <c:v>85.971999999999994</c:v>
                </c:pt>
                <c:pt idx="1448">
                  <c:v>85.600999999999999</c:v>
                </c:pt>
                <c:pt idx="1449">
                  <c:v>86.694000000000003</c:v>
                </c:pt>
                <c:pt idx="1450">
                  <c:v>86.694000000000003</c:v>
                </c:pt>
                <c:pt idx="1451">
                  <c:v>86.694000000000003</c:v>
                </c:pt>
                <c:pt idx="1452">
                  <c:v>85.927999999999997</c:v>
                </c:pt>
                <c:pt idx="1453">
                  <c:v>85.671999999999997</c:v>
                </c:pt>
                <c:pt idx="1454">
                  <c:v>85.296999999999997</c:v>
                </c:pt>
                <c:pt idx="1455">
                  <c:v>85.522000000000006</c:v>
                </c:pt>
                <c:pt idx="1456">
                  <c:v>85.912000000000006</c:v>
                </c:pt>
                <c:pt idx="1457">
                  <c:v>85.912000000000006</c:v>
                </c:pt>
                <c:pt idx="1458">
                  <c:v>85.912000000000006</c:v>
                </c:pt>
                <c:pt idx="1459">
                  <c:v>85.531999999999996</c:v>
                </c:pt>
                <c:pt idx="1460">
                  <c:v>85.822000000000003</c:v>
                </c:pt>
                <c:pt idx="1461">
                  <c:v>85.147000000000006</c:v>
                </c:pt>
              </c:numCache>
            </c:numRef>
          </c:val>
          <c:smooth val="0"/>
        </c:ser>
        <c:dLbls>
          <c:showLegendKey val="0"/>
          <c:showVal val="0"/>
          <c:showCatName val="0"/>
          <c:showSerName val="0"/>
          <c:showPercent val="0"/>
          <c:showBubbleSize val="0"/>
        </c:dLbls>
        <c:marker val="1"/>
        <c:smooth val="0"/>
        <c:axId val="140229632"/>
        <c:axId val="140228096"/>
      </c:lineChart>
      <c:dateAx>
        <c:axId val="140224384"/>
        <c:scaling>
          <c:orientation val="minMax"/>
        </c:scaling>
        <c:delete val="0"/>
        <c:axPos val="b"/>
        <c:numFmt formatCode="m/d/yyyy" sourceLinked="0"/>
        <c:majorTickMark val="none"/>
        <c:minorTickMark val="none"/>
        <c:tickLblPos val="nextTo"/>
        <c:txPr>
          <a:bodyPr/>
          <a:lstStyle/>
          <a:p>
            <a:pPr>
              <a:defRPr sz="800"/>
            </a:pPr>
            <a:endParaRPr lang="ru-RU"/>
          </a:p>
        </c:txPr>
        <c:crossAx val="140225920"/>
        <c:crosses val="autoZero"/>
        <c:auto val="0"/>
        <c:lblOffset val="100"/>
        <c:baseTimeUnit val="days"/>
        <c:majorUnit val="6"/>
        <c:majorTimeUnit val="months"/>
      </c:dateAx>
      <c:valAx>
        <c:axId val="140225920"/>
        <c:scaling>
          <c:orientation val="minMax"/>
          <c:max val="130"/>
          <c:min val="40"/>
        </c:scaling>
        <c:delete val="0"/>
        <c:axPos val="l"/>
        <c:majorGridlines/>
        <c:title>
          <c:tx>
            <c:rich>
              <a:bodyPr rot="-5400000" vert="horz"/>
              <a:lstStyle/>
              <a:p>
                <a:pPr>
                  <a:defRPr sz="800" b="0"/>
                </a:pPr>
                <a:r>
                  <a:rPr lang="en-US" sz="800" b="0"/>
                  <a:t>USD per barrel</a:t>
                </a:r>
              </a:p>
            </c:rich>
          </c:tx>
          <c:overlay val="0"/>
        </c:title>
        <c:numFmt formatCode="General" sourceLinked="1"/>
        <c:majorTickMark val="none"/>
        <c:minorTickMark val="none"/>
        <c:tickLblPos val="nextTo"/>
        <c:txPr>
          <a:bodyPr/>
          <a:lstStyle/>
          <a:p>
            <a:pPr>
              <a:defRPr sz="800"/>
            </a:pPr>
            <a:endParaRPr lang="ru-RU"/>
          </a:p>
        </c:txPr>
        <c:crossAx val="140224384"/>
        <c:crosses val="autoZero"/>
        <c:crossBetween val="between"/>
        <c:majorUnit val="20"/>
      </c:valAx>
      <c:valAx>
        <c:axId val="140228096"/>
        <c:scaling>
          <c:orientation val="minMax"/>
          <c:max val="90"/>
          <c:min val="70"/>
        </c:scaling>
        <c:delete val="0"/>
        <c:axPos val="r"/>
        <c:numFmt formatCode="General" sourceLinked="1"/>
        <c:majorTickMark val="out"/>
        <c:minorTickMark val="none"/>
        <c:tickLblPos val="nextTo"/>
        <c:txPr>
          <a:bodyPr/>
          <a:lstStyle/>
          <a:p>
            <a:pPr>
              <a:defRPr sz="800"/>
            </a:pPr>
            <a:endParaRPr lang="ru-RU"/>
          </a:p>
        </c:txPr>
        <c:crossAx val="140229632"/>
        <c:crosses val="max"/>
        <c:crossBetween val="between"/>
        <c:majorUnit val="5"/>
      </c:valAx>
      <c:dateAx>
        <c:axId val="140229632"/>
        <c:scaling>
          <c:orientation val="minMax"/>
        </c:scaling>
        <c:delete val="1"/>
        <c:axPos val="b"/>
        <c:numFmt formatCode="m/d/yyyy" sourceLinked="1"/>
        <c:majorTickMark val="out"/>
        <c:minorTickMark val="none"/>
        <c:tickLblPos val="nextTo"/>
        <c:crossAx val="140228096"/>
        <c:crosses val="autoZero"/>
        <c:auto val="1"/>
        <c:lblOffset val="100"/>
        <c:baseTimeUnit val="days"/>
      </c:dateAx>
    </c:plotArea>
    <c:legend>
      <c:legendPos val="b"/>
      <c:layout>
        <c:manualLayout>
          <c:xMode val="edge"/>
          <c:yMode val="edge"/>
          <c:x val="0.16167575206945287"/>
          <c:y val="0.82836950259266373"/>
          <c:w val="0.67664849586109432"/>
          <c:h val="0.13911017220408425"/>
        </c:manualLayout>
      </c:layout>
      <c:overlay val="0"/>
      <c:txPr>
        <a:bodyPr/>
        <a:lstStyle/>
        <a:p>
          <a:pPr>
            <a:defRPr sz="800"/>
          </a:pPr>
          <a:endParaRPr lang="ru-RU"/>
        </a:p>
      </c:txPr>
    </c:legend>
    <c:plotVisOnly val="1"/>
    <c:dispBlanksAs val="gap"/>
    <c:showDLblsOverMax val="0"/>
  </c:chart>
  <c:spPr>
    <a:ln>
      <a:noFill/>
    </a:ln>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423076619927014"/>
          <c:y val="7.0512820512820512E-2"/>
          <c:w val="0.85774120577270185"/>
          <c:h val="0.40562285483545324"/>
        </c:manualLayout>
      </c:layout>
      <c:lineChart>
        <c:grouping val="standard"/>
        <c:varyColors val="0"/>
        <c:ser>
          <c:idx val="1"/>
          <c:order val="0"/>
          <c:tx>
            <c:strRef>
              <c:f>'8'!$C$4</c:f>
              <c:strCache>
                <c:ptCount val="1"/>
                <c:pt idx="0">
                  <c:v>Iron ore, China </c:v>
                </c:pt>
              </c:strCache>
            </c:strRef>
          </c:tx>
          <c:marker>
            <c:symbol val="none"/>
          </c:marker>
          <c:cat>
            <c:numRef>
              <c:f>'8'!$A$7:$A$279</c:f>
              <c:numCache>
                <c:formatCode>m/d/yyyy</c:formatCode>
                <c:ptCount val="273"/>
                <c:pt idx="0">
                  <c:v>41655</c:v>
                </c:pt>
                <c:pt idx="1">
                  <c:v>41656</c:v>
                </c:pt>
                <c:pt idx="2">
                  <c:v>41657</c:v>
                </c:pt>
                <c:pt idx="3">
                  <c:v>41658</c:v>
                </c:pt>
                <c:pt idx="4">
                  <c:v>41659</c:v>
                </c:pt>
                <c:pt idx="5">
                  <c:v>41660</c:v>
                </c:pt>
                <c:pt idx="6">
                  <c:v>41661</c:v>
                </c:pt>
                <c:pt idx="7">
                  <c:v>41662</c:v>
                </c:pt>
                <c:pt idx="8">
                  <c:v>41663</c:v>
                </c:pt>
                <c:pt idx="9">
                  <c:v>41664</c:v>
                </c:pt>
                <c:pt idx="10">
                  <c:v>41665</c:v>
                </c:pt>
                <c:pt idx="11">
                  <c:v>41666</c:v>
                </c:pt>
                <c:pt idx="12">
                  <c:v>41667</c:v>
                </c:pt>
                <c:pt idx="13">
                  <c:v>41668</c:v>
                </c:pt>
                <c:pt idx="14">
                  <c:v>41669</c:v>
                </c:pt>
                <c:pt idx="15">
                  <c:v>41670</c:v>
                </c:pt>
                <c:pt idx="16">
                  <c:v>41671</c:v>
                </c:pt>
                <c:pt idx="17">
                  <c:v>41672</c:v>
                </c:pt>
                <c:pt idx="18">
                  <c:v>41673</c:v>
                </c:pt>
                <c:pt idx="19">
                  <c:v>41674</c:v>
                </c:pt>
                <c:pt idx="20">
                  <c:v>41675</c:v>
                </c:pt>
                <c:pt idx="21">
                  <c:v>41676</c:v>
                </c:pt>
                <c:pt idx="22">
                  <c:v>41677</c:v>
                </c:pt>
                <c:pt idx="23">
                  <c:v>41678</c:v>
                </c:pt>
                <c:pt idx="24">
                  <c:v>41679</c:v>
                </c:pt>
                <c:pt idx="25">
                  <c:v>41680</c:v>
                </c:pt>
                <c:pt idx="26">
                  <c:v>41681</c:v>
                </c:pt>
                <c:pt idx="27">
                  <c:v>41682</c:v>
                </c:pt>
                <c:pt idx="28">
                  <c:v>41683</c:v>
                </c:pt>
                <c:pt idx="29">
                  <c:v>41684</c:v>
                </c:pt>
                <c:pt idx="30">
                  <c:v>41685</c:v>
                </c:pt>
                <c:pt idx="31">
                  <c:v>41686</c:v>
                </c:pt>
                <c:pt idx="32">
                  <c:v>41687</c:v>
                </c:pt>
                <c:pt idx="33">
                  <c:v>41688</c:v>
                </c:pt>
                <c:pt idx="34">
                  <c:v>41689</c:v>
                </c:pt>
                <c:pt idx="35">
                  <c:v>41690</c:v>
                </c:pt>
                <c:pt idx="36">
                  <c:v>41691</c:v>
                </c:pt>
                <c:pt idx="37">
                  <c:v>41692</c:v>
                </c:pt>
                <c:pt idx="38">
                  <c:v>41693</c:v>
                </c:pt>
                <c:pt idx="39">
                  <c:v>41694</c:v>
                </c:pt>
                <c:pt idx="40">
                  <c:v>41695</c:v>
                </c:pt>
                <c:pt idx="41">
                  <c:v>41696</c:v>
                </c:pt>
                <c:pt idx="42">
                  <c:v>41697</c:v>
                </c:pt>
                <c:pt idx="43">
                  <c:v>41698</c:v>
                </c:pt>
                <c:pt idx="44">
                  <c:v>41699</c:v>
                </c:pt>
                <c:pt idx="45">
                  <c:v>41700</c:v>
                </c:pt>
                <c:pt idx="46">
                  <c:v>41701</c:v>
                </c:pt>
                <c:pt idx="47">
                  <c:v>41702</c:v>
                </c:pt>
                <c:pt idx="48">
                  <c:v>41703</c:v>
                </c:pt>
                <c:pt idx="49">
                  <c:v>41704</c:v>
                </c:pt>
                <c:pt idx="50">
                  <c:v>41705</c:v>
                </c:pt>
                <c:pt idx="51">
                  <c:v>41706</c:v>
                </c:pt>
                <c:pt idx="52">
                  <c:v>41707</c:v>
                </c:pt>
                <c:pt idx="53">
                  <c:v>41708</c:v>
                </c:pt>
                <c:pt idx="54">
                  <c:v>41709</c:v>
                </c:pt>
                <c:pt idx="55">
                  <c:v>41710</c:v>
                </c:pt>
                <c:pt idx="56">
                  <c:v>41711</c:v>
                </c:pt>
                <c:pt idx="57">
                  <c:v>41712</c:v>
                </c:pt>
                <c:pt idx="58">
                  <c:v>41713</c:v>
                </c:pt>
                <c:pt idx="59">
                  <c:v>41714</c:v>
                </c:pt>
                <c:pt idx="60">
                  <c:v>41715</c:v>
                </c:pt>
                <c:pt idx="61">
                  <c:v>41716</c:v>
                </c:pt>
                <c:pt idx="62">
                  <c:v>41717</c:v>
                </c:pt>
                <c:pt idx="63">
                  <c:v>41718</c:v>
                </c:pt>
                <c:pt idx="64">
                  <c:v>41719</c:v>
                </c:pt>
                <c:pt idx="65">
                  <c:v>41720</c:v>
                </c:pt>
                <c:pt idx="66">
                  <c:v>41721</c:v>
                </c:pt>
                <c:pt idx="67">
                  <c:v>41722</c:v>
                </c:pt>
                <c:pt idx="68">
                  <c:v>41723</c:v>
                </c:pt>
                <c:pt idx="69">
                  <c:v>41724</c:v>
                </c:pt>
                <c:pt idx="70">
                  <c:v>41725</c:v>
                </c:pt>
                <c:pt idx="71">
                  <c:v>41726</c:v>
                </c:pt>
                <c:pt idx="72">
                  <c:v>41727</c:v>
                </c:pt>
                <c:pt idx="73">
                  <c:v>41728</c:v>
                </c:pt>
                <c:pt idx="74">
                  <c:v>41729</c:v>
                </c:pt>
                <c:pt idx="75">
                  <c:v>41730</c:v>
                </c:pt>
                <c:pt idx="76">
                  <c:v>41731</c:v>
                </c:pt>
                <c:pt idx="77">
                  <c:v>41732</c:v>
                </c:pt>
                <c:pt idx="78">
                  <c:v>41733</c:v>
                </c:pt>
                <c:pt idx="79">
                  <c:v>41734</c:v>
                </c:pt>
                <c:pt idx="80">
                  <c:v>41735</c:v>
                </c:pt>
                <c:pt idx="81">
                  <c:v>41736</c:v>
                </c:pt>
                <c:pt idx="82">
                  <c:v>41737</c:v>
                </c:pt>
                <c:pt idx="83">
                  <c:v>41738</c:v>
                </c:pt>
                <c:pt idx="84">
                  <c:v>41739</c:v>
                </c:pt>
                <c:pt idx="85">
                  <c:v>41740</c:v>
                </c:pt>
                <c:pt idx="86">
                  <c:v>41741</c:v>
                </c:pt>
                <c:pt idx="87">
                  <c:v>41742</c:v>
                </c:pt>
                <c:pt idx="88">
                  <c:v>41743</c:v>
                </c:pt>
                <c:pt idx="89">
                  <c:v>41744</c:v>
                </c:pt>
                <c:pt idx="90">
                  <c:v>41745</c:v>
                </c:pt>
                <c:pt idx="91">
                  <c:v>41746</c:v>
                </c:pt>
                <c:pt idx="92">
                  <c:v>41747</c:v>
                </c:pt>
                <c:pt idx="93">
                  <c:v>41748</c:v>
                </c:pt>
                <c:pt idx="94">
                  <c:v>41749</c:v>
                </c:pt>
                <c:pt idx="95">
                  <c:v>41750</c:v>
                </c:pt>
                <c:pt idx="96">
                  <c:v>41751</c:v>
                </c:pt>
                <c:pt idx="97">
                  <c:v>41752</c:v>
                </c:pt>
                <c:pt idx="98">
                  <c:v>41753</c:v>
                </c:pt>
                <c:pt idx="99">
                  <c:v>41754</c:v>
                </c:pt>
                <c:pt idx="100">
                  <c:v>41755</c:v>
                </c:pt>
                <c:pt idx="101">
                  <c:v>41756</c:v>
                </c:pt>
                <c:pt idx="102">
                  <c:v>41757</c:v>
                </c:pt>
                <c:pt idx="103">
                  <c:v>41758</c:v>
                </c:pt>
                <c:pt idx="104">
                  <c:v>41759</c:v>
                </c:pt>
                <c:pt idx="105">
                  <c:v>41760</c:v>
                </c:pt>
                <c:pt idx="106">
                  <c:v>41761</c:v>
                </c:pt>
                <c:pt idx="107">
                  <c:v>41762</c:v>
                </c:pt>
                <c:pt idx="108">
                  <c:v>41763</c:v>
                </c:pt>
                <c:pt idx="109">
                  <c:v>41764</c:v>
                </c:pt>
                <c:pt idx="110">
                  <c:v>41765</c:v>
                </c:pt>
                <c:pt idx="111">
                  <c:v>41766</c:v>
                </c:pt>
                <c:pt idx="112">
                  <c:v>41767</c:v>
                </c:pt>
                <c:pt idx="113">
                  <c:v>41768</c:v>
                </c:pt>
                <c:pt idx="114">
                  <c:v>41769</c:v>
                </c:pt>
                <c:pt idx="115">
                  <c:v>41770</c:v>
                </c:pt>
                <c:pt idx="116">
                  <c:v>41771</c:v>
                </c:pt>
                <c:pt idx="117">
                  <c:v>41772</c:v>
                </c:pt>
                <c:pt idx="118">
                  <c:v>41773</c:v>
                </c:pt>
                <c:pt idx="119">
                  <c:v>41774</c:v>
                </c:pt>
                <c:pt idx="120">
                  <c:v>41775</c:v>
                </c:pt>
                <c:pt idx="121">
                  <c:v>41776</c:v>
                </c:pt>
                <c:pt idx="122">
                  <c:v>41777</c:v>
                </c:pt>
                <c:pt idx="123">
                  <c:v>41778</c:v>
                </c:pt>
                <c:pt idx="124">
                  <c:v>41779</c:v>
                </c:pt>
                <c:pt idx="125">
                  <c:v>41780</c:v>
                </c:pt>
                <c:pt idx="126">
                  <c:v>41781</c:v>
                </c:pt>
                <c:pt idx="127">
                  <c:v>41782</c:v>
                </c:pt>
                <c:pt idx="128">
                  <c:v>41783</c:v>
                </c:pt>
                <c:pt idx="129">
                  <c:v>41784</c:v>
                </c:pt>
                <c:pt idx="130">
                  <c:v>41785</c:v>
                </c:pt>
                <c:pt idx="131">
                  <c:v>41786</c:v>
                </c:pt>
                <c:pt idx="132">
                  <c:v>41787</c:v>
                </c:pt>
                <c:pt idx="133">
                  <c:v>41788</c:v>
                </c:pt>
                <c:pt idx="134">
                  <c:v>41789</c:v>
                </c:pt>
                <c:pt idx="135">
                  <c:v>41790</c:v>
                </c:pt>
                <c:pt idx="136">
                  <c:v>41791</c:v>
                </c:pt>
                <c:pt idx="137">
                  <c:v>41792</c:v>
                </c:pt>
                <c:pt idx="138">
                  <c:v>41793</c:v>
                </c:pt>
                <c:pt idx="139">
                  <c:v>41794</c:v>
                </c:pt>
                <c:pt idx="140">
                  <c:v>41795</c:v>
                </c:pt>
                <c:pt idx="141">
                  <c:v>41796</c:v>
                </c:pt>
                <c:pt idx="142">
                  <c:v>41797</c:v>
                </c:pt>
                <c:pt idx="143">
                  <c:v>41798</c:v>
                </c:pt>
                <c:pt idx="144">
                  <c:v>41799</c:v>
                </c:pt>
                <c:pt idx="145">
                  <c:v>41800</c:v>
                </c:pt>
                <c:pt idx="146">
                  <c:v>41801</c:v>
                </c:pt>
                <c:pt idx="147">
                  <c:v>41802</c:v>
                </c:pt>
                <c:pt idx="148">
                  <c:v>41803</c:v>
                </c:pt>
                <c:pt idx="149">
                  <c:v>41804</c:v>
                </c:pt>
                <c:pt idx="150">
                  <c:v>41805</c:v>
                </c:pt>
                <c:pt idx="151">
                  <c:v>41806</c:v>
                </c:pt>
                <c:pt idx="152">
                  <c:v>41807</c:v>
                </c:pt>
                <c:pt idx="153">
                  <c:v>41808</c:v>
                </c:pt>
                <c:pt idx="154">
                  <c:v>41809</c:v>
                </c:pt>
                <c:pt idx="155">
                  <c:v>41810</c:v>
                </c:pt>
                <c:pt idx="156">
                  <c:v>41811</c:v>
                </c:pt>
                <c:pt idx="157">
                  <c:v>41812</c:v>
                </c:pt>
                <c:pt idx="158">
                  <c:v>41813</c:v>
                </c:pt>
                <c:pt idx="159">
                  <c:v>41814</c:v>
                </c:pt>
                <c:pt idx="160">
                  <c:v>41815</c:v>
                </c:pt>
                <c:pt idx="161">
                  <c:v>41816</c:v>
                </c:pt>
                <c:pt idx="162">
                  <c:v>41817</c:v>
                </c:pt>
                <c:pt idx="163">
                  <c:v>41818</c:v>
                </c:pt>
                <c:pt idx="164">
                  <c:v>41819</c:v>
                </c:pt>
                <c:pt idx="165">
                  <c:v>41820</c:v>
                </c:pt>
                <c:pt idx="166">
                  <c:v>41821</c:v>
                </c:pt>
                <c:pt idx="167">
                  <c:v>41822</c:v>
                </c:pt>
                <c:pt idx="168">
                  <c:v>41823</c:v>
                </c:pt>
                <c:pt idx="169">
                  <c:v>41824</c:v>
                </c:pt>
                <c:pt idx="170">
                  <c:v>41825</c:v>
                </c:pt>
                <c:pt idx="171">
                  <c:v>41826</c:v>
                </c:pt>
                <c:pt idx="172">
                  <c:v>41827</c:v>
                </c:pt>
                <c:pt idx="173">
                  <c:v>41828</c:v>
                </c:pt>
                <c:pt idx="174">
                  <c:v>41829</c:v>
                </c:pt>
                <c:pt idx="175">
                  <c:v>41830</c:v>
                </c:pt>
                <c:pt idx="176">
                  <c:v>41831</c:v>
                </c:pt>
                <c:pt idx="177">
                  <c:v>41832</c:v>
                </c:pt>
                <c:pt idx="178">
                  <c:v>41833</c:v>
                </c:pt>
                <c:pt idx="179">
                  <c:v>41834</c:v>
                </c:pt>
                <c:pt idx="180">
                  <c:v>41835</c:v>
                </c:pt>
                <c:pt idx="181">
                  <c:v>41836</c:v>
                </c:pt>
                <c:pt idx="182">
                  <c:v>41837</c:v>
                </c:pt>
                <c:pt idx="183">
                  <c:v>41838</c:v>
                </c:pt>
                <c:pt idx="184">
                  <c:v>41839</c:v>
                </c:pt>
                <c:pt idx="185">
                  <c:v>41840</c:v>
                </c:pt>
                <c:pt idx="186">
                  <c:v>41841</c:v>
                </c:pt>
                <c:pt idx="187">
                  <c:v>41842</c:v>
                </c:pt>
                <c:pt idx="188">
                  <c:v>41843</c:v>
                </c:pt>
                <c:pt idx="189">
                  <c:v>41844</c:v>
                </c:pt>
                <c:pt idx="190">
                  <c:v>41845</c:v>
                </c:pt>
                <c:pt idx="191">
                  <c:v>41846</c:v>
                </c:pt>
                <c:pt idx="192">
                  <c:v>41847</c:v>
                </c:pt>
                <c:pt idx="193">
                  <c:v>41848</c:v>
                </c:pt>
                <c:pt idx="194">
                  <c:v>41849</c:v>
                </c:pt>
                <c:pt idx="195">
                  <c:v>41850</c:v>
                </c:pt>
                <c:pt idx="196">
                  <c:v>41851</c:v>
                </c:pt>
                <c:pt idx="197">
                  <c:v>41852</c:v>
                </c:pt>
                <c:pt idx="198">
                  <c:v>41853</c:v>
                </c:pt>
                <c:pt idx="199">
                  <c:v>41854</c:v>
                </c:pt>
                <c:pt idx="200">
                  <c:v>41855</c:v>
                </c:pt>
                <c:pt idx="201">
                  <c:v>41856</c:v>
                </c:pt>
                <c:pt idx="202">
                  <c:v>41857</c:v>
                </c:pt>
                <c:pt idx="203">
                  <c:v>41858</c:v>
                </c:pt>
                <c:pt idx="204">
                  <c:v>41859</c:v>
                </c:pt>
                <c:pt idx="205">
                  <c:v>41860</c:v>
                </c:pt>
                <c:pt idx="206">
                  <c:v>41861</c:v>
                </c:pt>
                <c:pt idx="207">
                  <c:v>41862</c:v>
                </c:pt>
                <c:pt idx="208">
                  <c:v>41863</c:v>
                </c:pt>
                <c:pt idx="209">
                  <c:v>41864</c:v>
                </c:pt>
                <c:pt idx="210">
                  <c:v>41865</c:v>
                </c:pt>
                <c:pt idx="211">
                  <c:v>41866</c:v>
                </c:pt>
                <c:pt idx="212">
                  <c:v>41867</c:v>
                </c:pt>
                <c:pt idx="213">
                  <c:v>41868</c:v>
                </c:pt>
                <c:pt idx="214">
                  <c:v>41869</c:v>
                </c:pt>
                <c:pt idx="215">
                  <c:v>41870</c:v>
                </c:pt>
                <c:pt idx="216">
                  <c:v>41871</c:v>
                </c:pt>
                <c:pt idx="217">
                  <c:v>41872</c:v>
                </c:pt>
                <c:pt idx="218">
                  <c:v>41873</c:v>
                </c:pt>
                <c:pt idx="219">
                  <c:v>41874</c:v>
                </c:pt>
                <c:pt idx="220">
                  <c:v>41875</c:v>
                </c:pt>
                <c:pt idx="221">
                  <c:v>41876</c:v>
                </c:pt>
                <c:pt idx="222">
                  <c:v>41877</c:v>
                </c:pt>
                <c:pt idx="223">
                  <c:v>41878</c:v>
                </c:pt>
                <c:pt idx="224">
                  <c:v>41879</c:v>
                </c:pt>
                <c:pt idx="225">
                  <c:v>41880</c:v>
                </c:pt>
                <c:pt idx="226">
                  <c:v>41881</c:v>
                </c:pt>
                <c:pt idx="227">
                  <c:v>41882</c:v>
                </c:pt>
                <c:pt idx="228">
                  <c:v>41883</c:v>
                </c:pt>
                <c:pt idx="229">
                  <c:v>41884</c:v>
                </c:pt>
                <c:pt idx="230">
                  <c:v>41885</c:v>
                </c:pt>
                <c:pt idx="231">
                  <c:v>41886</c:v>
                </c:pt>
                <c:pt idx="232">
                  <c:v>41887</c:v>
                </c:pt>
                <c:pt idx="233">
                  <c:v>41888</c:v>
                </c:pt>
                <c:pt idx="234">
                  <c:v>41889</c:v>
                </c:pt>
                <c:pt idx="235">
                  <c:v>41890</c:v>
                </c:pt>
                <c:pt idx="236">
                  <c:v>41891</c:v>
                </c:pt>
                <c:pt idx="237">
                  <c:v>41892</c:v>
                </c:pt>
                <c:pt idx="238">
                  <c:v>41893</c:v>
                </c:pt>
                <c:pt idx="239">
                  <c:v>41894</c:v>
                </c:pt>
                <c:pt idx="240">
                  <c:v>41895</c:v>
                </c:pt>
                <c:pt idx="241">
                  <c:v>41896</c:v>
                </c:pt>
                <c:pt idx="242">
                  <c:v>41897</c:v>
                </c:pt>
                <c:pt idx="243">
                  <c:v>41898</c:v>
                </c:pt>
                <c:pt idx="244">
                  <c:v>41899</c:v>
                </c:pt>
                <c:pt idx="245">
                  <c:v>41900</c:v>
                </c:pt>
                <c:pt idx="246">
                  <c:v>41901</c:v>
                </c:pt>
                <c:pt idx="247">
                  <c:v>41902</c:v>
                </c:pt>
                <c:pt idx="248">
                  <c:v>41903</c:v>
                </c:pt>
                <c:pt idx="249">
                  <c:v>41904</c:v>
                </c:pt>
                <c:pt idx="250">
                  <c:v>41905</c:v>
                </c:pt>
                <c:pt idx="251">
                  <c:v>41906</c:v>
                </c:pt>
                <c:pt idx="252">
                  <c:v>41907</c:v>
                </c:pt>
                <c:pt idx="253">
                  <c:v>41908</c:v>
                </c:pt>
                <c:pt idx="254">
                  <c:v>41909</c:v>
                </c:pt>
                <c:pt idx="255">
                  <c:v>41910</c:v>
                </c:pt>
                <c:pt idx="256">
                  <c:v>41911</c:v>
                </c:pt>
                <c:pt idx="257">
                  <c:v>41912</c:v>
                </c:pt>
                <c:pt idx="258">
                  <c:v>41913</c:v>
                </c:pt>
                <c:pt idx="259">
                  <c:v>41914</c:v>
                </c:pt>
                <c:pt idx="260">
                  <c:v>41915</c:v>
                </c:pt>
                <c:pt idx="261">
                  <c:v>41916</c:v>
                </c:pt>
                <c:pt idx="262">
                  <c:v>41917</c:v>
                </c:pt>
                <c:pt idx="263">
                  <c:v>41918</c:v>
                </c:pt>
                <c:pt idx="264">
                  <c:v>41919</c:v>
                </c:pt>
                <c:pt idx="265">
                  <c:v>41920</c:v>
                </c:pt>
                <c:pt idx="266">
                  <c:v>41921</c:v>
                </c:pt>
                <c:pt idx="267">
                  <c:v>41922</c:v>
                </c:pt>
                <c:pt idx="268">
                  <c:v>41923</c:v>
                </c:pt>
                <c:pt idx="269">
                  <c:v>41924</c:v>
                </c:pt>
                <c:pt idx="270">
                  <c:v>41925</c:v>
                </c:pt>
                <c:pt idx="271">
                  <c:v>41926</c:v>
                </c:pt>
                <c:pt idx="272">
                  <c:v>41927</c:v>
                </c:pt>
              </c:numCache>
            </c:numRef>
          </c:cat>
          <c:val>
            <c:numRef>
              <c:f>'8'!$B$7:$B$279</c:f>
              <c:numCache>
                <c:formatCode>General</c:formatCode>
                <c:ptCount val="273"/>
                <c:pt idx="0">
                  <c:v>130.38</c:v>
                </c:pt>
                <c:pt idx="1">
                  <c:v>129.72999999999999</c:v>
                </c:pt>
                <c:pt idx="2">
                  <c:v>129.72999999999999</c:v>
                </c:pt>
                <c:pt idx="3">
                  <c:v>129.72999999999999</c:v>
                </c:pt>
                <c:pt idx="4">
                  <c:v>129.72999999999999</c:v>
                </c:pt>
                <c:pt idx="5">
                  <c:v>129.18</c:v>
                </c:pt>
                <c:pt idx="6">
                  <c:v>129.22999999999999</c:v>
                </c:pt>
                <c:pt idx="7">
                  <c:v>129.16</c:v>
                </c:pt>
                <c:pt idx="8">
                  <c:v>128.97999999999999</c:v>
                </c:pt>
                <c:pt idx="9">
                  <c:v>128.97999999999999</c:v>
                </c:pt>
                <c:pt idx="10">
                  <c:v>128.97999999999999</c:v>
                </c:pt>
                <c:pt idx="11">
                  <c:v>128.81</c:v>
                </c:pt>
                <c:pt idx="12">
                  <c:v>128.55000000000001</c:v>
                </c:pt>
                <c:pt idx="13">
                  <c:v>128.46</c:v>
                </c:pt>
                <c:pt idx="14">
                  <c:v>128.12</c:v>
                </c:pt>
                <c:pt idx="15">
                  <c:v>122.63</c:v>
                </c:pt>
                <c:pt idx="16">
                  <c:v>122.63</c:v>
                </c:pt>
                <c:pt idx="17">
                  <c:v>122.63</c:v>
                </c:pt>
                <c:pt idx="18">
                  <c:v>122.51</c:v>
                </c:pt>
                <c:pt idx="19">
                  <c:v>122.29</c:v>
                </c:pt>
                <c:pt idx="20">
                  <c:v>121.87</c:v>
                </c:pt>
                <c:pt idx="21">
                  <c:v>122.03</c:v>
                </c:pt>
                <c:pt idx="22">
                  <c:v>121.04</c:v>
                </c:pt>
                <c:pt idx="23">
                  <c:v>121.04</c:v>
                </c:pt>
                <c:pt idx="24">
                  <c:v>121.04</c:v>
                </c:pt>
                <c:pt idx="25">
                  <c:v>120.87</c:v>
                </c:pt>
                <c:pt idx="26">
                  <c:v>120.68</c:v>
                </c:pt>
                <c:pt idx="27">
                  <c:v>121.17</c:v>
                </c:pt>
                <c:pt idx="28">
                  <c:v>122.04</c:v>
                </c:pt>
                <c:pt idx="29">
                  <c:v>122.39</c:v>
                </c:pt>
                <c:pt idx="30">
                  <c:v>122.39</c:v>
                </c:pt>
                <c:pt idx="31">
                  <c:v>122.39</c:v>
                </c:pt>
                <c:pt idx="32">
                  <c:v>122.39</c:v>
                </c:pt>
                <c:pt idx="33">
                  <c:v>122.33</c:v>
                </c:pt>
                <c:pt idx="34">
                  <c:v>122.39</c:v>
                </c:pt>
                <c:pt idx="35">
                  <c:v>122.17</c:v>
                </c:pt>
                <c:pt idx="36">
                  <c:v>122.27</c:v>
                </c:pt>
                <c:pt idx="37">
                  <c:v>122.27</c:v>
                </c:pt>
                <c:pt idx="38">
                  <c:v>122.27</c:v>
                </c:pt>
                <c:pt idx="39">
                  <c:v>121.82</c:v>
                </c:pt>
                <c:pt idx="40">
                  <c:v>121.71</c:v>
                </c:pt>
                <c:pt idx="41">
                  <c:v>121.6</c:v>
                </c:pt>
                <c:pt idx="42">
                  <c:v>121.54</c:v>
                </c:pt>
                <c:pt idx="43">
                  <c:v>121.37</c:v>
                </c:pt>
                <c:pt idx="44">
                  <c:v>121.37</c:v>
                </c:pt>
                <c:pt idx="45">
                  <c:v>121.37</c:v>
                </c:pt>
                <c:pt idx="46">
                  <c:v>115</c:v>
                </c:pt>
                <c:pt idx="47">
                  <c:v>114.84</c:v>
                </c:pt>
                <c:pt idx="48">
                  <c:v>115.65</c:v>
                </c:pt>
                <c:pt idx="49">
                  <c:v>115.52</c:v>
                </c:pt>
                <c:pt idx="50">
                  <c:v>113.76</c:v>
                </c:pt>
                <c:pt idx="51">
                  <c:v>113.76</c:v>
                </c:pt>
                <c:pt idx="52">
                  <c:v>113.76</c:v>
                </c:pt>
                <c:pt idx="53">
                  <c:v>109.2</c:v>
                </c:pt>
                <c:pt idx="54">
                  <c:v>110.6</c:v>
                </c:pt>
                <c:pt idx="55">
                  <c:v>110.87</c:v>
                </c:pt>
                <c:pt idx="56">
                  <c:v>112.66</c:v>
                </c:pt>
                <c:pt idx="57">
                  <c:v>111.43</c:v>
                </c:pt>
                <c:pt idx="58">
                  <c:v>111.43</c:v>
                </c:pt>
                <c:pt idx="59">
                  <c:v>111.43</c:v>
                </c:pt>
                <c:pt idx="60">
                  <c:v>111.13</c:v>
                </c:pt>
                <c:pt idx="61">
                  <c:v>111.57</c:v>
                </c:pt>
                <c:pt idx="62">
                  <c:v>111.56</c:v>
                </c:pt>
                <c:pt idx="63">
                  <c:v>111.56</c:v>
                </c:pt>
                <c:pt idx="64">
                  <c:v>111.43</c:v>
                </c:pt>
                <c:pt idx="65">
                  <c:v>111.43</c:v>
                </c:pt>
                <c:pt idx="66">
                  <c:v>111.43</c:v>
                </c:pt>
                <c:pt idx="67">
                  <c:v>111.43</c:v>
                </c:pt>
                <c:pt idx="68">
                  <c:v>111.55</c:v>
                </c:pt>
                <c:pt idx="69">
                  <c:v>111.61</c:v>
                </c:pt>
                <c:pt idx="70">
                  <c:v>111.54</c:v>
                </c:pt>
                <c:pt idx="71">
                  <c:v>111.58</c:v>
                </c:pt>
                <c:pt idx="72">
                  <c:v>111.58</c:v>
                </c:pt>
                <c:pt idx="73">
                  <c:v>111.58</c:v>
                </c:pt>
                <c:pt idx="74">
                  <c:v>111.83</c:v>
                </c:pt>
                <c:pt idx="75">
                  <c:v>116.67</c:v>
                </c:pt>
                <c:pt idx="76">
                  <c:v>114.69</c:v>
                </c:pt>
                <c:pt idx="77">
                  <c:v>115.48</c:v>
                </c:pt>
                <c:pt idx="78">
                  <c:v>116.07</c:v>
                </c:pt>
                <c:pt idx="79">
                  <c:v>116.07</c:v>
                </c:pt>
                <c:pt idx="80">
                  <c:v>116.07</c:v>
                </c:pt>
                <c:pt idx="81">
                  <c:v>118.16</c:v>
                </c:pt>
                <c:pt idx="82">
                  <c:v>118.7</c:v>
                </c:pt>
                <c:pt idx="83">
                  <c:v>118.36</c:v>
                </c:pt>
                <c:pt idx="84">
                  <c:v>117.3</c:v>
                </c:pt>
                <c:pt idx="85">
                  <c:v>117.09</c:v>
                </c:pt>
                <c:pt idx="86">
                  <c:v>117.09</c:v>
                </c:pt>
                <c:pt idx="87">
                  <c:v>117.09</c:v>
                </c:pt>
                <c:pt idx="88">
                  <c:v>116.95</c:v>
                </c:pt>
                <c:pt idx="89">
                  <c:v>116.75</c:v>
                </c:pt>
                <c:pt idx="90">
                  <c:v>116.77</c:v>
                </c:pt>
                <c:pt idx="91">
                  <c:v>116.79</c:v>
                </c:pt>
                <c:pt idx="92">
                  <c:v>116.79</c:v>
                </c:pt>
                <c:pt idx="93">
                  <c:v>116.79</c:v>
                </c:pt>
                <c:pt idx="94">
                  <c:v>116.79</c:v>
                </c:pt>
                <c:pt idx="95">
                  <c:v>116.27</c:v>
                </c:pt>
                <c:pt idx="96">
                  <c:v>116</c:v>
                </c:pt>
                <c:pt idx="97">
                  <c:v>115.91</c:v>
                </c:pt>
                <c:pt idx="98">
                  <c:v>115.92</c:v>
                </c:pt>
                <c:pt idx="99">
                  <c:v>115.72</c:v>
                </c:pt>
                <c:pt idx="100">
                  <c:v>115.72</c:v>
                </c:pt>
                <c:pt idx="101">
                  <c:v>115.72</c:v>
                </c:pt>
                <c:pt idx="102">
                  <c:v>115.38</c:v>
                </c:pt>
                <c:pt idx="103">
                  <c:v>115.03</c:v>
                </c:pt>
                <c:pt idx="104">
                  <c:v>114.58</c:v>
                </c:pt>
                <c:pt idx="105">
                  <c:v>105.75</c:v>
                </c:pt>
                <c:pt idx="106">
                  <c:v>106.56</c:v>
                </c:pt>
                <c:pt idx="107">
                  <c:v>106.56</c:v>
                </c:pt>
                <c:pt idx="108">
                  <c:v>106.56</c:v>
                </c:pt>
                <c:pt idx="109">
                  <c:v>106.67</c:v>
                </c:pt>
                <c:pt idx="110">
                  <c:v>106.5</c:v>
                </c:pt>
                <c:pt idx="111">
                  <c:v>104.94</c:v>
                </c:pt>
                <c:pt idx="112">
                  <c:v>104</c:v>
                </c:pt>
                <c:pt idx="113">
                  <c:v>103.78</c:v>
                </c:pt>
                <c:pt idx="114">
                  <c:v>103.78</c:v>
                </c:pt>
                <c:pt idx="115">
                  <c:v>103.78</c:v>
                </c:pt>
                <c:pt idx="116">
                  <c:v>104.77</c:v>
                </c:pt>
                <c:pt idx="117">
                  <c:v>104.22</c:v>
                </c:pt>
                <c:pt idx="118">
                  <c:v>104.45</c:v>
                </c:pt>
                <c:pt idx="119">
                  <c:v>103.91</c:v>
                </c:pt>
                <c:pt idx="120">
                  <c:v>102.8</c:v>
                </c:pt>
                <c:pt idx="121">
                  <c:v>102.8</c:v>
                </c:pt>
                <c:pt idx="122">
                  <c:v>102.8</c:v>
                </c:pt>
                <c:pt idx="123">
                  <c:v>102.35</c:v>
                </c:pt>
                <c:pt idx="124">
                  <c:v>101.97</c:v>
                </c:pt>
                <c:pt idx="125">
                  <c:v>102.31</c:v>
                </c:pt>
                <c:pt idx="126">
                  <c:v>102.24</c:v>
                </c:pt>
                <c:pt idx="127">
                  <c:v>101.8</c:v>
                </c:pt>
                <c:pt idx="128">
                  <c:v>101.8</c:v>
                </c:pt>
                <c:pt idx="129">
                  <c:v>101.8</c:v>
                </c:pt>
                <c:pt idx="130">
                  <c:v>101.8</c:v>
                </c:pt>
                <c:pt idx="131">
                  <c:v>101.5</c:v>
                </c:pt>
                <c:pt idx="132">
                  <c:v>101.15</c:v>
                </c:pt>
                <c:pt idx="133">
                  <c:v>100.89</c:v>
                </c:pt>
                <c:pt idx="134">
                  <c:v>100.56</c:v>
                </c:pt>
                <c:pt idx="135">
                  <c:v>100.56</c:v>
                </c:pt>
                <c:pt idx="136">
                  <c:v>100.56</c:v>
                </c:pt>
                <c:pt idx="137">
                  <c:v>93.91</c:v>
                </c:pt>
                <c:pt idx="138">
                  <c:v>93.84</c:v>
                </c:pt>
                <c:pt idx="139">
                  <c:v>95.51</c:v>
                </c:pt>
                <c:pt idx="140">
                  <c:v>94.22</c:v>
                </c:pt>
                <c:pt idx="141">
                  <c:v>94.86</c:v>
                </c:pt>
                <c:pt idx="142">
                  <c:v>94.86</c:v>
                </c:pt>
                <c:pt idx="143">
                  <c:v>94.86</c:v>
                </c:pt>
                <c:pt idx="144">
                  <c:v>94.01</c:v>
                </c:pt>
                <c:pt idx="145">
                  <c:v>93.34</c:v>
                </c:pt>
                <c:pt idx="146">
                  <c:v>93.26</c:v>
                </c:pt>
                <c:pt idx="147">
                  <c:v>92.38</c:v>
                </c:pt>
                <c:pt idx="148">
                  <c:v>92.26</c:v>
                </c:pt>
                <c:pt idx="149">
                  <c:v>92.26</c:v>
                </c:pt>
                <c:pt idx="150">
                  <c:v>92.26</c:v>
                </c:pt>
                <c:pt idx="151">
                  <c:v>91.63</c:v>
                </c:pt>
                <c:pt idx="152">
                  <c:v>91.79</c:v>
                </c:pt>
                <c:pt idx="153">
                  <c:v>91.8</c:v>
                </c:pt>
                <c:pt idx="154">
                  <c:v>92.01</c:v>
                </c:pt>
                <c:pt idx="155">
                  <c:v>92.19</c:v>
                </c:pt>
                <c:pt idx="156">
                  <c:v>92.19</c:v>
                </c:pt>
                <c:pt idx="157">
                  <c:v>92.19</c:v>
                </c:pt>
                <c:pt idx="158">
                  <c:v>92.34</c:v>
                </c:pt>
                <c:pt idx="159">
                  <c:v>92.41</c:v>
                </c:pt>
                <c:pt idx="160">
                  <c:v>92.5</c:v>
                </c:pt>
                <c:pt idx="161">
                  <c:v>92.61</c:v>
                </c:pt>
                <c:pt idx="162">
                  <c:v>92.7</c:v>
                </c:pt>
                <c:pt idx="163">
                  <c:v>92.7</c:v>
                </c:pt>
                <c:pt idx="164">
                  <c:v>92.7</c:v>
                </c:pt>
                <c:pt idx="165">
                  <c:v>92.74</c:v>
                </c:pt>
                <c:pt idx="166">
                  <c:v>95.12</c:v>
                </c:pt>
                <c:pt idx="167">
                  <c:v>96.36</c:v>
                </c:pt>
                <c:pt idx="168">
                  <c:v>96.39</c:v>
                </c:pt>
                <c:pt idx="169">
                  <c:v>96.39</c:v>
                </c:pt>
                <c:pt idx="170">
                  <c:v>96.39</c:v>
                </c:pt>
                <c:pt idx="171">
                  <c:v>96.39</c:v>
                </c:pt>
                <c:pt idx="172">
                  <c:v>95.32</c:v>
                </c:pt>
                <c:pt idx="173">
                  <c:v>96.27</c:v>
                </c:pt>
                <c:pt idx="174">
                  <c:v>95.84</c:v>
                </c:pt>
                <c:pt idx="175">
                  <c:v>96.26</c:v>
                </c:pt>
                <c:pt idx="176">
                  <c:v>96.46</c:v>
                </c:pt>
                <c:pt idx="177">
                  <c:v>96.46</c:v>
                </c:pt>
                <c:pt idx="178">
                  <c:v>96.46</c:v>
                </c:pt>
                <c:pt idx="179">
                  <c:v>97.01</c:v>
                </c:pt>
                <c:pt idx="180">
                  <c:v>96.92</c:v>
                </c:pt>
                <c:pt idx="181">
                  <c:v>96.88</c:v>
                </c:pt>
                <c:pt idx="182">
                  <c:v>96.61</c:v>
                </c:pt>
                <c:pt idx="183">
                  <c:v>96.23</c:v>
                </c:pt>
                <c:pt idx="184">
                  <c:v>96.23</c:v>
                </c:pt>
                <c:pt idx="185">
                  <c:v>96.23</c:v>
                </c:pt>
                <c:pt idx="186">
                  <c:v>96.2</c:v>
                </c:pt>
                <c:pt idx="187">
                  <c:v>96.21</c:v>
                </c:pt>
                <c:pt idx="188">
                  <c:v>96.07</c:v>
                </c:pt>
                <c:pt idx="189">
                  <c:v>95.99</c:v>
                </c:pt>
                <c:pt idx="190">
                  <c:v>96.02</c:v>
                </c:pt>
                <c:pt idx="191">
                  <c:v>96.02</c:v>
                </c:pt>
                <c:pt idx="192">
                  <c:v>96.02</c:v>
                </c:pt>
                <c:pt idx="193">
                  <c:v>96.07</c:v>
                </c:pt>
                <c:pt idx="194">
                  <c:v>96.04</c:v>
                </c:pt>
                <c:pt idx="195">
                  <c:v>96.06</c:v>
                </c:pt>
                <c:pt idx="196">
                  <c:v>96.05</c:v>
                </c:pt>
                <c:pt idx="197">
                  <c:v>94.69</c:v>
                </c:pt>
                <c:pt idx="198">
                  <c:v>94.69</c:v>
                </c:pt>
                <c:pt idx="199">
                  <c:v>94.69</c:v>
                </c:pt>
                <c:pt idx="200">
                  <c:v>96.01</c:v>
                </c:pt>
                <c:pt idx="201">
                  <c:v>95.98</c:v>
                </c:pt>
                <c:pt idx="202">
                  <c:v>95.7</c:v>
                </c:pt>
                <c:pt idx="203">
                  <c:v>95.4</c:v>
                </c:pt>
                <c:pt idx="204">
                  <c:v>95.35</c:v>
                </c:pt>
                <c:pt idx="205">
                  <c:v>95.35</c:v>
                </c:pt>
                <c:pt idx="206">
                  <c:v>95.35</c:v>
                </c:pt>
                <c:pt idx="207">
                  <c:v>95.11</c:v>
                </c:pt>
                <c:pt idx="208">
                  <c:v>94.65</c:v>
                </c:pt>
                <c:pt idx="209">
                  <c:v>94.46</c:v>
                </c:pt>
                <c:pt idx="210">
                  <c:v>94.25</c:v>
                </c:pt>
                <c:pt idx="211">
                  <c:v>94.56</c:v>
                </c:pt>
                <c:pt idx="212">
                  <c:v>94.56</c:v>
                </c:pt>
                <c:pt idx="213">
                  <c:v>94.56</c:v>
                </c:pt>
                <c:pt idx="214">
                  <c:v>94.03</c:v>
                </c:pt>
                <c:pt idx="215">
                  <c:v>94.05</c:v>
                </c:pt>
                <c:pt idx="216">
                  <c:v>93.94</c:v>
                </c:pt>
                <c:pt idx="217">
                  <c:v>93.86</c:v>
                </c:pt>
                <c:pt idx="218">
                  <c:v>93.7</c:v>
                </c:pt>
                <c:pt idx="219">
                  <c:v>93.7</c:v>
                </c:pt>
                <c:pt idx="220">
                  <c:v>93.7</c:v>
                </c:pt>
                <c:pt idx="221">
                  <c:v>93.43</c:v>
                </c:pt>
                <c:pt idx="222">
                  <c:v>93.32</c:v>
                </c:pt>
                <c:pt idx="223">
                  <c:v>93.1</c:v>
                </c:pt>
                <c:pt idx="224">
                  <c:v>92.84</c:v>
                </c:pt>
                <c:pt idx="225">
                  <c:v>92.61</c:v>
                </c:pt>
                <c:pt idx="226">
                  <c:v>92.61</c:v>
                </c:pt>
                <c:pt idx="227">
                  <c:v>92.61</c:v>
                </c:pt>
                <c:pt idx="228">
                  <c:v>92.61</c:v>
                </c:pt>
                <c:pt idx="229">
                  <c:v>86.7</c:v>
                </c:pt>
                <c:pt idx="230">
                  <c:v>85.27</c:v>
                </c:pt>
                <c:pt idx="231">
                  <c:v>84.71</c:v>
                </c:pt>
                <c:pt idx="232">
                  <c:v>83.84</c:v>
                </c:pt>
                <c:pt idx="233">
                  <c:v>83.84</c:v>
                </c:pt>
                <c:pt idx="234">
                  <c:v>83.84</c:v>
                </c:pt>
                <c:pt idx="235">
                  <c:v>84.66</c:v>
                </c:pt>
                <c:pt idx="236">
                  <c:v>83.7</c:v>
                </c:pt>
                <c:pt idx="237">
                  <c:v>83.56</c:v>
                </c:pt>
                <c:pt idx="238">
                  <c:v>83.42</c:v>
                </c:pt>
                <c:pt idx="239">
                  <c:v>84.06</c:v>
                </c:pt>
                <c:pt idx="240">
                  <c:v>84.06</c:v>
                </c:pt>
                <c:pt idx="241">
                  <c:v>84.06</c:v>
                </c:pt>
                <c:pt idx="242">
                  <c:v>84.71</c:v>
                </c:pt>
                <c:pt idx="243">
                  <c:v>84.17</c:v>
                </c:pt>
                <c:pt idx="244">
                  <c:v>84.1</c:v>
                </c:pt>
                <c:pt idx="245">
                  <c:v>83.81</c:v>
                </c:pt>
                <c:pt idx="246">
                  <c:v>83.51</c:v>
                </c:pt>
                <c:pt idx="247">
                  <c:v>83.51</c:v>
                </c:pt>
                <c:pt idx="248">
                  <c:v>83.51</c:v>
                </c:pt>
                <c:pt idx="249">
                  <c:v>83.08</c:v>
                </c:pt>
                <c:pt idx="250">
                  <c:v>83.08</c:v>
                </c:pt>
                <c:pt idx="251">
                  <c:v>82.94</c:v>
                </c:pt>
                <c:pt idx="252">
                  <c:v>82.7</c:v>
                </c:pt>
                <c:pt idx="253">
                  <c:v>82.49</c:v>
                </c:pt>
                <c:pt idx="254">
                  <c:v>82.49</c:v>
                </c:pt>
                <c:pt idx="255">
                  <c:v>82.49</c:v>
                </c:pt>
                <c:pt idx="256">
                  <c:v>82.27</c:v>
                </c:pt>
                <c:pt idx="257">
                  <c:v>82.27</c:v>
                </c:pt>
                <c:pt idx="258">
                  <c:v>78.849999999999994</c:v>
                </c:pt>
                <c:pt idx="259">
                  <c:v>79.19</c:v>
                </c:pt>
                <c:pt idx="260">
                  <c:v>79.17</c:v>
                </c:pt>
                <c:pt idx="261">
                  <c:v>79.17</c:v>
                </c:pt>
                <c:pt idx="262">
                  <c:v>79.17</c:v>
                </c:pt>
                <c:pt idx="263">
                  <c:v>79.17</c:v>
                </c:pt>
                <c:pt idx="264">
                  <c:v>79.44</c:v>
                </c:pt>
                <c:pt idx="265">
                  <c:v>78.33</c:v>
                </c:pt>
                <c:pt idx="266">
                  <c:v>78.67</c:v>
                </c:pt>
                <c:pt idx="267">
                  <c:v>80.12</c:v>
                </c:pt>
                <c:pt idx="268">
                  <c:v>80.12</c:v>
                </c:pt>
                <c:pt idx="269">
                  <c:v>80.12</c:v>
                </c:pt>
                <c:pt idx="270">
                  <c:v>81.67</c:v>
                </c:pt>
                <c:pt idx="271">
                  <c:v>81.61</c:v>
                </c:pt>
                <c:pt idx="272">
                  <c:v>80.8</c:v>
                </c:pt>
              </c:numCache>
            </c:numRef>
          </c:val>
          <c:smooth val="0"/>
        </c:ser>
        <c:ser>
          <c:idx val="2"/>
          <c:order val="1"/>
          <c:tx>
            <c:strRef>
              <c:f>'8'!$E$4</c:f>
              <c:strCache>
                <c:ptCount val="1"/>
                <c:pt idx="0">
                  <c:v>Coking coal, Australia</c:v>
                </c:pt>
              </c:strCache>
            </c:strRef>
          </c:tx>
          <c:marker>
            <c:symbol val="none"/>
          </c:marker>
          <c:cat>
            <c:numRef>
              <c:f>'8'!$A$7:$A$279</c:f>
              <c:numCache>
                <c:formatCode>m/d/yyyy</c:formatCode>
                <c:ptCount val="273"/>
                <c:pt idx="0">
                  <c:v>41655</c:v>
                </c:pt>
                <c:pt idx="1">
                  <c:v>41656</c:v>
                </c:pt>
                <c:pt idx="2">
                  <c:v>41657</c:v>
                </c:pt>
                <c:pt idx="3">
                  <c:v>41658</c:v>
                </c:pt>
                <c:pt idx="4">
                  <c:v>41659</c:v>
                </c:pt>
                <c:pt idx="5">
                  <c:v>41660</c:v>
                </c:pt>
                <c:pt idx="6">
                  <c:v>41661</c:v>
                </c:pt>
                <c:pt idx="7">
                  <c:v>41662</c:v>
                </c:pt>
                <c:pt idx="8">
                  <c:v>41663</c:v>
                </c:pt>
                <c:pt idx="9">
                  <c:v>41664</c:v>
                </c:pt>
                <c:pt idx="10">
                  <c:v>41665</c:v>
                </c:pt>
                <c:pt idx="11">
                  <c:v>41666</c:v>
                </c:pt>
                <c:pt idx="12">
                  <c:v>41667</c:v>
                </c:pt>
                <c:pt idx="13">
                  <c:v>41668</c:v>
                </c:pt>
                <c:pt idx="14">
                  <c:v>41669</c:v>
                </c:pt>
                <c:pt idx="15">
                  <c:v>41670</c:v>
                </c:pt>
                <c:pt idx="16">
                  <c:v>41671</c:v>
                </c:pt>
                <c:pt idx="17">
                  <c:v>41672</c:v>
                </c:pt>
                <c:pt idx="18">
                  <c:v>41673</c:v>
                </c:pt>
                <c:pt idx="19">
                  <c:v>41674</c:v>
                </c:pt>
                <c:pt idx="20">
                  <c:v>41675</c:v>
                </c:pt>
                <c:pt idx="21">
                  <c:v>41676</c:v>
                </c:pt>
                <c:pt idx="22">
                  <c:v>41677</c:v>
                </c:pt>
                <c:pt idx="23">
                  <c:v>41678</c:v>
                </c:pt>
                <c:pt idx="24">
                  <c:v>41679</c:v>
                </c:pt>
                <c:pt idx="25">
                  <c:v>41680</c:v>
                </c:pt>
                <c:pt idx="26">
                  <c:v>41681</c:v>
                </c:pt>
                <c:pt idx="27">
                  <c:v>41682</c:v>
                </c:pt>
                <c:pt idx="28">
                  <c:v>41683</c:v>
                </c:pt>
                <c:pt idx="29">
                  <c:v>41684</c:v>
                </c:pt>
                <c:pt idx="30">
                  <c:v>41685</c:v>
                </c:pt>
                <c:pt idx="31">
                  <c:v>41686</c:v>
                </c:pt>
                <c:pt idx="32">
                  <c:v>41687</c:v>
                </c:pt>
                <c:pt idx="33">
                  <c:v>41688</c:v>
                </c:pt>
                <c:pt idx="34">
                  <c:v>41689</c:v>
                </c:pt>
                <c:pt idx="35">
                  <c:v>41690</c:v>
                </c:pt>
                <c:pt idx="36">
                  <c:v>41691</c:v>
                </c:pt>
                <c:pt idx="37">
                  <c:v>41692</c:v>
                </c:pt>
                <c:pt idx="38">
                  <c:v>41693</c:v>
                </c:pt>
                <c:pt idx="39">
                  <c:v>41694</c:v>
                </c:pt>
                <c:pt idx="40">
                  <c:v>41695</c:v>
                </c:pt>
                <c:pt idx="41">
                  <c:v>41696</c:v>
                </c:pt>
                <c:pt idx="42">
                  <c:v>41697</c:v>
                </c:pt>
                <c:pt idx="43">
                  <c:v>41698</c:v>
                </c:pt>
                <c:pt idx="44">
                  <c:v>41699</c:v>
                </c:pt>
                <c:pt idx="45">
                  <c:v>41700</c:v>
                </c:pt>
                <c:pt idx="46">
                  <c:v>41701</c:v>
                </c:pt>
                <c:pt idx="47">
                  <c:v>41702</c:v>
                </c:pt>
                <c:pt idx="48">
                  <c:v>41703</c:v>
                </c:pt>
                <c:pt idx="49">
                  <c:v>41704</c:v>
                </c:pt>
                <c:pt idx="50">
                  <c:v>41705</c:v>
                </c:pt>
                <c:pt idx="51">
                  <c:v>41706</c:v>
                </c:pt>
                <c:pt idx="52">
                  <c:v>41707</c:v>
                </c:pt>
                <c:pt idx="53">
                  <c:v>41708</c:v>
                </c:pt>
                <c:pt idx="54">
                  <c:v>41709</c:v>
                </c:pt>
                <c:pt idx="55">
                  <c:v>41710</c:v>
                </c:pt>
                <c:pt idx="56">
                  <c:v>41711</c:v>
                </c:pt>
                <c:pt idx="57">
                  <c:v>41712</c:v>
                </c:pt>
                <c:pt idx="58">
                  <c:v>41713</c:v>
                </c:pt>
                <c:pt idx="59">
                  <c:v>41714</c:v>
                </c:pt>
                <c:pt idx="60">
                  <c:v>41715</c:v>
                </c:pt>
                <c:pt idx="61">
                  <c:v>41716</c:v>
                </c:pt>
                <c:pt idx="62">
                  <c:v>41717</c:v>
                </c:pt>
                <c:pt idx="63">
                  <c:v>41718</c:v>
                </c:pt>
                <c:pt idx="64">
                  <c:v>41719</c:v>
                </c:pt>
                <c:pt idx="65">
                  <c:v>41720</c:v>
                </c:pt>
                <c:pt idx="66">
                  <c:v>41721</c:v>
                </c:pt>
                <c:pt idx="67">
                  <c:v>41722</c:v>
                </c:pt>
                <c:pt idx="68">
                  <c:v>41723</c:v>
                </c:pt>
                <c:pt idx="69">
                  <c:v>41724</c:v>
                </c:pt>
                <c:pt idx="70">
                  <c:v>41725</c:v>
                </c:pt>
                <c:pt idx="71">
                  <c:v>41726</c:v>
                </c:pt>
                <c:pt idx="72">
                  <c:v>41727</c:v>
                </c:pt>
                <c:pt idx="73">
                  <c:v>41728</c:v>
                </c:pt>
                <c:pt idx="74">
                  <c:v>41729</c:v>
                </c:pt>
                <c:pt idx="75">
                  <c:v>41730</c:v>
                </c:pt>
                <c:pt idx="76">
                  <c:v>41731</c:v>
                </c:pt>
                <c:pt idx="77">
                  <c:v>41732</c:v>
                </c:pt>
                <c:pt idx="78">
                  <c:v>41733</c:v>
                </c:pt>
                <c:pt idx="79">
                  <c:v>41734</c:v>
                </c:pt>
                <c:pt idx="80">
                  <c:v>41735</c:v>
                </c:pt>
                <c:pt idx="81">
                  <c:v>41736</c:v>
                </c:pt>
                <c:pt idx="82">
                  <c:v>41737</c:v>
                </c:pt>
                <c:pt idx="83">
                  <c:v>41738</c:v>
                </c:pt>
                <c:pt idx="84">
                  <c:v>41739</c:v>
                </c:pt>
                <c:pt idx="85">
                  <c:v>41740</c:v>
                </c:pt>
                <c:pt idx="86">
                  <c:v>41741</c:v>
                </c:pt>
                <c:pt idx="87">
                  <c:v>41742</c:v>
                </c:pt>
                <c:pt idx="88">
                  <c:v>41743</c:v>
                </c:pt>
                <c:pt idx="89">
                  <c:v>41744</c:v>
                </c:pt>
                <c:pt idx="90">
                  <c:v>41745</c:v>
                </c:pt>
                <c:pt idx="91">
                  <c:v>41746</c:v>
                </c:pt>
                <c:pt idx="92">
                  <c:v>41747</c:v>
                </c:pt>
                <c:pt idx="93">
                  <c:v>41748</c:v>
                </c:pt>
                <c:pt idx="94">
                  <c:v>41749</c:v>
                </c:pt>
                <c:pt idx="95">
                  <c:v>41750</c:v>
                </c:pt>
                <c:pt idx="96">
                  <c:v>41751</c:v>
                </c:pt>
                <c:pt idx="97">
                  <c:v>41752</c:v>
                </c:pt>
                <c:pt idx="98">
                  <c:v>41753</c:v>
                </c:pt>
                <c:pt idx="99">
                  <c:v>41754</c:v>
                </c:pt>
                <c:pt idx="100">
                  <c:v>41755</c:v>
                </c:pt>
                <c:pt idx="101">
                  <c:v>41756</c:v>
                </c:pt>
                <c:pt idx="102">
                  <c:v>41757</c:v>
                </c:pt>
                <c:pt idx="103">
                  <c:v>41758</c:v>
                </c:pt>
                <c:pt idx="104">
                  <c:v>41759</c:v>
                </c:pt>
                <c:pt idx="105">
                  <c:v>41760</c:v>
                </c:pt>
                <c:pt idx="106">
                  <c:v>41761</c:v>
                </c:pt>
                <c:pt idx="107">
                  <c:v>41762</c:v>
                </c:pt>
                <c:pt idx="108">
                  <c:v>41763</c:v>
                </c:pt>
                <c:pt idx="109">
                  <c:v>41764</c:v>
                </c:pt>
                <c:pt idx="110">
                  <c:v>41765</c:v>
                </c:pt>
                <c:pt idx="111">
                  <c:v>41766</c:v>
                </c:pt>
                <c:pt idx="112">
                  <c:v>41767</c:v>
                </c:pt>
                <c:pt idx="113">
                  <c:v>41768</c:v>
                </c:pt>
                <c:pt idx="114">
                  <c:v>41769</c:v>
                </c:pt>
                <c:pt idx="115">
                  <c:v>41770</c:v>
                </c:pt>
                <c:pt idx="116">
                  <c:v>41771</c:v>
                </c:pt>
                <c:pt idx="117">
                  <c:v>41772</c:v>
                </c:pt>
                <c:pt idx="118">
                  <c:v>41773</c:v>
                </c:pt>
                <c:pt idx="119">
                  <c:v>41774</c:v>
                </c:pt>
                <c:pt idx="120">
                  <c:v>41775</c:v>
                </c:pt>
                <c:pt idx="121">
                  <c:v>41776</c:v>
                </c:pt>
                <c:pt idx="122">
                  <c:v>41777</c:v>
                </c:pt>
                <c:pt idx="123">
                  <c:v>41778</c:v>
                </c:pt>
                <c:pt idx="124">
                  <c:v>41779</c:v>
                </c:pt>
                <c:pt idx="125">
                  <c:v>41780</c:v>
                </c:pt>
                <c:pt idx="126">
                  <c:v>41781</c:v>
                </c:pt>
                <c:pt idx="127">
                  <c:v>41782</c:v>
                </c:pt>
                <c:pt idx="128">
                  <c:v>41783</c:v>
                </c:pt>
                <c:pt idx="129">
                  <c:v>41784</c:v>
                </c:pt>
                <c:pt idx="130">
                  <c:v>41785</c:v>
                </c:pt>
                <c:pt idx="131">
                  <c:v>41786</c:v>
                </c:pt>
                <c:pt idx="132">
                  <c:v>41787</c:v>
                </c:pt>
                <c:pt idx="133">
                  <c:v>41788</c:v>
                </c:pt>
                <c:pt idx="134">
                  <c:v>41789</c:v>
                </c:pt>
                <c:pt idx="135">
                  <c:v>41790</c:v>
                </c:pt>
                <c:pt idx="136">
                  <c:v>41791</c:v>
                </c:pt>
                <c:pt idx="137">
                  <c:v>41792</c:v>
                </c:pt>
                <c:pt idx="138">
                  <c:v>41793</c:v>
                </c:pt>
                <c:pt idx="139">
                  <c:v>41794</c:v>
                </c:pt>
                <c:pt idx="140">
                  <c:v>41795</c:v>
                </c:pt>
                <c:pt idx="141">
                  <c:v>41796</c:v>
                </c:pt>
                <c:pt idx="142">
                  <c:v>41797</c:v>
                </c:pt>
                <c:pt idx="143">
                  <c:v>41798</c:v>
                </c:pt>
                <c:pt idx="144">
                  <c:v>41799</c:v>
                </c:pt>
                <c:pt idx="145">
                  <c:v>41800</c:v>
                </c:pt>
                <c:pt idx="146">
                  <c:v>41801</c:v>
                </c:pt>
                <c:pt idx="147">
                  <c:v>41802</c:v>
                </c:pt>
                <c:pt idx="148">
                  <c:v>41803</c:v>
                </c:pt>
                <c:pt idx="149">
                  <c:v>41804</c:v>
                </c:pt>
                <c:pt idx="150">
                  <c:v>41805</c:v>
                </c:pt>
                <c:pt idx="151">
                  <c:v>41806</c:v>
                </c:pt>
                <c:pt idx="152">
                  <c:v>41807</c:v>
                </c:pt>
                <c:pt idx="153">
                  <c:v>41808</c:v>
                </c:pt>
                <c:pt idx="154">
                  <c:v>41809</c:v>
                </c:pt>
                <c:pt idx="155">
                  <c:v>41810</c:v>
                </c:pt>
                <c:pt idx="156">
                  <c:v>41811</c:v>
                </c:pt>
                <c:pt idx="157">
                  <c:v>41812</c:v>
                </c:pt>
                <c:pt idx="158">
                  <c:v>41813</c:v>
                </c:pt>
                <c:pt idx="159">
                  <c:v>41814</c:v>
                </c:pt>
                <c:pt idx="160">
                  <c:v>41815</c:v>
                </c:pt>
                <c:pt idx="161">
                  <c:v>41816</c:v>
                </c:pt>
                <c:pt idx="162">
                  <c:v>41817</c:v>
                </c:pt>
                <c:pt idx="163">
                  <c:v>41818</c:v>
                </c:pt>
                <c:pt idx="164">
                  <c:v>41819</c:v>
                </c:pt>
                <c:pt idx="165">
                  <c:v>41820</c:v>
                </c:pt>
                <c:pt idx="166">
                  <c:v>41821</c:v>
                </c:pt>
                <c:pt idx="167">
                  <c:v>41822</c:v>
                </c:pt>
                <c:pt idx="168">
                  <c:v>41823</c:v>
                </c:pt>
                <c:pt idx="169">
                  <c:v>41824</c:v>
                </c:pt>
                <c:pt idx="170">
                  <c:v>41825</c:v>
                </c:pt>
                <c:pt idx="171">
                  <c:v>41826</c:v>
                </c:pt>
                <c:pt idx="172">
                  <c:v>41827</c:v>
                </c:pt>
                <c:pt idx="173">
                  <c:v>41828</c:v>
                </c:pt>
                <c:pt idx="174">
                  <c:v>41829</c:v>
                </c:pt>
                <c:pt idx="175">
                  <c:v>41830</c:v>
                </c:pt>
                <c:pt idx="176">
                  <c:v>41831</c:v>
                </c:pt>
                <c:pt idx="177">
                  <c:v>41832</c:v>
                </c:pt>
                <c:pt idx="178">
                  <c:v>41833</c:v>
                </c:pt>
                <c:pt idx="179">
                  <c:v>41834</c:v>
                </c:pt>
                <c:pt idx="180">
                  <c:v>41835</c:v>
                </c:pt>
                <c:pt idx="181">
                  <c:v>41836</c:v>
                </c:pt>
                <c:pt idx="182">
                  <c:v>41837</c:v>
                </c:pt>
                <c:pt idx="183">
                  <c:v>41838</c:v>
                </c:pt>
                <c:pt idx="184">
                  <c:v>41839</c:v>
                </c:pt>
                <c:pt idx="185">
                  <c:v>41840</c:v>
                </c:pt>
                <c:pt idx="186">
                  <c:v>41841</c:v>
                </c:pt>
                <c:pt idx="187">
                  <c:v>41842</c:v>
                </c:pt>
                <c:pt idx="188">
                  <c:v>41843</c:v>
                </c:pt>
                <c:pt idx="189">
                  <c:v>41844</c:v>
                </c:pt>
                <c:pt idx="190">
                  <c:v>41845</c:v>
                </c:pt>
                <c:pt idx="191">
                  <c:v>41846</c:v>
                </c:pt>
                <c:pt idx="192">
                  <c:v>41847</c:v>
                </c:pt>
                <c:pt idx="193">
                  <c:v>41848</c:v>
                </c:pt>
                <c:pt idx="194">
                  <c:v>41849</c:v>
                </c:pt>
                <c:pt idx="195">
                  <c:v>41850</c:v>
                </c:pt>
                <c:pt idx="196">
                  <c:v>41851</c:v>
                </c:pt>
                <c:pt idx="197">
                  <c:v>41852</c:v>
                </c:pt>
                <c:pt idx="198">
                  <c:v>41853</c:v>
                </c:pt>
                <c:pt idx="199">
                  <c:v>41854</c:v>
                </c:pt>
                <c:pt idx="200">
                  <c:v>41855</c:v>
                </c:pt>
                <c:pt idx="201">
                  <c:v>41856</c:v>
                </c:pt>
                <c:pt idx="202">
                  <c:v>41857</c:v>
                </c:pt>
                <c:pt idx="203">
                  <c:v>41858</c:v>
                </c:pt>
                <c:pt idx="204">
                  <c:v>41859</c:v>
                </c:pt>
                <c:pt idx="205">
                  <c:v>41860</c:v>
                </c:pt>
                <c:pt idx="206">
                  <c:v>41861</c:v>
                </c:pt>
                <c:pt idx="207">
                  <c:v>41862</c:v>
                </c:pt>
                <c:pt idx="208">
                  <c:v>41863</c:v>
                </c:pt>
                <c:pt idx="209">
                  <c:v>41864</c:v>
                </c:pt>
                <c:pt idx="210">
                  <c:v>41865</c:v>
                </c:pt>
                <c:pt idx="211">
                  <c:v>41866</c:v>
                </c:pt>
                <c:pt idx="212">
                  <c:v>41867</c:v>
                </c:pt>
                <c:pt idx="213">
                  <c:v>41868</c:v>
                </c:pt>
                <c:pt idx="214">
                  <c:v>41869</c:v>
                </c:pt>
                <c:pt idx="215">
                  <c:v>41870</c:v>
                </c:pt>
                <c:pt idx="216">
                  <c:v>41871</c:v>
                </c:pt>
                <c:pt idx="217">
                  <c:v>41872</c:v>
                </c:pt>
                <c:pt idx="218">
                  <c:v>41873</c:v>
                </c:pt>
                <c:pt idx="219">
                  <c:v>41874</c:v>
                </c:pt>
                <c:pt idx="220">
                  <c:v>41875</c:v>
                </c:pt>
                <c:pt idx="221">
                  <c:v>41876</c:v>
                </c:pt>
                <c:pt idx="222">
                  <c:v>41877</c:v>
                </c:pt>
                <c:pt idx="223">
                  <c:v>41878</c:v>
                </c:pt>
                <c:pt idx="224">
                  <c:v>41879</c:v>
                </c:pt>
                <c:pt idx="225">
                  <c:v>41880</c:v>
                </c:pt>
                <c:pt idx="226">
                  <c:v>41881</c:v>
                </c:pt>
                <c:pt idx="227">
                  <c:v>41882</c:v>
                </c:pt>
                <c:pt idx="228">
                  <c:v>41883</c:v>
                </c:pt>
                <c:pt idx="229">
                  <c:v>41884</c:v>
                </c:pt>
                <c:pt idx="230">
                  <c:v>41885</c:v>
                </c:pt>
                <c:pt idx="231">
                  <c:v>41886</c:v>
                </c:pt>
                <c:pt idx="232">
                  <c:v>41887</c:v>
                </c:pt>
                <c:pt idx="233">
                  <c:v>41888</c:v>
                </c:pt>
                <c:pt idx="234">
                  <c:v>41889</c:v>
                </c:pt>
                <c:pt idx="235">
                  <c:v>41890</c:v>
                </c:pt>
                <c:pt idx="236">
                  <c:v>41891</c:v>
                </c:pt>
                <c:pt idx="237">
                  <c:v>41892</c:v>
                </c:pt>
                <c:pt idx="238">
                  <c:v>41893</c:v>
                </c:pt>
                <c:pt idx="239">
                  <c:v>41894</c:v>
                </c:pt>
                <c:pt idx="240">
                  <c:v>41895</c:v>
                </c:pt>
                <c:pt idx="241">
                  <c:v>41896</c:v>
                </c:pt>
                <c:pt idx="242">
                  <c:v>41897</c:v>
                </c:pt>
                <c:pt idx="243">
                  <c:v>41898</c:v>
                </c:pt>
                <c:pt idx="244">
                  <c:v>41899</c:v>
                </c:pt>
                <c:pt idx="245">
                  <c:v>41900</c:v>
                </c:pt>
                <c:pt idx="246">
                  <c:v>41901</c:v>
                </c:pt>
                <c:pt idx="247">
                  <c:v>41902</c:v>
                </c:pt>
                <c:pt idx="248">
                  <c:v>41903</c:v>
                </c:pt>
                <c:pt idx="249">
                  <c:v>41904</c:v>
                </c:pt>
                <c:pt idx="250">
                  <c:v>41905</c:v>
                </c:pt>
                <c:pt idx="251">
                  <c:v>41906</c:v>
                </c:pt>
                <c:pt idx="252">
                  <c:v>41907</c:v>
                </c:pt>
                <c:pt idx="253">
                  <c:v>41908</c:v>
                </c:pt>
                <c:pt idx="254">
                  <c:v>41909</c:v>
                </c:pt>
                <c:pt idx="255">
                  <c:v>41910</c:v>
                </c:pt>
                <c:pt idx="256">
                  <c:v>41911</c:v>
                </c:pt>
                <c:pt idx="257">
                  <c:v>41912</c:v>
                </c:pt>
                <c:pt idx="258">
                  <c:v>41913</c:v>
                </c:pt>
                <c:pt idx="259">
                  <c:v>41914</c:v>
                </c:pt>
                <c:pt idx="260">
                  <c:v>41915</c:v>
                </c:pt>
                <c:pt idx="261">
                  <c:v>41916</c:v>
                </c:pt>
                <c:pt idx="262">
                  <c:v>41917</c:v>
                </c:pt>
                <c:pt idx="263">
                  <c:v>41918</c:v>
                </c:pt>
                <c:pt idx="264">
                  <c:v>41919</c:v>
                </c:pt>
                <c:pt idx="265">
                  <c:v>41920</c:v>
                </c:pt>
                <c:pt idx="266">
                  <c:v>41921</c:v>
                </c:pt>
                <c:pt idx="267">
                  <c:v>41922</c:v>
                </c:pt>
                <c:pt idx="268">
                  <c:v>41923</c:v>
                </c:pt>
                <c:pt idx="269">
                  <c:v>41924</c:v>
                </c:pt>
                <c:pt idx="270">
                  <c:v>41925</c:v>
                </c:pt>
                <c:pt idx="271">
                  <c:v>41926</c:v>
                </c:pt>
                <c:pt idx="272">
                  <c:v>41927</c:v>
                </c:pt>
              </c:numCache>
            </c:numRef>
          </c:cat>
          <c:val>
            <c:numRef>
              <c:f>'8'!$E$7:$E$279</c:f>
              <c:numCache>
                <c:formatCode>General</c:formatCode>
                <c:ptCount val="273"/>
                <c:pt idx="0">
                  <c:v>117.3</c:v>
                </c:pt>
                <c:pt idx="1">
                  <c:v>117.3</c:v>
                </c:pt>
                <c:pt idx="2">
                  <c:v>117.3</c:v>
                </c:pt>
                <c:pt idx="3">
                  <c:v>117.3</c:v>
                </c:pt>
                <c:pt idx="4">
                  <c:v>117.3</c:v>
                </c:pt>
                <c:pt idx="5">
                  <c:v>116.5</c:v>
                </c:pt>
                <c:pt idx="6">
                  <c:v>116.3</c:v>
                </c:pt>
                <c:pt idx="7">
                  <c:v>115.2</c:v>
                </c:pt>
                <c:pt idx="8">
                  <c:v>115.2</c:v>
                </c:pt>
                <c:pt idx="9">
                  <c:v>115.2</c:v>
                </c:pt>
                <c:pt idx="10">
                  <c:v>115.2</c:v>
                </c:pt>
                <c:pt idx="11">
                  <c:v>115</c:v>
                </c:pt>
                <c:pt idx="12">
                  <c:v>115</c:v>
                </c:pt>
                <c:pt idx="13">
                  <c:v>115</c:v>
                </c:pt>
                <c:pt idx="14">
                  <c:v>115</c:v>
                </c:pt>
                <c:pt idx="15">
                  <c:v>115</c:v>
                </c:pt>
                <c:pt idx="16">
                  <c:v>115</c:v>
                </c:pt>
                <c:pt idx="17">
                  <c:v>115</c:v>
                </c:pt>
                <c:pt idx="18">
                  <c:v>115</c:v>
                </c:pt>
                <c:pt idx="19">
                  <c:v>115</c:v>
                </c:pt>
                <c:pt idx="20">
                  <c:v>115</c:v>
                </c:pt>
                <c:pt idx="21">
                  <c:v>115.9</c:v>
                </c:pt>
                <c:pt idx="22">
                  <c:v>115.9</c:v>
                </c:pt>
                <c:pt idx="23">
                  <c:v>115.9</c:v>
                </c:pt>
                <c:pt idx="24">
                  <c:v>115.9</c:v>
                </c:pt>
                <c:pt idx="25">
                  <c:v>116.5</c:v>
                </c:pt>
                <c:pt idx="26">
                  <c:v>116.5</c:v>
                </c:pt>
                <c:pt idx="27">
                  <c:v>115.7</c:v>
                </c:pt>
                <c:pt idx="28">
                  <c:v>115.7</c:v>
                </c:pt>
                <c:pt idx="29">
                  <c:v>114.9</c:v>
                </c:pt>
                <c:pt idx="30">
                  <c:v>114.9</c:v>
                </c:pt>
                <c:pt idx="31">
                  <c:v>114.9</c:v>
                </c:pt>
                <c:pt idx="32">
                  <c:v>112.6</c:v>
                </c:pt>
                <c:pt idx="33">
                  <c:v>113.2</c:v>
                </c:pt>
                <c:pt idx="34">
                  <c:v>113.2</c:v>
                </c:pt>
                <c:pt idx="35">
                  <c:v>112.9</c:v>
                </c:pt>
                <c:pt idx="36">
                  <c:v>112.5</c:v>
                </c:pt>
                <c:pt idx="37">
                  <c:v>112.5</c:v>
                </c:pt>
                <c:pt idx="38">
                  <c:v>112.5</c:v>
                </c:pt>
                <c:pt idx="39">
                  <c:v>112.2</c:v>
                </c:pt>
                <c:pt idx="40">
                  <c:v>112.2</c:v>
                </c:pt>
                <c:pt idx="41">
                  <c:v>111.2</c:v>
                </c:pt>
                <c:pt idx="42">
                  <c:v>111.2</c:v>
                </c:pt>
                <c:pt idx="43">
                  <c:v>111.2</c:v>
                </c:pt>
                <c:pt idx="44">
                  <c:v>111.2</c:v>
                </c:pt>
                <c:pt idx="45">
                  <c:v>111.2</c:v>
                </c:pt>
                <c:pt idx="46">
                  <c:v>111.2</c:v>
                </c:pt>
                <c:pt idx="47">
                  <c:v>111.4</c:v>
                </c:pt>
                <c:pt idx="48">
                  <c:v>111.4</c:v>
                </c:pt>
                <c:pt idx="49">
                  <c:v>111.1</c:v>
                </c:pt>
                <c:pt idx="50">
                  <c:v>110.8</c:v>
                </c:pt>
                <c:pt idx="51">
                  <c:v>110.8</c:v>
                </c:pt>
                <c:pt idx="52">
                  <c:v>110.8</c:v>
                </c:pt>
                <c:pt idx="53">
                  <c:v>110.8</c:v>
                </c:pt>
                <c:pt idx="54">
                  <c:v>110.6</c:v>
                </c:pt>
                <c:pt idx="55">
                  <c:v>108.31</c:v>
                </c:pt>
                <c:pt idx="56">
                  <c:v>106.1</c:v>
                </c:pt>
                <c:pt idx="57">
                  <c:v>106.1</c:v>
                </c:pt>
                <c:pt idx="58">
                  <c:v>106.1</c:v>
                </c:pt>
                <c:pt idx="59">
                  <c:v>106.1</c:v>
                </c:pt>
                <c:pt idx="60">
                  <c:v>106</c:v>
                </c:pt>
                <c:pt idx="61">
                  <c:v>106</c:v>
                </c:pt>
                <c:pt idx="62">
                  <c:v>105.8</c:v>
                </c:pt>
                <c:pt idx="63">
                  <c:v>105.3</c:v>
                </c:pt>
                <c:pt idx="64">
                  <c:v>104.4</c:v>
                </c:pt>
                <c:pt idx="65">
                  <c:v>104.4</c:v>
                </c:pt>
                <c:pt idx="66">
                  <c:v>104.4</c:v>
                </c:pt>
                <c:pt idx="67">
                  <c:v>104.4</c:v>
                </c:pt>
                <c:pt idx="68">
                  <c:v>103.3</c:v>
                </c:pt>
                <c:pt idx="69">
                  <c:v>103.3</c:v>
                </c:pt>
                <c:pt idx="70">
                  <c:v>99.5</c:v>
                </c:pt>
                <c:pt idx="71">
                  <c:v>98.7</c:v>
                </c:pt>
                <c:pt idx="72">
                  <c:v>98.7</c:v>
                </c:pt>
                <c:pt idx="73">
                  <c:v>98.7</c:v>
                </c:pt>
                <c:pt idx="74">
                  <c:v>99.1</c:v>
                </c:pt>
                <c:pt idx="75">
                  <c:v>99.1</c:v>
                </c:pt>
                <c:pt idx="76">
                  <c:v>99.2</c:v>
                </c:pt>
                <c:pt idx="77">
                  <c:v>99.2</c:v>
                </c:pt>
                <c:pt idx="78">
                  <c:v>98.7</c:v>
                </c:pt>
                <c:pt idx="79">
                  <c:v>98.7</c:v>
                </c:pt>
                <c:pt idx="80">
                  <c:v>98.7</c:v>
                </c:pt>
                <c:pt idx="81">
                  <c:v>97.8</c:v>
                </c:pt>
                <c:pt idx="82">
                  <c:v>97.8</c:v>
                </c:pt>
                <c:pt idx="83">
                  <c:v>98.1</c:v>
                </c:pt>
                <c:pt idx="84">
                  <c:v>98.1</c:v>
                </c:pt>
                <c:pt idx="85">
                  <c:v>98</c:v>
                </c:pt>
                <c:pt idx="86">
                  <c:v>98</c:v>
                </c:pt>
                <c:pt idx="87">
                  <c:v>98</c:v>
                </c:pt>
                <c:pt idx="88">
                  <c:v>98.5</c:v>
                </c:pt>
                <c:pt idx="89">
                  <c:v>99.5</c:v>
                </c:pt>
                <c:pt idx="90">
                  <c:v>99.5</c:v>
                </c:pt>
                <c:pt idx="91">
                  <c:v>99.5</c:v>
                </c:pt>
                <c:pt idx="92">
                  <c:v>99.5</c:v>
                </c:pt>
                <c:pt idx="93">
                  <c:v>99.5</c:v>
                </c:pt>
                <c:pt idx="94">
                  <c:v>99.5</c:v>
                </c:pt>
                <c:pt idx="95">
                  <c:v>99.5</c:v>
                </c:pt>
                <c:pt idx="96">
                  <c:v>99.5</c:v>
                </c:pt>
                <c:pt idx="97">
                  <c:v>99.9</c:v>
                </c:pt>
                <c:pt idx="98">
                  <c:v>99.9</c:v>
                </c:pt>
                <c:pt idx="99">
                  <c:v>102.6</c:v>
                </c:pt>
                <c:pt idx="100">
                  <c:v>102.6</c:v>
                </c:pt>
                <c:pt idx="101">
                  <c:v>102.6</c:v>
                </c:pt>
                <c:pt idx="102">
                  <c:v>102.6</c:v>
                </c:pt>
                <c:pt idx="103">
                  <c:v>101.4</c:v>
                </c:pt>
                <c:pt idx="104">
                  <c:v>101.4</c:v>
                </c:pt>
                <c:pt idx="105">
                  <c:v>101.4</c:v>
                </c:pt>
                <c:pt idx="106">
                  <c:v>101.6</c:v>
                </c:pt>
                <c:pt idx="107">
                  <c:v>101.6</c:v>
                </c:pt>
                <c:pt idx="108">
                  <c:v>101.6</c:v>
                </c:pt>
                <c:pt idx="109">
                  <c:v>101.6</c:v>
                </c:pt>
                <c:pt idx="110">
                  <c:v>101.6</c:v>
                </c:pt>
                <c:pt idx="111">
                  <c:v>101.6</c:v>
                </c:pt>
                <c:pt idx="112">
                  <c:v>101.6</c:v>
                </c:pt>
                <c:pt idx="113">
                  <c:v>101.6</c:v>
                </c:pt>
                <c:pt idx="114">
                  <c:v>101.6</c:v>
                </c:pt>
                <c:pt idx="115">
                  <c:v>101.6</c:v>
                </c:pt>
                <c:pt idx="116">
                  <c:v>101.6</c:v>
                </c:pt>
                <c:pt idx="117">
                  <c:v>101.6</c:v>
                </c:pt>
                <c:pt idx="118">
                  <c:v>101.6</c:v>
                </c:pt>
                <c:pt idx="119">
                  <c:v>102.3</c:v>
                </c:pt>
                <c:pt idx="120">
                  <c:v>102.2</c:v>
                </c:pt>
                <c:pt idx="121">
                  <c:v>102.2</c:v>
                </c:pt>
                <c:pt idx="122">
                  <c:v>102.2</c:v>
                </c:pt>
                <c:pt idx="123">
                  <c:v>102.2</c:v>
                </c:pt>
                <c:pt idx="124">
                  <c:v>102</c:v>
                </c:pt>
                <c:pt idx="125">
                  <c:v>100.4</c:v>
                </c:pt>
                <c:pt idx="126">
                  <c:v>101.8</c:v>
                </c:pt>
                <c:pt idx="127">
                  <c:v>101.8</c:v>
                </c:pt>
                <c:pt idx="128">
                  <c:v>101.8</c:v>
                </c:pt>
                <c:pt idx="129">
                  <c:v>101.8</c:v>
                </c:pt>
                <c:pt idx="130">
                  <c:v>101.8</c:v>
                </c:pt>
                <c:pt idx="131">
                  <c:v>102.4</c:v>
                </c:pt>
                <c:pt idx="132">
                  <c:v>102.4</c:v>
                </c:pt>
                <c:pt idx="133">
                  <c:v>102.4</c:v>
                </c:pt>
                <c:pt idx="134">
                  <c:v>102.4</c:v>
                </c:pt>
                <c:pt idx="135">
                  <c:v>102.4</c:v>
                </c:pt>
                <c:pt idx="136">
                  <c:v>102.4</c:v>
                </c:pt>
                <c:pt idx="137">
                  <c:v>102.4</c:v>
                </c:pt>
                <c:pt idx="138">
                  <c:v>102.4</c:v>
                </c:pt>
                <c:pt idx="139">
                  <c:v>102.4</c:v>
                </c:pt>
                <c:pt idx="140">
                  <c:v>99.7</c:v>
                </c:pt>
                <c:pt idx="141">
                  <c:v>99.7</c:v>
                </c:pt>
                <c:pt idx="142">
                  <c:v>99.7</c:v>
                </c:pt>
                <c:pt idx="143">
                  <c:v>99.7</c:v>
                </c:pt>
                <c:pt idx="144">
                  <c:v>99.7</c:v>
                </c:pt>
                <c:pt idx="145">
                  <c:v>99.7</c:v>
                </c:pt>
                <c:pt idx="146">
                  <c:v>99.7</c:v>
                </c:pt>
                <c:pt idx="147">
                  <c:v>99.65</c:v>
                </c:pt>
                <c:pt idx="148">
                  <c:v>99.7</c:v>
                </c:pt>
                <c:pt idx="149">
                  <c:v>99.7</c:v>
                </c:pt>
                <c:pt idx="150">
                  <c:v>99.7</c:v>
                </c:pt>
                <c:pt idx="151">
                  <c:v>99.7</c:v>
                </c:pt>
                <c:pt idx="152">
                  <c:v>101.4</c:v>
                </c:pt>
                <c:pt idx="153">
                  <c:v>101.4</c:v>
                </c:pt>
                <c:pt idx="154">
                  <c:v>103.6</c:v>
                </c:pt>
                <c:pt idx="155">
                  <c:v>103.6</c:v>
                </c:pt>
                <c:pt idx="156">
                  <c:v>103.6</c:v>
                </c:pt>
                <c:pt idx="157">
                  <c:v>103.6</c:v>
                </c:pt>
                <c:pt idx="158">
                  <c:v>103.6</c:v>
                </c:pt>
                <c:pt idx="159">
                  <c:v>103.6</c:v>
                </c:pt>
                <c:pt idx="160">
                  <c:v>103.6</c:v>
                </c:pt>
                <c:pt idx="161">
                  <c:v>103.6</c:v>
                </c:pt>
                <c:pt idx="162">
                  <c:v>103.9</c:v>
                </c:pt>
                <c:pt idx="163">
                  <c:v>103.9</c:v>
                </c:pt>
                <c:pt idx="164">
                  <c:v>103.9</c:v>
                </c:pt>
                <c:pt idx="165">
                  <c:v>103.9</c:v>
                </c:pt>
                <c:pt idx="166">
                  <c:v>103.9</c:v>
                </c:pt>
                <c:pt idx="167">
                  <c:v>103.8</c:v>
                </c:pt>
                <c:pt idx="168">
                  <c:v>97.6</c:v>
                </c:pt>
                <c:pt idx="169">
                  <c:v>97.4</c:v>
                </c:pt>
                <c:pt idx="170">
                  <c:v>97.4</c:v>
                </c:pt>
                <c:pt idx="171">
                  <c:v>97.4</c:v>
                </c:pt>
                <c:pt idx="172">
                  <c:v>94.2</c:v>
                </c:pt>
                <c:pt idx="173">
                  <c:v>94.2</c:v>
                </c:pt>
                <c:pt idx="174">
                  <c:v>94.2</c:v>
                </c:pt>
                <c:pt idx="175">
                  <c:v>94.2</c:v>
                </c:pt>
                <c:pt idx="176">
                  <c:v>95.3</c:v>
                </c:pt>
                <c:pt idx="177">
                  <c:v>95.3</c:v>
                </c:pt>
                <c:pt idx="178">
                  <c:v>95.3</c:v>
                </c:pt>
                <c:pt idx="179">
                  <c:v>95.3</c:v>
                </c:pt>
                <c:pt idx="180">
                  <c:v>95.3</c:v>
                </c:pt>
                <c:pt idx="181">
                  <c:v>95</c:v>
                </c:pt>
                <c:pt idx="182">
                  <c:v>95</c:v>
                </c:pt>
                <c:pt idx="183">
                  <c:v>95</c:v>
                </c:pt>
                <c:pt idx="184">
                  <c:v>95</c:v>
                </c:pt>
                <c:pt idx="185">
                  <c:v>95</c:v>
                </c:pt>
                <c:pt idx="186">
                  <c:v>95</c:v>
                </c:pt>
                <c:pt idx="187">
                  <c:v>95</c:v>
                </c:pt>
                <c:pt idx="188">
                  <c:v>95</c:v>
                </c:pt>
                <c:pt idx="189">
                  <c:v>95</c:v>
                </c:pt>
                <c:pt idx="190">
                  <c:v>95.1</c:v>
                </c:pt>
                <c:pt idx="191">
                  <c:v>95.1</c:v>
                </c:pt>
                <c:pt idx="192">
                  <c:v>95.1</c:v>
                </c:pt>
                <c:pt idx="193">
                  <c:v>95.1</c:v>
                </c:pt>
                <c:pt idx="194">
                  <c:v>95.1</c:v>
                </c:pt>
                <c:pt idx="195">
                  <c:v>95.1</c:v>
                </c:pt>
                <c:pt idx="196">
                  <c:v>95.1</c:v>
                </c:pt>
                <c:pt idx="197">
                  <c:v>95.1</c:v>
                </c:pt>
                <c:pt idx="198">
                  <c:v>95.1</c:v>
                </c:pt>
                <c:pt idx="199">
                  <c:v>95.1</c:v>
                </c:pt>
                <c:pt idx="200">
                  <c:v>96.8</c:v>
                </c:pt>
                <c:pt idx="201">
                  <c:v>95.3</c:v>
                </c:pt>
                <c:pt idx="202">
                  <c:v>95.3</c:v>
                </c:pt>
                <c:pt idx="203">
                  <c:v>95.3</c:v>
                </c:pt>
                <c:pt idx="204">
                  <c:v>100.7</c:v>
                </c:pt>
                <c:pt idx="205">
                  <c:v>100.7</c:v>
                </c:pt>
                <c:pt idx="206">
                  <c:v>100.7</c:v>
                </c:pt>
                <c:pt idx="207">
                  <c:v>100.4</c:v>
                </c:pt>
                <c:pt idx="208">
                  <c:v>98.7</c:v>
                </c:pt>
                <c:pt idx="209">
                  <c:v>98.7</c:v>
                </c:pt>
                <c:pt idx="210">
                  <c:v>98.7</c:v>
                </c:pt>
                <c:pt idx="211">
                  <c:v>98.7</c:v>
                </c:pt>
                <c:pt idx="212">
                  <c:v>98.7</c:v>
                </c:pt>
                <c:pt idx="213">
                  <c:v>98.7</c:v>
                </c:pt>
                <c:pt idx="214">
                  <c:v>98.7</c:v>
                </c:pt>
                <c:pt idx="215">
                  <c:v>95</c:v>
                </c:pt>
                <c:pt idx="216">
                  <c:v>95</c:v>
                </c:pt>
                <c:pt idx="217">
                  <c:v>94.5</c:v>
                </c:pt>
                <c:pt idx="218">
                  <c:v>94.5</c:v>
                </c:pt>
                <c:pt idx="219">
                  <c:v>94.5</c:v>
                </c:pt>
                <c:pt idx="220">
                  <c:v>94.5</c:v>
                </c:pt>
                <c:pt idx="221">
                  <c:v>93.6</c:v>
                </c:pt>
                <c:pt idx="222">
                  <c:v>93.2</c:v>
                </c:pt>
                <c:pt idx="223">
                  <c:v>93.2</c:v>
                </c:pt>
                <c:pt idx="224">
                  <c:v>94</c:v>
                </c:pt>
                <c:pt idx="225">
                  <c:v>94</c:v>
                </c:pt>
                <c:pt idx="226">
                  <c:v>94</c:v>
                </c:pt>
                <c:pt idx="227">
                  <c:v>94</c:v>
                </c:pt>
                <c:pt idx="228">
                  <c:v>94.1</c:v>
                </c:pt>
                <c:pt idx="229">
                  <c:v>94.2</c:v>
                </c:pt>
                <c:pt idx="230">
                  <c:v>94.2</c:v>
                </c:pt>
                <c:pt idx="231">
                  <c:v>93.7</c:v>
                </c:pt>
                <c:pt idx="232">
                  <c:v>93.7</c:v>
                </c:pt>
                <c:pt idx="233">
                  <c:v>93.7</c:v>
                </c:pt>
                <c:pt idx="234">
                  <c:v>93.7</c:v>
                </c:pt>
                <c:pt idx="235">
                  <c:v>93.7</c:v>
                </c:pt>
                <c:pt idx="236">
                  <c:v>93.7</c:v>
                </c:pt>
                <c:pt idx="237">
                  <c:v>93.7</c:v>
                </c:pt>
                <c:pt idx="238">
                  <c:v>93.7</c:v>
                </c:pt>
                <c:pt idx="239">
                  <c:v>93.7</c:v>
                </c:pt>
                <c:pt idx="240">
                  <c:v>93.7</c:v>
                </c:pt>
                <c:pt idx="241">
                  <c:v>93.7</c:v>
                </c:pt>
                <c:pt idx="242">
                  <c:v>93.8</c:v>
                </c:pt>
                <c:pt idx="243">
                  <c:v>93.8</c:v>
                </c:pt>
                <c:pt idx="244">
                  <c:v>93.8</c:v>
                </c:pt>
                <c:pt idx="245">
                  <c:v>93.8</c:v>
                </c:pt>
                <c:pt idx="246">
                  <c:v>93.8</c:v>
                </c:pt>
                <c:pt idx="247">
                  <c:v>93.8</c:v>
                </c:pt>
                <c:pt idx="248">
                  <c:v>93.8</c:v>
                </c:pt>
                <c:pt idx="249">
                  <c:v>93.8</c:v>
                </c:pt>
                <c:pt idx="250">
                  <c:v>94.4</c:v>
                </c:pt>
                <c:pt idx="251">
                  <c:v>94.3</c:v>
                </c:pt>
                <c:pt idx="252">
                  <c:v>94.3</c:v>
                </c:pt>
                <c:pt idx="253">
                  <c:v>94.3</c:v>
                </c:pt>
                <c:pt idx="254">
                  <c:v>94.3</c:v>
                </c:pt>
                <c:pt idx="255">
                  <c:v>94.3</c:v>
                </c:pt>
                <c:pt idx="256">
                  <c:v>94.3</c:v>
                </c:pt>
                <c:pt idx="257">
                  <c:v>94.3</c:v>
                </c:pt>
                <c:pt idx="258">
                  <c:v>94.2</c:v>
                </c:pt>
                <c:pt idx="259">
                  <c:v>94.2</c:v>
                </c:pt>
                <c:pt idx="260">
                  <c:v>94.2</c:v>
                </c:pt>
                <c:pt idx="261">
                  <c:v>94.2</c:v>
                </c:pt>
                <c:pt idx="262">
                  <c:v>94.2</c:v>
                </c:pt>
                <c:pt idx="263">
                  <c:v>94.2</c:v>
                </c:pt>
                <c:pt idx="264">
                  <c:v>94.2</c:v>
                </c:pt>
                <c:pt idx="265">
                  <c:v>95.5</c:v>
                </c:pt>
                <c:pt idx="266">
                  <c:v>95.5</c:v>
                </c:pt>
                <c:pt idx="267">
                  <c:v>95.5</c:v>
                </c:pt>
                <c:pt idx="268">
                  <c:v>95.5</c:v>
                </c:pt>
                <c:pt idx="269">
                  <c:v>95.5</c:v>
                </c:pt>
                <c:pt idx="270">
                  <c:v>95.7</c:v>
                </c:pt>
                <c:pt idx="271">
                  <c:v>95.7</c:v>
                </c:pt>
                <c:pt idx="272">
                  <c:v>95.7</c:v>
                </c:pt>
              </c:numCache>
            </c:numRef>
          </c:val>
          <c:smooth val="0"/>
        </c:ser>
        <c:dLbls>
          <c:showLegendKey val="0"/>
          <c:showVal val="0"/>
          <c:showCatName val="0"/>
          <c:showSerName val="0"/>
          <c:showPercent val="0"/>
          <c:showBubbleSize val="0"/>
        </c:dLbls>
        <c:marker val="1"/>
        <c:smooth val="0"/>
        <c:axId val="140300288"/>
        <c:axId val="140301824"/>
      </c:lineChart>
      <c:dateAx>
        <c:axId val="140300288"/>
        <c:scaling>
          <c:orientation val="minMax"/>
          <c:max val="41927"/>
          <c:min val="41654"/>
        </c:scaling>
        <c:delete val="0"/>
        <c:axPos val="b"/>
        <c:numFmt formatCode="m/d/yyyy" sourceLinked="1"/>
        <c:majorTickMark val="none"/>
        <c:minorTickMark val="none"/>
        <c:tickLblPos val="nextTo"/>
        <c:txPr>
          <a:bodyPr rot="-2700000" vert="horz"/>
          <a:lstStyle/>
          <a:p>
            <a:pPr>
              <a:defRPr sz="800"/>
            </a:pPr>
            <a:endParaRPr lang="ru-RU"/>
          </a:p>
        </c:txPr>
        <c:crossAx val="140301824"/>
        <c:crosses val="autoZero"/>
        <c:auto val="0"/>
        <c:lblOffset val="100"/>
        <c:baseTimeUnit val="days"/>
        <c:majorUnit val="1"/>
        <c:majorTimeUnit val="months"/>
      </c:dateAx>
      <c:valAx>
        <c:axId val="140301824"/>
        <c:scaling>
          <c:orientation val="minMax"/>
          <c:max val="140"/>
          <c:min val="70"/>
        </c:scaling>
        <c:delete val="0"/>
        <c:axPos val="l"/>
        <c:majorGridlines/>
        <c:numFmt formatCode="General" sourceLinked="1"/>
        <c:majorTickMark val="none"/>
        <c:minorTickMark val="none"/>
        <c:tickLblPos val="nextTo"/>
        <c:txPr>
          <a:bodyPr/>
          <a:lstStyle/>
          <a:p>
            <a:pPr>
              <a:defRPr sz="900"/>
            </a:pPr>
            <a:endParaRPr lang="ru-RU"/>
          </a:p>
        </c:txPr>
        <c:crossAx val="140300288"/>
        <c:crosses val="autoZero"/>
        <c:crossBetween val="between"/>
      </c:valAx>
    </c:plotArea>
    <c:legend>
      <c:legendPos val="b"/>
      <c:layout>
        <c:manualLayout>
          <c:xMode val="edge"/>
          <c:yMode val="edge"/>
          <c:x val="2.9759523302830389E-2"/>
          <c:y val="0.79060367454068237"/>
          <c:w val="0.9564966541344494"/>
          <c:h val="0.17093478699777911"/>
        </c:manualLayout>
      </c:layout>
      <c:overlay val="0"/>
    </c:legend>
    <c:plotVisOnly val="1"/>
    <c:dispBlanksAs val="gap"/>
    <c:showDLblsOverMax val="0"/>
  </c:chart>
  <c:spPr>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'9'!$B$3</c:f>
              <c:strCache>
                <c:ptCount val="1"/>
                <c:pt idx="0">
                  <c:v>Copper </c:v>
                </c:pt>
              </c:strCache>
            </c:strRef>
          </c:tx>
          <c:marker>
            <c:symbol val="none"/>
          </c:marker>
          <c:cat>
            <c:numRef>
              <c:f>'9'!$A$5:$A$195</c:f>
              <c:numCache>
                <c:formatCode>m/d/yyyy</c:formatCode>
                <c:ptCount val="191"/>
                <c:pt idx="0" formatCode="dd\.mm\.yyyy">
                  <c:v>41654</c:v>
                </c:pt>
                <c:pt idx="1">
                  <c:v>41655</c:v>
                </c:pt>
                <c:pt idx="2">
                  <c:v>41656</c:v>
                </c:pt>
                <c:pt idx="3">
                  <c:v>41659</c:v>
                </c:pt>
                <c:pt idx="4">
                  <c:v>41660</c:v>
                </c:pt>
                <c:pt idx="5">
                  <c:v>41661</c:v>
                </c:pt>
                <c:pt idx="6">
                  <c:v>41662</c:v>
                </c:pt>
                <c:pt idx="7">
                  <c:v>41663</c:v>
                </c:pt>
                <c:pt idx="8">
                  <c:v>41666</c:v>
                </c:pt>
                <c:pt idx="9">
                  <c:v>41667</c:v>
                </c:pt>
                <c:pt idx="10">
                  <c:v>41668</c:v>
                </c:pt>
                <c:pt idx="11">
                  <c:v>41669</c:v>
                </c:pt>
                <c:pt idx="12">
                  <c:v>41670</c:v>
                </c:pt>
                <c:pt idx="13">
                  <c:v>41673</c:v>
                </c:pt>
                <c:pt idx="14">
                  <c:v>41674</c:v>
                </c:pt>
                <c:pt idx="15">
                  <c:v>41675</c:v>
                </c:pt>
                <c:pt idx="16">
                  <c:v>41676</c:v>
                </c:pt>
                <c:pt idx="17">
                  <c:v>41677</c:v>
                </c:pt>
                <c:pt idx="18">
                  <c:v>41680</c:v>
                </c:pt>
                <c:pt idx="19">
                  <c:v>41681</c:v>
                </c:pt>
                <c:pt idx="20">
                  <c:v>41682</c:v>
                </c:pt>
                <c:pt idx="21">
                  <c:v>41683</c:v>
                </c:pt>
                <c:pt idx="22">
                  <c:v>41684</c:v>
                </c:pt>
                <c:pt idx="23">
                  <c:v>41687</c:v>
                </c:pt>
                <c:pt idx="24">
                  <c:v>41688</c:v>
                </c:pt>
                <c:pt idx="25">
                  <c:v>41689</c:v>
                </c:pt>
                <c:pt idx="26">
                  <c:v>41690</c:v>
                </c:pt>
                <c:pt idx="27">
                  <c:v>41691</c:v>
                </c:pt>
                <c:pt idx="28">
                  <c:v>41694</c:v>
                </c:pt>
                <c:pt idx="29">
                  <c:v>41695</c:v>
                </c:pt>
                <c:pt idx="30">
                  <c:v>41696</c:v>
                </c:pt>
                <c:pt idx="31">
                  <c:v>41697</c:v>
                </c:pt>
                <c:pt idx="32">
                  <c:v>41698</c:v>
                </c:pt>
                <c:pt idx="33">
                  <c:v>41701</c:v>
                </c:pt>
                <c:pt idx="34">
                  <c:v>41702</c:v>
                </c:pt>
                <c:pt idx="35">
                  <c:v>41703</c:v>
                </c:pt>
                <c:pt idx="36">
                  <c:v>41704</c:v>
                </c:pt>
                <c:pt idx="37">
                  <c:v>41705</c:v>
                </c:pt>
                <c:pt idx="38">
                  <c:v>41708</c:v>
                </c:pt>
                <c:pt idx="39">
                  <c:v>41709</c:v>
                </c:pt>
                <c:pt idx="40">
                  <c:v>41710</c:v>
                </c:pt>
                <c:pt idx="41">
                  <c:v>41711</c:v>
                </c:pt>
                <c:pt idx="42">
                  <c:v>41712</c:v>
                </c:pt>
                <c:pt idx="43">
                  <c:v>41715</c:v>
                </c:pt>
                <c:pt idx="44">
                  <c:v>41716</c:v>
                </c:pt>
                <c:pt idx="45">
                  <c:v>41717</c:v>
                </c:pt>
                <c:pt idx="46">
                  <c:v>41718</c:v>
                </c:pt>
                <c:pt idx="47">
                  <c:v>41719</c:v>
                </c:pt>
                <c:pt idx="48">
                  <c:v>41722</c:v>
                </c:pt>
                <c:pt idx="49">
                  <c:v>41723</c:v>
                </c:pt>
                <c:pt idx="50">
                  <c:v>41724</c:v>
                </c:pt>
                <c:pt idx="51">
                  <c:v>41725</c:v>
                </c:pt>
                <c:pt idx="52">
                  <c:v>41726</c:v>
                </c:pt>
                <c:pt idx="53">
                  <c:v>41729</c:v>
                </c:pt>
                <c:pt idx="54">
                  <c:v>41730</c:v>
                </c:pt>
                <c:pt idx="55">
                  <c:v>41731</c:v>
                </c:pt>
                <c:pt idx="56">
                  <c:v>41732</c:v>
                </c:pt>
                <c:pt idx="57">
                  <c:v>41733</c:v>
                </c:pt>
                <c:pt idx="58">
                  <c:v>41736</c:v>
                </c:pt>
                <c:pt idx="59">
                  <c:v>41737</c:v>
                </c:pt>
                <c:pt idx="60">
                  <c:v>41738</c:v>
                </c:pt>
                <c:pt idx="61">
                  <c:v>41739</c:v>
                </c:pt>
                <c:pt idx="62">
                  <c:v>41740</c:v>
                </c:pt>
                <c:pt idx="63">
                  <c:v>41743</c:v>
                </c:pt>
                <c:pt idx="64">
                  <c:v>41744</c:v>
                </c:pt>
                <c:pt idx="65">
                  <c:v>41745</c:v>
                </c:pt>
                <c:pt idx="66">
                  <c:v>41746</c:v>
                </c:pt>
                <c:pt idx="67">
                  <c:v>41751</c:v>
                </c:pt>
                <c:pt idx="68">
                  <c:v>41752</c:v>
                </c:pt>
                <c:pt idx="69">
                  <c:v>41753</c:v>
                </c:pt>
                <c:pt idx="70">
                  <c:v>41754</c:v>
                </c:pt>
                <c:pt idx="71">
                  <c:v>41757</c:v>
                </c:pt>
                <c:pt idx="72">
                  <c:v>41758</c:v>
                </c:pt>
                <c:pt idx="73">
                  <c:v>41759</c:v>
                </c:pt>
                <c:pt idx="74">
                  <c:v>41760</c:v>
                </c:pt>
                <c:pt idx="75">
                  <c:v>41761</c:v>
                </c:pt>
                <c:pt idx="76">
                  <c:v>41765</c:v>
                </c:pt>
                <c:pt idx="77">
                  <c:v>41766</c:v>
                </c:pt>
                <c:pt idx="78">
                  <c:v>41767</c:v>
                </c:pt>
                <c:pt idx="79">
                  <c:v>41768</c:v>
                </c:pt>
                <c:pt idx="80">
                  <c:v>41771</c:v>
                </c:pt>
                <c:pt idx="81">
                  <c:v>41772</c:v>
                </c:pt>
                <c:pt idx="82">
                  <c:v>41773</c:v>
                </c:pt>
                <c:pt idx="83">
                  <c:v>41774</c:v>
                </c:pt>
                <c:pt idx="84">
                  <c:v>41775</c:v>
                </c:pt>
                <c:pt idx="85">
                  <c:v>41778</c:v>
                </c:pt>
                <c:pt idx="86">
                  <c:v>41779</c:v>
                </c:pt>
                <c:pt idx="87">
                  <c:v>41780</c:v>
                </c:pt>
                <c:pt idx="88">
                  <c:v>41781</c:v>
                </c:pt>
                <c:pt idx="89">
                  <c:v>41782</c:v>
                </c:pt>
                <c:pt idx="90">
                  <c:v>41786</c:v>
                </c:pt>
                <c:pt idx="91">
                  <c:v>41787</c:v>
                </c:pt>
                <c:pt idx="92">
                  <c:v>41788</c:v>
                </c:pt>
                <c:pt idx="93">
                  <c:v>41789</c:v>
                </c:pt>
                <c:pt idx="94">
                  <c:v>41792</c:v>
                </c:pt>
                <c:pt idx="95">
                  <c:v>41793</c:v>
                </c:pt>
                <c:pt idx="96">
                  <c:v>41794</c:v>
                </c:pt>
                <c:pt idx="97">
                  <c:v>41795</c:v>
                </c:pt>
                <c:pt idx="98">
                  <c:v>41796</c:v>
                </c:pt>
                <c:pt idx="99">
                  <c:v>41799</c:v>
                </c:pt>
                <c:pt idx="100">
                  <c:v>41800</c:v>
                </c:pt>
                <c:pt idx="101">
                  <c:v>41801</c:v>
                </c:pt>
                <c:pt idx="102">
                  <c:v>41802</c:v>
                </c:pt>
                <c:pt idx="103">
                  <c:v>41803</c:v>
                </c:pt>
                <c:pt idx="104">
                  <c:v>41806</c:v>
                </c:pt>
                <c:pt idx="105">
                  <c:v>41807</c:v>
                </c:pt>
                <c:pt idx="106">
                  <c:v>41808</c:v>
                </c:pt>
                <c:pt idx="107">
                  <c:v>41809</c:v>
                </c:pt>
                <c:pt idx="108">
                  <c:v>41810</c:v>
                </c:pt>
                <c:pt idx="109">
                  <c:v>41813</c:v>
                </c:pt>
                <c:pt idx="110">
                  <c:v>41814</c:v>
                </c:pt>
                <c:pt idx="111">
                  <c:v>41815</c:v>
                </c:pt>
                <c:pt idx="112">
                  <c:v>41816</c:v>
                </c:pt>
                <c:pt idx="113">
                  <c:v>41817</c:v>
                </c:pt>
                <c:pt idx="114">
                  <c:v>41820</c:v>
                </c:pt>
                <c:pt idx="115">
                  <c:v>41821</c:v>
                </c:pt>
                <c:pt idx="116">
                  <c:v>41822</c:v>
                </c:pt>
                <c:pt idx="117">
                  <c:v>41823</c:v>
                </c:pt>
                <c:pt idx="118">
                  <c:v>41824</c:v>
                </c:pt>
                <c:pt idx="119">
                  <c:v>41827</c:v>
                </c:pt>
                <c:pt idx="120">
                  <c:v>41828</c:v>
                </c:pt>
                <c:pt idx="121">
                  <c:v>41829</c:v>
                </c:pt>
                <c:pt idx="122">
                  <c:v>41830</c:v>
                </c:pt>
                <c:pt idx="123">
                  <c:v>41831</c:v>
                </c:pt>
                <c:pt idx="124">
                  <c:v>41834</c:v>
                </c:pt>
                <c:pt idx="125">
                  <c:v>41835</c:v>
                </c:pt>
                <c:pt idx="126">
                  <c:v>41836</c:v>
                </c:pt>
                <c:pt idx="127">
                  <c:v>41837</c:v>
                </c:pt>
                <c:pt idx="128">
                  <c:v>41838</c:v>
                </c:pt>
                <c:pt idx="129">
                  <c:v>41841</c:v>
                </c:pt>
                <c:pt idx="130">
                  <c:v>41842</c:v>
                </c:pt>
                <c:pt idx="131">
                  <c:v>41843</c:v>
                </c:pt>
                <c:pt idx="132">
                  <c:v>41844</c:v>
                </c:pt>
                <c:pt idx="133">
                  <c:v>41845</c:v>
                </c:pt>
                <c:pt idx="134">
                  <c:v>41848</c:v>
                </c:pt>
                <c:pt idx="135">
                  <c:v>41849</c:v>
                </c:pt>
                <c:pt idx="136">
                  <c:v>41850</c:v>
                </c:pt>
                <c:pt idx="137">
                  <c:v>41851</c:v>
                </c:pt>
                <c:pt idx="138">
                  <c:v>41852</c:v>
                </c:pt>
                <c:pt idx="139">
                  <c:v>41855</c:v>
                </c:pt>
                <c:pt idx="140">
                  <c:v>41856</c:v>
                </c:pt>
                <c:pt idx="141">
                  <c:v>41857</c:v>
                </c:pt>
                <c:pt idx="142">
                  <c:v>41858</c:v>
                </c:pt>
                <c:pt idx="143">
                  <c:v>41859</c:v>
                </c:pt>
                <c:pt idx="144">
                  <c:v>41862</c:v>
                </c:pt>
                <c:pt idx="145">
                  <c:v>41863</c:v>
                </c:pt>
                <c:pt idx="146">
                  <c:v>41864</c:v>
                </c:pt>
                <c:pt idx="147">
                  <c:v>41865</c:v>
                </c:pt>
                <c:pt idx="148">
                  <c:v>41866</c:v>
                </c:pt>
                <c:pt idx="149">
                  <c:v>41869</c:v>
                </c:pt>
                <c:pt idx="150">
                  <c:v>41870</c:v>
                </c:pt>
                <c:pt idx="151">
                  <c:v>41871</c:v>
                </c:pt>
                <c:pt idx="152">
                  <c:v>41872</c:v>
                </c:pt>
                <c:pt idx="153">
                  <c:v>41873</c:v>
                </c:pt>
                <c:pt idx="154">
                  <c:v>41877</c:v>
                </c:pt>
                <c:pt idx="155">
                  <c:v>41878</c:v>
                </c:pt>
                <c:pt idx="156">
                  <c:v>41879</c:v>
                </c:pt>
                <c:pt idx="157">
                  <c:v>41880</c:v>
                </c:pt>
                <c:pt idx="158">
                  <c:v>41883</c:v>
                </c:pt>
                <c:pt idx="159">
                  <c:v>41884</c:v>
                </c:pt>
                <c:pt idx="160">
                  <c:v>41885</c:v>
                </c:pt>
                <c:pt idx="161">
                  <c:v>41886</c:v>
                </c:pt>
                <c:pt idx="162">
                  <c:v>41887</c:v>
                </c:pt>
                <c:pt idx="163">
                  <c:v>41890</c:v>
                </c:pt>
                <c:pt idx="164">
                  <c:v>41891</c:v>
                </c:pt>
                <c:pt idx="165">
                  <c:v>41892</c:v>
                </c:pt>
                <c:pt idx="166">
                  <c:v>41893</c:v>
                </c:pt>
                <c:pt idx="167">
                  <c:v>41894</c:v>
                </c:pt>
                <c:pt idx="168">
                  <c:v>41897</c:v>
                </c:pt>
                <c:pt idx="169">
                  <c:v>41898</c:v>
                </c:pt>
                <c:pt idx="170">
                  <c:v>41899</c:v>
                </c:pt>
                <c:pt idx="171">
                  <c:v>41900</c:v>
                </c:pt>
                <c:pt idx="172">
                  <c:v>41901</c:v>
                </c:pt>
                <c:pt idx="173">
                  <c:v>41904</c:v>
                </c:pt>
                <c:pt idx="174">
                  <c:v>41905</c:v>
                </c:pt>
                <c:pt idx="175">
                  <c:v>41906</c:v>
                </c:pt>
                <c:pt idx="176">
                  <c:v>41907</c:v>
                </c:pt>
                <c:pt idx="177">
                  <c:v>41908</c:v>
                </c:pt>
                <c:pt idx="178">
                  <c:v>41911</c:v>
                </c:pt>
                <c:pt idx="179">
                  <c:v>41912</c:v>
                </c:pt>
                <c:pt idx="180">
                  <c:v>41913</c:v>
                </c:pt>
                <c:pt idx="181">
                  <c:v>41914</c:v>
                </c:pt>
                <c:pt idx="182">
                  <c:v>41915</c:v>
                </c:pt>
                <c:pt idx="183">
                  <c:v>41918</c:v>
                </c:pt>
                <c:pt idx="184">
                  <c:v>41919</c:v>
                </c:pt>
                <c:pt idx="185">
                  <c:v>41920</c:v>
                </c:pt>
                <c:pt idx="186">
                  <c:v>41921</c:v>
                </c:pt>
                <c:pt idx="187">
                  <c:v>41922</c:v>
                </c:pt>
                <c:pt idx="188">
                  <c:v>41925</c:v>
                </c:pt>
                <c:pt idx="189">
                  <c:v>41926</c:v>
                </c:pt>
                <c:pt idx="190">
                  <c:v>41927</c:v>
                </c:pt>
              </c:numCache>
            </c:numRef>
          </c:cat>
          <c:val>
            <c:numRef>
              <c:f>'9'!$B$5:$B$195</c:f>
              <c:numCache>
                <c:formatCode>General</c:formatCode>
                <c:ptCount val="191"/>
                <c:pt idx="0">
                  <c:v>7352.5</c:v>
                </c:pt>
                <c:pt idx="1">
                  <c:v>7310</c:v>
                </c:pt>
                <c:pt idx="2">
                  <c:v>7340</c:v>
                </c:pt>
                <c:pt idx="3">
                  <c:v>7314</c:v>
                </c:pt>
                <c:pt idx="4">
                  <c:v>7339</c:v>
                </c:pt>
                <c:pt idx="5">
                  <c:v>7292</c:v>
                </c:pt>
                <c:pt idx="6">
                  <c:v>7206</c:v>
                </c:pt>
                <c:pt idx="7">
                  <c:v>7180</c:v>
                </c:pt>
                <c:pt idx="8">
                  <c:v>7150</c:v>
                </c:pt>
                <c:pt idx="9">
                  <c:v>7140</c:v>
                </c:pt>
                <c:pt idx="10">
                  <c:v>7127</c:v>
                </c:pt>
                <c:pt idx="11">
                  <c:v>7095</c:v>
                </c:pt>
                <c:pt idx="12">
                  <c:v>7065</c:v>
                </c:pt>
                <c:pt idx="13">
                  <c:v>7038</c:v>
                </c:pt>
                <c:pt idx="14">
                  <c:v>7041</c:v>
                </c:pt>
                <c:pt idx="15">
                  <c:v>7039</c:v>
                </c:pt>
                <c:pt idx="16">
                  <c:v>7129.5</c:v>
                </c:pt>
                <c:pt idx="17">
                  <c:v>7141</c:v>
                </c:pt>
                <c:pt idx="18">
                  <c:v>7095</c:v>
                </c:pt>
                <c:pt idx="19">
                  <c:v>7076</c:v>
                </c:pt>
                <c:pt idx="20">
                  <c:v>7155</c:v>
                </c:pt>
                <c:pt idx="21">
                  <c:v>7110</c:v>
                </c:pt>
                <c:pt idx="22">
                  <c:v>7150</c:v>
                </c:pt>
                <c:pt idx="23">
                  <c:v>7172.5</c:v>
                </c:pt>
                <c:pt idx="24">
                  <c:v>7195</c:v>
                </c:pt>
                <c:pt idx="25">
                  <c:v>7181</c:v>
                </c:pt>
                <c:pt idx="26">
                  <c:v>7155</c:v>
                </c:pt>
                <c:pt idx="27">
                  <c:v>7155</c:v>
                </c:pt>
                <c:pt idx="28">
                  <c:v>7077</c:v>
                </c:pt>
                <c:pt idx="29">
                  <c:v>7061</c:v>
                </c:pt>
                <c:pt idx="30">
                  <c:v>7026</c:v>
                </c:pt>
                <c:pt idx="31">
                  <c:v>7025</c:v>
                </c:pt>
                <c:pt idx="32">
                  <c:v>7010</c:v>
                </c:pt>
                <c:pt idx="33">
                  <c:v>6968</c:v>
                </c:pt>
                <c:pt idx="34">
                  <c:v>7049.5</c:v>
                </c:pt>
                <c:pt idx="35">
                  <c:v>7029</c:v>
                </c:pt>
                <c:pt idx="36">
                  <c:v>7050</c:v>
                </c:pt>
                <c:pt idx="37">
                  <c:v>6782</c:v>
                </c:pt>
                <c:pt idx="38">
                  <c:v>6649</c:v>
                </c:pt>
                <c:pt idx="39">
                  <c:v>6475</c:v>
                </c:pt>
                <c:pt idx="40">
                  <c:v>6505</c:v>
                </c:pt>
                <c:pt idx="41">
                  <c:v>6415</c:v>
                </c:pt>
                <c:pt idx="42">
                  <c:v>6469</c:v>
                </c:pt>
                <c:pt idx="43">
                  <c:v>6480</c:v>
                </c:pt>
                <c:pt idx="44">
                  <c:v>6483</c:v>
                </c:pt>
                <c:pt idx="45">
                  <c:v>6553</c:v>
                </c:pt>
                <c:pt idx="46">
                  <c:v>6430</c:v>
                </c:pt>
                <c:pt idx="47">
                  <c:v>6480</c:v>
                </c:pt>
                <c:pt idx="48">
                  <c:v>6473</c:v>
                </c:pt>
                <c:pt idx="49">
                  <c:v>6603</c:v>
                </c:pt>
                <c:pt idx="50">
                  <c:v>6510</c:v>
                </c:pt>
                <c:pt idx="51">
                  <c:v>6561.5</c:v>
                </c:pt>
                <c:pt idx="52">
                  <c:v>6670</c:v>
                </c:pt>
                <c:pt idx="53">
                  <c:v>6645</c:v>
                </c:pt>
                <c:pt idx="54">
                  <c:v>6660</c:v>
                </c:pt>
                <c:pt idx="55">
                  <c:v>6675</c:v>
                </c:pt>
                <c:pt idx="56">
                  <c:v>6642.5</c:v>
                </c:pt>
                <c:pt idx="57">
                  <c:v>6619</c:v>
                </c:pt>
                <c:pt idx="58">
                  <c:v>6675</c:v>
                </c:pt>
                <c:pt idx="59">
                  <c:v>6671</c:v>
                </c:pt>
                <c:pt idx="60">
                  <c:v>6617</c:v>
                </c:pt>
                <c:pt idx="61">
                  <c:v>6655</c:v>
                </c:pt>
                <c:pt idx="62">
                  <c:v>6670</c:v>
                </c:pt>
                <c:pt idx="63">
                  <c:v>6667</c:v>
                </c:pt>
                <c:pt idx="64">
                  <c:v>6541</c:v>
                </c:pt>
                <c:pt idx="65">
                  <c:v>6619</c:v>
                </c:pt>
                <c:pt idx="66">
                  <c:v>6649</c:v>
                </c:pt>
                <c:pt idx="67">
                  <c:v>6670</c:v>
                </c:pt>
                <c:pt idx="68">
                  <c:v>6670</c:v>
                </c:pt>
                <c:pt idx="69">
                  <c:v>6753</c:v>
                </c:pt>
                <c:pt idx="70">
                  <c:v>6765</c:v>
                </c:pt>
                <c:pt idx="71">
                  <c:v>6745.5</c:v>
                </c:pt>
                <c:pt idx="72">
                  <c:v>6715</c:v>
                </c:pt>
                <c:pt idx="73">
                  <c:v>6642</c:v>
                </c:pt>
                <c:pt idx="74">
                  <c:v>6645</c:v>
                </c:pt>
                <c:pt idx="75">
                  <c:v>6719</c:v>
                </c:pt>
                <c:pt idx="76">
                  <c:v>6720</c:v>
                </c:pt>
                <c:pt idx="77">
                  <c:v>6655</c:v>
                </c:pt>
                <c:pt idx="78">
                  <c:v>6729</c:v>
                </c:pt>
                <c:pt idx="79">
                  <c:v>6745</c:v>
                </c:pt>
                <c:pt idx="80">
                  <c:v>6879</c:v>
                </c:pt>
                <c:pt idx="81">
                  <c:v>6845</c:v>
                </c:pt>
                <c:pt idx="82">
                  <c:v>6920</c:v>
                </c:pt>
                <c:pt idx="83">
                  <c:v>6885</c:v>
                </c:pt>
                <c:pt idx="84">
                  <c:v>6860</c:v>
                </c:pt>
                <c:pt idx="85">
                  <c:v>6925</c:v>
                </c:pt>
                <c:pt idx="86">
                  <c:v>6885</c:v>
                </c:pt>
                <c:pt idx="87">
                  <c:v>6831</c:v>
                </c:pt>
                <c:pt idx="88">
                  <c:v>6875</c:v>
                </c:pt>
                <c:pt idx="89">
                  <c:v>6928</c:v>
                </c:pt>
                <c:pt idx="90">
                  <c:v>6934</c:v>
                </c:pt>
                <c:pt idx="91">
                  <c:v>6944</c:v>
                </c:pt>
                <c:pt idx="92">
                  <c:v>6884</c:v>
                </c:pt>
                <c:pt idx="93">
                  <c:v>6845</c:v>
                </c:pt>
                <c:pt idx="94">
                  <c:v>6932.5</c:v>
                </c:pt>
                <c:pt idx="95">
                  <c:v>6868</c:v>
                </c:pt>
                <c:pt idx="96">
                  <c:v>6785</c:v>
                </c:pt>
                <c:pt idx="97">
                  <c:v>6780</c:v>
                </c:pt>
                <c:pt idx="98">
                  <c:v>6688</c:v>
                </c:pt>
                <c:pt idx="99">
                  <c:v>6670</c:v>
                </c:pt>
                <c:pt idx="100">
                  <c:v>6675</c:v>
                </c:pt>
                <c:pt idx="101">
                  <c:v>6690</c:v>
                </c:pt>
                <c:pt idx="102">
                  <c:v>6620</c:v>
                </c:pt>
                <c:pt idx="103">
                  <c:v>6655</c:v>
                </c:pt>
                <c:pt idx="104">
                  <c:v>6691</c:v>
                </c:pt>
                <c:pt idx="105">
                  <c:v>6705</c:v>
                </c:pt>
                <c:pt idx="106">
                  <c:v>6710</c:v>
                </c:pt>
                <c:pt idx="107">
                  <c:v>6725</c:v>
                </c:pt>
                <c:pt idx="108">
                  <c:v>6820</c:v>
                </c:pt>
                <c:pt idx="109">
                  <c:v>6885</c:v>
                </c:pt>
                <c:pt idx="110">
                  <c:v>6885</c:v>
                </c:pt>
                <c:pt idx="111">
                  <c:v>6915</c:v>
                </c:pt>
                <c:pt idx="112">
                  <c:v>6955</c:v>
                </c:pt>
                <c:pt idx="113">
                  <c:v>6945</c:v>
                </c:pt>
                <c:pt idx="114">
                  <c:v>7015</c:v>
                </c:pt>
                <c:pt idx="115">
                  <c:v>7020</c:v>
                </c:pt>
                <c:pt idx="116">
                  <c:v>7125</c:v>
                </c:pt>
                <c:pt idx="117">
                  <c:v>7175</c:v>
                </c:pt>
                <c:pt idx="118">
                  <c:v>7150</c:v>
                </c:pt>
                <c:pt idx="119">
                  <c:v>7125</c:v>
                </c:pt>
                <c:pt idx="120">
                  <c:v>7130</c:v>
                </c:pt>
                <c:pt idx="121">
                  <c:v>7125</c:v>
                </c:pt>
                <c:pt idx="122">
                  <c:v>7162</c:v>
                </c:pt>
                <c:pt idx="123">
                  <c:v>7156</c:v>
                </c:pt>
                <c:pt idx="124">
                  <c:v>7122.5</c:v>
                </c:pt>
                <c:pt idx="125">
                  <c:v>7130</c:v>
                </c:pt>
                <c:pt idx="126">
                  <c:v>7078</c:v>
                </c:pt>
                <c:pt idx="127">
                  <c:v>7067.5</c:v>
                </c:pt>
                <c:pt idx="128">
                  <c:v>6985</c:v>
                </c:pt>
                <c:pt idx="129">
                  <c:v>7025</c:v>
                </c:pt>
                <c:pt idx="130">
                  <c:v>7040</c:v>
                </c:pt>
                <c:pt idx="131">
                  <c:v>7045</c:v>
                </c:pt>
                <c:pt idx="132">
                  <c:v>7169.5</c:v>
                </c:pt>
                <c:pt idx="133">
                  <c:v>7125</c:v>
                </c:pt>
                <c:pt idx="134">
                  <c:v>7120</c:v>
                </c:pt>
                <c:pt idx="135">
                  <c:v>7082</c:v>
                </c:pt>
                <c:pt idx="136">
                  <c:v>7125</c:v>
                </c:pt>
                <c:pt idx="137">
                  <c:v>7115</c:v>
                </c:pt>
                <c:pt idx="138">
                  <c:v>7074.5</c:v>
                </c:pt>
                <c:pt idx="139">
                  <c:v>7130</c:v>
                </c:pt>
                <c:pt idx="140">
                  <c:v>7055</c:v>
                </c:pt>
                <c:pt idx="141">
                  <c:v>6970</c:v>
                </c:pt>
                <c:pt idx="142">
                  <c:v>6999</c:v>
                </c:pt>
                <c:pt idx="143">
                  <c:v>6995</c:v>
                </c:pt>
                <c:pt idx="144">
                  <c:v>6995</c:v>
                </c:pt>
                <c:pt idx="145">
                  <c:v>6965</c:v>
                </c:pt>
                <c:pt idx="146">
                  <c:v>6885</c:v>
                </c:pt>
                <c:pt idx="147">
                  <c:v>6825</c:v>
                </c:pt>
                <c:pt idx="148">
                  <c:v>6870</c:v>
                </c:pt>
                <c:pt idx="149">
                  <c:v>6905</c:v>
                </c:pt>
                <c:pt idx="150">
                  <c:v>6867.5</c:v>
                </c:pt>
                <c:pt idx="151">
                  <c:v>7010</c:v>
                </c:pt>
                <c:pt idx="152">
                  <c:v>7015</c:v>
                </c:pt>
                <c:pt idx="153">
                  <c:v>7076</c:v>
                </c:pt>
                <c:pt idx="154">
                  <c:v>7054</c:v>
                </c:pt>
                <c:pt idx="155">
                  <c:v>7030</c:v>
                </c:pt>
                <c:pt idx="156">
                  <c:v>6934</c:v>
                </c:pt>
                <c:pt idx="157">
                  <c:v>6982</c:v>
                </c:pt>
                <c:pt idx="158">
                  <c:v>6942</c:v>
                </c:pt>
                <c:pt idx="159">
                  <c:v>6968</c:v>
                </c:pt>
                <c:pt idx="160">
                  <c:v>6904</c:v>
                </c:pt>
                <c:pt idx="161">
                  <c:v>6930</c:v>
                </c:pt>
                <c:pt idx="162">
                  <c:v>6975</c:v>
                </c:pt>
                <c:pt idx="163">
                  <c:v>6990</c:v>
                </c:pt>
                <c:pt idx="164">
                  <c:v>6840</c:v>
                </c:pt>
                <c:pt idx="165">
                  <c:v>6870</c:v>
                </c:pt>
                <c:pt idx="166">
                  <c:v>6835</c:v>
                </c:pt>
                <c:pt idx="167">
                  <c:v>6838</c:v>
                </c:pt>
                <c:pt idx="168">
                  <c:v>6820</c:v>
                </c:pt>
                <c:pt idx="169">
                  <c:v>6960.5</c:v>
                </c:pt>
                <c:pt idx="170">
                  <c:v>6931</c:v>
                </c:pt>
                <c:pt idx="171">
                  <c:v>6842.5</c:v>
                </c:pt>
                <c:pt idx="172">
                  <c:v>6835</c:v>
                </c:pt>
                <c:pt idx="173">
                  <c:v>6720.5</c:v>
                </c:pt>
                <c:pt idx="174">
                  <c:v>6720</c:v>
                </c:pt>
                <c:pt idx="175">
                  <c:v>6742</c:v>
                </c:pt>
                <c:pt idx="176">
                  <c:v>6695</c:v>
                </c:pt>
                <c:pt idx="177">
                  <c:v>6718</c:v>
                </c:pt>
                <c:pt idx="178">
                  <c:v>6735</c:v>
                </c:pt>
                <c:pt idx="179">
                  <c:v>6667</c:v>
                </c:pt>
                <c:pt idx="180">
                  <c:v>6680</c:v>
                </c:pt>
                <c:pt idx="181">
                  <c:v>6601</c:v>
                </c:pt>
                <c:pt idx="182">
                  <c:v>6642</c:v>
                </c:pt>
                <c:pt idx="183">
                  <c:v>6710</c:v>
                </c:pt>
                <c:pt idx="184">
                  <c:v>6670</c:v>
                </c:pt>
                <c:pt idx="185">
                  <c:v>6637.5</c:v>
                </c:pt>
                <c:pt idx="186">
                  <c:v>6702</c:v>
                </c:pt>
                <c:pt idx="187">
                  <c:v>6645</c:v>
                </c:pt>
                <c:pt idx="188">
                  <c:v>6710</c:v>
                </c:pt>
                <c:pt idx="189">
                  <c:v>6800</c:v>
                </c:pt>
                <c:pt idx="190">
                  <c:v>6641</c:v>
                </c:pt>
              </c:numCache>
            </c:numRef>
          </c:val>
          <c:smooth val="0"/>
        </c:ser>
        <c:ser>
          <c:idx val="2"/>
          <c:order val="2"/>
          <c:tx>
            <c:strRef>
              <c:f>'9'!$H$3</c:f>
              <c:strCache>
                <c:ptCount val="1"/>
                <c:pt idx="0">
                  <c:v>Nickel</c:v>
                </c:pt>
              </c:strCache>
            </c:strRef>
          </c:tx>
          <c:marker>
            <c:symbol val="none"/>
          </c:marker>
          <c:cat>
            <c:numRef>
              <c:f>'9'!$A$5:$A$195</c:f>
              <c:numCache>
                <c:formatCode>m/d/yyyy</c:formatCode>
                <c:ptCount val="191"/>
                <c:pt idx="0" formatCode="dd\.mm\.yyyy">
                  <c:v>41654</c:v>
                </c:pt>
                <c:pt idx="1">
                  <c:v>41655</c:v>
                </c:pt>
                <c:pt idx="2">
                  <c:v>41656</c:v>
                </c:pt>
                <c:pt idx="3">
                  <c:v>41659</c:v>
                </c:pt>
                <c:pt idx="4">
                  <c:v>41660</c:v>
                </c:pt>
                <c:pt idx="5">
                  <c:v>41661</c:v>
                </c:pt>
                <c:pt idx="6">
                  <c:v>41662</c:v>
                </c:pt>
                <c:pt idx="7">
                  <c:v>41663</c:v>
                </c:pt>
                <c:pt idx="8">
                  <c:v>41666</c:v>
                </c:pt>
                <c:pt idx="9">
                  <c:v>41667</c:v>
                </c:pt>
                <c:pt idx="10">
                  <c:v>41668</c:v>
                </c:pt>
                <c:pt idx="11">
                  <c:v>41669</c:v>
                </c:pt>
                <c:pt idx="12">
                  <c:v>41670</c:v>
                </c:pt>
                <c:pt idx="13">
                  <c:v>41673</c:v>
                </c:pt>
                <c:pt idx="14">
                  <c:v>41674</c:v>
                </c:pt>
                <c:pt idx="15">
                  <c:v>41675</c:v>
                </c:pt>
                <c:pt idx="16">
                  <c:v>41676</c:v>
                </c:pt>
                <c:pt idx="17">
                  <c:v>41677</c:v>
                </c:pt>
                <c:pt idx="18">
                  <c:v>41680</c:v>
                </c:pt>
                <c:pt idx="19">
                  <c:v>41681</c:v>
                </c:pt>
                <c:pt idx="20">
                  <c:v>41682</c:v>
                </c:pt>
                <c:pt idx="21">
                  <c:v>41683</c:v>
                </c:pt>
                <c:pt idx="22">
                  <c:v>41684</c:v>
                </c:pt>
                <c:pt idx="23">
                  <c:v>41687</c:v>
                </c:pt>
                <c:pt idx="24">
                  <c:v>41688</c:v>
                </c:pt>
                <c:pt idx="25">
                  <c:v>41689</c:v>
                </c:pt>
                <c:pt idx="26">
                  <c:v>41690</c:v>
                </c:pt>
                <c:pt idx="27">
                  <c:v>41691</c:v>
                </c:pt>
                <c:pt idx="28">
                  <c:v>41694</c:v>
                </c:pt>
                <c:pt idx="29">
                  <c:v>41695</c:v>
                </c:pt>
                <c:pt idx="30">
                  <c:v>41696</c:v>
                </c:pt>
                <c:pt idx="31">
                  <c:v>41697</c:v>
                </c:pt>
                <c:pt idx="32">
                  <c:v>41698</c:v>
                </c:pt>
                <c:pt idx="33">
                  <c:v>41701</c:v>
                </c:pt>
                <c:pt idx="34">
                  <c:v>41702</c:v>
                </c:pt>
                <c:pt idx="35">
                  <c:v>41703</c:v>
                </c:pt>
                <c:pt idx="36">
                  <c:v>41704</c:v>
                </c:pt>
                <c:pt idx="37">
                  <c:v>41705</c:v>
                </c:pt>
                <c:pt idx="38">
                  <c:v>41708</c:v>
                </c:pt>
                <c:pt idx="39">
                  <c:v>41709</c:v>
                </c:pt>
                <c:pt idx="40">
                  <c:v>41710</c:v>
                </c:pt>
                <c:pt idx="41">
                  <c:v>41711</c:v>
                </c:pt>
                <c:pt idx="42">
                  <c:v>41712</c:v>
                </c:pt>
                <c:pt idx="43">
                  <c:v>41715</c:v>
                </c:pt>
                <c:pt idx="44">
                  <c:v>41716</c:v>
                </c:pt>
                <c:pt idx="45">
                  <c:v>41717</c:v>
                </c:pt>
                <c:pt idx="46">
                  <c:v>41718</c:v>
                </c:pt>
                <c:pt idx="47">
                  <c:v>41719</c:v>
                </c:pt>
                <c:pt idx="48">
                  <c:v>41722</c:v>
                </c:pt>
                <c:pt idx="49">
                  <c:v>41723</c:v>
                </c:pt>
                <c:pt idx="50">
                  <c:v>41724</c:v>
                </c:pt>
                <c:pt idx="51">
                  <c:v>41725</c:v>
                </c:pt>
                <c:pt idx="52">
                  <c:v>41726</c:v>
                </c:pt>
                <c:pt idx="53">
                  <c:v>41729</c:v>
                </c:pt>
                <c:pt idx="54">
                  <c:v>41730</c:v>
                </c:pt>
                <c:pt idx="55">
                  <c:v>41731</c:v>
                </c:pt>
                <c:pt idx="56">
                  <c:v>41732</c:v>
                </c:pt>
                <c:pt idx="57">
                  <c:v>41733</c:v>
                </c:pt>
                <c:pt idx="58">
                  <c:v>41736</c:v>
                </c:pt>
                <c:pt idx="59">
                  <c:v>41737</c:v>
                </c:pt>
                <c:pt idx="60">
                  <c:v>41738</c:v>
                </c:pt>
                <c:pt idx="61">
                  <c:v>41739</c:v>
                </c:pt>
                <c:pt idx="62">
                  <c:v>41740</c:v>
                </c:pt>
                <c:pt idx="63">
                  <c:v>41743</c:v>
                </c:pt>
                <c:pt idx="64">
                  <c:v>41744</c:v>
                </c:pt>
                <c:pt idx="65">
                  <c:v>41745</c:v>
                </c:pt>
                <c:pt idx="66">
                  <c:v>41746</c:v>
                </c:pt>
                <c:pt idx="67">
                  <c:v>41751</c:v>
                </c:pt>
                <c:pt idx="68">
                  <c:v>41752</c:v>
                </c:pt>
                <c:pt idx="69">
                  <c:v>41753</c:v>
                </c:pt>
                <c:pt idx="70">
                  <c:v>41754</c:v>
                </c:pt>
                <c:pt idx="71">
                  <c:v>41757</c:v>
                </c:pt>
                <c:pt idx="72">
                  <c:v>41758</c:v>
                </c:pt>
                <c:pt idx="73">
                  <c:v>41759</c:v>
                </c:pt>
                <c:pt idx="74">
                  <c:v>41760</c:v>
                </c:pt>
                <c:pt idx="75">
                  <c:v>41761</c:v>
                </c:pt>
                <c:pt idx="76">
                  <c:v>41765</c:v>
                </c:pt>
                <c:pt idx="77">
                  <c:v>41766</c:v>
                </c:pt>
                <c:pt idx="78">
                  <c:v>41767</c:v>
                </c:pt>
                <c:pt idx="79">
                  <c:v>41768</c:v>
                </c:pt>
                <c:pt idx="80">
                  <c:v>41771</c:v>
                </c:pt>
                <c:pt idx="81">
                  <c:v>41772</c:v>
                </c:pt>
                <c:pt idx="82">
                  <c:v>41773</c:v>
                </c:pt>
                <c:pt idx="83">
                  <c:v>41774</c:v>
                </c:pt>
                <c:pt idx="84">
                  <c:v>41775</c:v>
                </c:pt>
                <c:pt idx="85">
                  <c:v>41778</c:v>
                </c:pt>
                <c:pt idx="86">
                  <c:v>41779</c:v>
                </c:pt>
                <c:pt idx="87">
                  <c:v>41780</c:v>
                </c:pt>
                <c:pt idx="88">
                  <c:v>41781</c:v>
                </c:pt>
                <c:pt idx="89">
                  <c:v>41782</c:v>
                </c:pt>
                <c:pt idx="90">
                  <c:v>41786</c:v>
                </c:pt>
                <c:pt idx="91">
                  <c:v>41787</c:v>
                </c:pt>
                <c:pt idx="92">
                  <c:v>41788</c:v>
                </c:pt>
                <c:pt idx="93">
                  <c:v>41789</c:v>
                </c:pt>
                <c:pt idx="94">
                  <c:v>41792</c:v>
                </c:pt>
                <c:pt idx="95">
                  <c:v>41793</c:v>
                </c:pt>
                <c:pt idx="96">
                  <c:v>41794</c:v>
                </c:pt>
                <c:pt idx="97">
                  <c:v>41795</c:v>
                </c:pt>
                <c:pt idx="98">
                  <c:v>41796</c:v>
                </c:pt>
                <c:pt idx="99">
                  <c:v>41799</c:v>
                </c:pt>
                <c:pt idx="100">
                  <c:v>41800</c:v>
                </c:pt>
                <c:pt idx="101">
                  <c:v>41801</c:v>
                </c:pt>
                <c:pt idx="102">
                  <c:v>41802</c:v>
                </c:pt>
                <c:pt idx="103">
                  <c:v>41803</c:v>
                </c:pt>
                <c:pt idx="104">
                  <c:v>41806</c:v>
                </c:pt>
                <c:pt idx="105">
                  <c:v>41807</c:v>
                </c:pt>
                <c:pt idx="106">
                  <c:v>41808</c:v>
                </c:pt>
                <c:pt idx="107">
                  <c:v>41809</c:v>
                </c:pt>
                <c:pt idx="108">
                  <c:v>41810</c:v>
                </c:pt>
                <c:pt idx="109">
                  <c:v>41813</c:v>
                </c:pt>
                <c:pt idx="110">
                  <c:v>41814</c:v>
                </c:pt>
                <c:pt idx="111">
                  <c:v>41815</c:v>
                </c:pt>
                <c:pt idx="112">
                  <c:v>41816</c:v>
                </c:pt>
                <c:pt idx="113">
                  <c:v>41817</c:v>
                </c:pt>
                <c:pt idx="114">
                  <c:v>41820</c:v>
                </c:pt>
                <c:pt idx="115">
                  <c:v>41821</c:v>
                </c:pt>
                <c:pt idx="116">
                  <c:v>41822</c:v>
                </c:pt>
                <c:pt idx="117">
                  <c:v>41823</c:v>
                </c:pt>
                <c:pt idx="118">
                  <c:v>41824</c:v>
                </c:pt>
                <c:pt idx="119">
                  <c:v>41827</c:v>
                </c:pt>
                <c:pt idx="120">
                  <c:v>41828</c:v>
                </c:pt>
                <c:pt idx="121">
                  <c:v>41829</c:v>
                </c:pt>
                <c:pt idx="122">
                  <c:v>41830</c:v>
                </c:pt>
                <c:pt idx="123">
                  <c:v>41831</c:v>
                </c:pt>
                <c:pt idx="124">
                  <c:v>41834</c:v>
                </c:pt>
                <c:pt idx="125">
                  <c:v>41835</c:v>
                </c:pt>
                <c:pt idx="126">
                  <c:v>41836</c:v>
                </c:pt>
                <c:pt idx="127">
                  <c:v>41837</c:v>
                </c:pt>
                <c:pt idx="128">
                  <c:v>41838</c:v>
                </c:pt>
                <c:pt idx="129">
                  <c:v>41841</c:v>
                </c:pt>
                <c:pt idx="130">
                  <c:v>41842</c:v>
                </c:pt>
                <c:pt idx="131">
                  <c:v>41843</c:v>
                </c:pt>
                <c:pt idx="132">
                  <c:v>41844</c:v>
                </c:pt>
                <c:pt idx="133">
                  <c:v>41845</c:v>
                </c:pt>
                <c:pt idx="134">
                  <c:v>41848</c:v>
                </c:pt>
                <c:pt idx="135">
                  <c:v>41849</c:v>
                </c:pt>
                <c:pt idx="136">
                  <c:v>41850</c:v>
                </c:pt>
                <c:pt idx="137">
                  <c:v>41851</c:v>
                </c:pt>
                <c:pt idx="138">
                  <c:v>41852</c:v>
                </c:pt>
                <c:pt idx="139">
                  <c:v>41855</c:v>
                </c:pt>
                <c:pt idx="140">
                  <c:v>41856</c:v>
                </c:pt>
                <c:pt idx="141">
                  <c:v>41857</c:v>
                </c:pt>
                <c:pt idx="142">
                  <c:v>41858</c:v>
                </c:pt>
                <c:pt idx="143">
                  <c:v>41859</c:v>
                </c:pt>
                <c:pt idx="144">
                  <c:v>41862</c:v>
                </c:pt>
                <c:pt idx="145">
                  <c:v>41863</c:v>
                </c:pt>
                <c:pt idx="146">
                  <c:v>41864</c:v>
                </c:pt>
                <c:pt idx="147">
                  <c:v>41865</c:v>
                </c:pt>
                <c:pt idx="148">
                  <c:v>41866</c:v>
                </c:pt>
                <c:pt idx="149">
                  <c:v>41869</c:v>
                </c:pt>
                <c:pt idx="150">
                  <c:v>41870</c:v>
                </c:pt>
                <c:pt idx="151">
                  <c:v>41871</c:v>
                </c:pt>
                <c:pt idx="152">
                  <c:v>41872</c:v>
                </c:pt>
                <c:pt idx="153">
                  <c:v>41873</c:v>
                </c:pt>
                <c:pt idx="154">
                  <c:v>41877</c:v>
                </c:pt>
                <c:pt idx="155">
                  <c:v>41878</c:v>
                </c:pt>
                <c:pt idx="156">
                  <c:v>41879</c:v>
                </c:pt>
                <c:pt idx="157">
                  <c:v>41880</c:v>
                </c:pt>
                <c:pt idx="158">
                  <c:v>41883</c:v>
                </c:pt>
                <c:pt idx="159">
                  <c:v>41884</c:v>
                </c:pt>
                <c:pt idx="160">
                  <c:v>41885</c:v>
                </c:pt>
                <c:pt idx="161">
                  <c:v>41886</c:v>
                </c:pt>
                <c:pt idx="162">
                  <c:v>41887</c:v>
                </c:pt>
                <c:pt idx="163">
                  <c:v>41890</c:v>
                </c:pt>
                <c:pt idx="164">
                  <c:v>41891</c:v>
                </c:pt>
                <c:pt idx="165">
                  <c:v>41892</c:v>
                </c:pt>
                <c:pt idx="166">
                  <c:v>41893</c:v>
                </c:pt>
                <c:pt idx="167">
                  <c:v>41894</c:v>
                </c:pt>
                <c:pt idx="168">
                  <c:v>41897</c:v>
                </c:pt>
                <c:pt idx="169">
                  <c:v>41898</c:v>
                </c:pt>
                <c:pt idx="170">
                  <c:v>41899</c:v>
                </c:pt>
                <c:pt idx="171">
                  <c:v>41900</c:v>
                </c:pt>
                <c:pt idx="172">
                  <c:v>41901</c:v>
                </c:pt>
                <c:pt idx="173">
                  <c:v>41904</c:v>
                </c:pt>
                <c:pt idx="174">
                  <c:v>41905</c:v>
                </c:pt>
                <c:pt idx="175">
                  <c:v>41906</c:v>
                </c:pt>
                <c:pt idx="176">
                  <c:v>41907</c:v>
                </c:pt>
                <c:pt idx="177">
                  <c:v>41908</c:v>
                </c:pt>
                <c:pt idx="178">
                  <c:v>41911</c:v>
                </c:pt>
                <c:pt idx="179">
                  <c:v>41912</c:v>
                </c:pt>
                <c:pt idx="180">
                  <c:v>41913</c:v>
                </c:pt>
                <c:pt idx="181">
                  <c:v>41914</c:v>
                </c:pt>
                <c:pt idx="182">
                  <c:v>41915</c:v>
                </c:pt>
                <c:pt idx="183">
                  <c:v>41918</c:v>
                </c:pt>
                <c:pt idx="184">
                  <c:v>41919</c:v>
                </c:pt>
                <c:pt idx="185">
                  <c:v>41920</c:v>
                </c:pt>
                <c:pt idx="186">
                  <c:v>41921</c:v>
                </c:pt>
                <c:pt idx="187">
                  <c:v>41922</c:v>
                </c:pt>
                <c:pt idx="188">
                  <c:v>41925</c:v>
                </c:pt>
                <c:pt idx="189">
                  <c:v>41926</c:v>
                </c:pt>
                <c:pt idx="190">
                  <c:v>41927</c:v>
                </c:pt>
              </c:numCache>
            </c:numRef>
          </c:cat>
          <c:val>
            <c:numRef>
              <c:f>'9'!$H$5:$H$195</c:f>
              <c:numCache>
                <c:formatCode>General</c:formatCode>
                <c:ptCount val="191"/>
                <c:pt idx="0">
                  <c:v>14535</c:v>
                </c:pt>
                <c:pt idx="1">
                  <c:v>14695</c:v>
                </c:pt>
                <c:pt idx="2">
                  <c:v>14695</c:v>
                </c:pt>
                <c:pt idx="3">
                  <c:v>14550</c:v>
                </c:pt>
                <c:pt idx="4">
                  <c:v>14725</c:v>
                </c:pt>
                <c:pt idx="5">
                  <c:v>14795</c:v>
                </c:pt>
                <c:pt idx="6">
                  <c:v>14670</c:v>
                </c:pt>
                <c:pt idx="7">
                  <c:v>14490</c:v>
                </c:pt>
                <c:pt idx="8">
                  <c:v>14150</c:v>
                </c:pt>
                <c:pt idx="9">
                  <c:v>14140</c:v>
                </c:pt>
                <c:pt idx="10">
                  <c:v>13985</c:v>
                </c:pt>
                <c:pt idx="11">
                  <c:v>13810</c:v>
                </c:pt>
                <c:pt idx="12">
                  <c:v>13980</c:v>
                </c:pt>
                <c:pt idx="13">
                  <c:v>13880</c:v>
                </c:pt>
                <c:pt idx="14">
                  <c:v>13850</c:v>
                </c:pt>
                <c:pt idx="15">
                  <c:v>13760</c:v>
                </c:pt>
                <c:pt idx="16">
                  <c:v>13985</c:v>
                </c:pt>
                <c:pt idx="17">
                  <c:v>14140</c:v>
                </c:pt>
                <c:pt idx="18">
                  <c:v>14200</c:v>
                </c:pt>
                <c:pt idx="19">
                  <c:v>14160</c:v>
                </c:pt>
                <c:pt idx="20">
                  <c:v>14395</c:v>
                </c:pt>
                <c:pt idx="21">
                  <c:v>14125</c:v>
                </c:pt>
                <c:pt idx="22">
                  <c:v>14250</c:v>
                </c:pt>
                <c:pt idx="23">
                  <c:v>14380</c:v>
                </c:pt>
                <c:pt idx="24">
                  <c:v>14460</c:v>
                </c:pt>
                <c:pt idx="25">
                  <c:v>14515</c:v>
                </c:pt>
                <c:pt idx="26">
                  <c:v>14365</c:v>
                </c:pt>
                <c:pt idx="27">
                  <c:v>14365</c:v>
                </c:pt>
                <c:pt idx="28">
                  <c:v>14330</c:v>
                </c:pt>
                <c:pt idx="29">
                  <c:v>14300</c:v>
                </c:pt>
                <c:pt idx="30">
                  <c:v>14215</c:v>
                </c:pt>
                <c:pt idx="31">
                  <c:v>14445</c:v>
                </c:pt>
                <c:pt idx="32">
                  <c:v>14720</c:v>
                </c:pt>
                <c:pt idx="33">
                  <c:v>14730</c:v>
                </c:pt>
                <c:pt idx="34">
                  <c:v>15150</c:v>
                </c:pt>
                <c:pt idx="35">
                  <c:v>15270</c:v>
                </c:pt>
                <c:pt idx="36">
                  <c:v>15470</c:v>
                </c:pt>
                <c:pt idx="37">
                  <c:v>15295</c:v>
                </c:pt>
                <c:pt idx="38">
                  <c:v>15450</c:v>
                </c:pt>
                <c:pt idx="39">
                  <c:v>15550</c:v>
                </c:pt>
                <c:pt idx="40">
                  <c:v>15650</c:v>
                </c:pt>
                <c:pt idx="41">
                  <c:v>15780</c:v>
                </c:pt>
                <c:pt idx="42">
                  <c:v>15740</c:v>
                </c:pt>
                <c:pt idx="43">
                  <c:v>15880</c:v>
                </c:pt>
                <c:pt idx="44">
                  <c:v>16190</c:v>
                </c:pt>
                <c:pt idx="45">
                  <c:v>16325</c:v>
                </c:pt>
                <c:pt idx="46">
                  <c:v>15840</c:v>
                </c:pt>
                <c:pt idx="47">
                  <c:v>16100</c:v>
                </c:pt>
                <c:pt idx="48">
                  <c:v>16110</c:v>
                </c:pt>
                <c:pt idx="49">
                  <c:v>16195</c:v>
                </c:pt>
                <c:pt idx="50">
                  <c:v>15900</c:v>
                </c:pt>
                <c:pt idx="51">
                  <c:v>15710</c:v>
                </c:pt>
                <c:pt idx="52">
                  <c:v>15710</c:v>
                </c:pt>
                <c:pt idx="53">
                  <c:v>15900</c:v>
                </c:pt>
                <c:pt idx="54">
                  <c:v>16025</c:v>
                </c:pt>
                <c:pt idx="55">
                  <c:v>16185</c:v>
                </c:pt>
                <c:pt idx="56">
                  <c:v>16295</c:v>
                </c:pt>
                <c:pt idx="57">
                  <c:v>16387</c:v>
                </c:pt>
                <c:pt idx="58">
                  <c:v>16410</c:v>
                </c:pt>
                <c:pt idx="59">
                  <c:v>16455</c:v>
                </c:pt>
                <c:pt idx="60">
                  <c:v>16695</c:v>
                </c:pt>
                <c:pt idx="61">
                  <c:v>17080</c:v>
                </c:pt>
                <c:pt idx="62">
                  <c:v>17400</c:v>
                </c:pt>
                <c:pt idx="63">
                  <c:v>17790</c:v>
                </c:pt>
                <c:pt idx="64">
                  <c:v>17660</c:v>
                </c:pt>
                <c:pt idx="65">
                  <c:v>17860</c:v>
                </c:pt>
                <c:pt idx="66">
                  <c:v>17925</c:v>
                </c:pt>
                <c:pt idx="67">
                  <c:v>18325</c:v>
                </c:pt>
                <c:pt idx="68">
                  <c:v>18380</c:v>
                </c:pt>
                <c:pt idx="69">
                  <c:v>18350</c:v>
                </c:pt>
                <c:pt idx="70">
                  <c:v>18445</c:v>
                </c:pt>
                <c:pt idx="71">
                  <c:v>18175</c:v>
                </c:pt>
                <c:pt idx="72">
                  <c:v>18150</c:v>
                </c:pt>
                <c:pt idx="73">
                  <c:v>18325</c:v>
                </c:pt>
                <c:pt idx="74">
                  <c:v>18285</c:v>
                </c:pt>
                <c:pt idx="75">
                  <c:v>18270</c:v>
                </c:pt>
                <c:pt idx="76">
                  <c:v>18550</c:v>
                </c:pt>
                <c:pt idx="77">
                  <c:v>18650</c:v>
                </c:pt>
                <c:pt idx="78">
                  <c:v>19405</c:v>
                </c:pt>
                <c:pt idx="79">
                  <c:v>19905</c:v>
                </c:pt>
                <c:pt idx="80">
                  <c:v>20925</c:v>
                </c:pt>
                <c:pt idx="81">
                  <c:v>21000</c:v>
                </c:pt>
                <c:pt idx="82">
                  <c:v>20030</c:v>
                </c:pt>
                <c:pt idx="83">
                  <c:v>18750</c:v>
                </c:pt>
                <c:pt idx="84">
                  <c:v>19025</c:v>
                </c:pt>
                <c:pt idx="85">
                  <c:v>20100</c:v>
                </c:pt>
                <c:pt idx="86">
                  <c:v>19855</c:v>
                </c:pt>
                <c:pt idx="87">
                  <c:v>19500</c:v>
                </c:pt>
                <c:pt idx="88">
                  <c:v>19700</c:v>
                </c:pt>
                <c:pt idx="89">
                  <c:v>19600</c:v>
                </c:pt>
                <c:pt idx="90">
                  <c:v>19550</c:v>
                </c:pt>
                <c:pt idx="91">
                  <c:v>19320</c:v>
                </c:pt>
                <c:pt idx="92">
                  <c:v>18900</c:v>
                </c:pt>
                <c:pt idx="93">
                  <c:v>19250</c:v>
                </c:pt>
                <c:pt idx="94">
                  <c:v>19350</c:v>
                </c:pt>
                <c:pt idx="95">
                  <c:v>19075</c:v>
                </c:pt>
                <c:pt idx="96">
                  <c:v>19025</c:v>
                </c:pt>
                <c:pt idx="97">
                  <c:v>19030</c:v>
                </c:pt>
                <c:pt idx="98">
                  <c:v>18875</c:v>
                </c:pt>
                <c:pt idx="99">
                  <c:v>18905</c:v>
                </c:pt>
                <c:pt idx="100">
                  <c:v>18775</c:v>
                </c:pt>
                <c:pt idx="101">
                  <c:v>18305</c:v>
                </c:pt>
                <c:pt idx="102">
                  <c:v>18000</c:v>
                </c:pt>
                <c:pt idx="103">
                  <c:v>18070</c:v>
                </c:pt>
                <c:pt idx="104">
                  <c:v>18650</c:v>
                </c:pt>
                <c:pt idx="105">
                  <c:v>19120</c:v>
                </c:pt>
                <c:pt idx="106">
                  <c:v>18740</c:v>
                </c:pt>
                <c:pt idx="107">
                  <c:v>18550</c:v>
                </c:pt>
                <c:pt idx="108">
                  <c:v>18400</c:v>
                </c:pt>
                <c:pt idx="109">
                  <c:v>18425</c:v>
                </c:pt>
                <c:pt idx="110">
                  <c:v>18130</c:v>
                </c:pt>
                <c:pt idx="111">
                  <c:v>18575</c:v>
                </c:pt>
                <c:pt idx="112">
                  <c:v>18800</c:v>
                </c:pt>
                <c:pt idx="113">
                  <c:v>18920</c:v>
                </c:pt>
                <c:pt idx="114">
                  <c:v>19040</c:v>
                </c:pt>
                <c:pt idx="115">
                  <c:v>19125</c:v>
                </c:pt>
                <c:pt idx="116">
                  <c:v>19630</c:v>
                </c:pt>
                <c:pt idx="117">
                  <c:v>19875</c:v>
                </c:pt>
                <c:pt idx="118">
                  <c:v>19400</c:v>
                </c:pt>
                <c:pt idx="119">
                  <c:v>19330</c:v>
                </c:pt>
                <c:pt idx="120">
                  <c:v>19775</c:v>
                </c:pt>
                <c:pt idx="121">
                  <c:v>19525</c:v>
                </c:pt>
                <c:pt idx="122">
                  <c:v>19250</c:v>
                </c:pt>
                <c:pt idx="123">
                  <c:v>19380</c:v>
                </c:pt>
                <c:pt idx="124">
                  <c:v>19350</c:v>
                </c:pt>
                <c:pt idx="125">
                  <c:v>19325</c:v>
                </c:pt>
                <c:pt idx="126">
                  <c:v>19300</c:v>
                </c:pt>
                <c:pt idx="127">
                  <c:v>19200</c:v>
                </c:pt>
                <c:pt idx="128">
                  <c:v>18660</c:v>
                </c:pt>
                <c:pt idx="129">
                  <c:v>18825</c:v>
                </c:pt>
                <c:pt idx="130">
                  <c:v>19100</c:v>
                </c:pt>
                <c:pt idx="131">
                  <c:v>19050</c:v>
                </c:pt>
                <c:pt idx="132">
                  <c:v>19160</c:v>
                </c:pt>
                <c:pt idx="133">
                  <c:v>19200</c:v>
                </c:pt>
                <c:pt idx="134">
                  <c:v>18800</c:v>
                </c:pt>
                <c:pt idx="135">
                  <c:v>18650</c:v>
                </c:pt>
                <c:pt idx="136">
                  <c:v>18960</c:v>
                </c:pt>
                <c:pt idx="137">
                  <c:v>18505</c:v>
                </c:pt>
                <c:pt idx="138">
                  <c:v>18405</c:v>
                </c:pt>
                <c:pt idx="139">
                  <c:v>18500</c:v>
                </c:pt>
                <c:pt idx="140">
                  <c:v>18420</c:v>
                </c:pt>
                <c:pt idx="141">
                  <c:v>18730</c:v>
                </c:pt>
                <c:pt idx="142">
                  <c:v>18905</c:v>
                </c:pt>
                <c:pt idx="143">
                  <c:v>18560</c:v>
                </c:pt>
                <c:pt idx="144">
                  <c:v>18650</c:v>
                </c:pt>
                <c:pt idx="145">
                  <c:v>18750</c:v>
                </c:pt>
                <c:pt idx="146">
                  <c:v>18560</c:v>
                </c:pt>
                <c:pt idx="147">
                  <c:v>18680</c:v>
                </c:pt>
                <c:pt idx="148">
                  <c:v>18670</c:v>
                </c:pt>
                <c:pt idx="149">
                  <c:v>18495</c:v>
                </c:pt>
                <c:pt idx="150">
                  <c:v>18550</c:v>
                </c:pt>
                <c:pt idx="151">
                  <c:v>18950</c:v>
                </c:pt>
                <c:pt idx="152">
                  <c:v>18825</c:v>
                </c:pt>
                <c:pt idx="153">
                  <c:v>18750</c:v>
                </c:pt>
                <c:pt idx="154">
                  <c:v>18950</c:v>
                </c:pt>
                <c:pt idx="155">
                  <c:v>18850</c:v>
                </c:pt>
                <c:pt idx="156">
                  <c:v>18650</c:v>
                </c:pt>
                <c:pt idx="157">
                  <c:v>18800</c:v>
                </c:pt>
                <c:pt idx="158">
                  <c:v>18745</c:v>
                </c:pt>
                <c:pt idx="159">
                  <c:v>18550</c:v>
                </c:pt>
                <c:pt idx="160">
                  <c:v>19075</c:v>
                </c:pt>
                <c:pt idx="161">
                  <c:v>19395</c:v>
                </c:pt>
                <c:pt idx="162">
                  <c:v>19575</c:v>
                </c:pt>
                <c:pt idx="163">
                  <c:v>19930</c:v>
                </c:pt>
                <c:pt idx="164">
                  <c:v>18925</c:v>
                </c:pt>
                <c:pt idx="165">
                  <c:v>18740</c:v>
                </c:pt>
                <c:pt idx="166">
                  <c:v>18425</c:v>
                </c:pt>
                <c:pt idx="167">
                  <c:v>18400</c:v>
                </c:pt>
                <c:pt idx="168">
                  <c:v>18050</c:v>
                </c:pt>
                <c:pt idx="169">
                  <c:v>18100</c:v>
                </c:pt>
                <c:pt idx="170">
                  <c:v>18080</c:v>
                </c:pt>
                <c:pt idx="171">
                  <c:v>17905</c:v>
                </c:pt>
                <c:pt idx="172">
                  <c:v>17775</c:v>
                </c:pt>
                <c:pt idx="173">
                  <c:v>17025</c:v>
                </c:pt>
                <c:pt idx="174">
                  <c:v>17125</c:v>
                </c:pt>
                <c:pt idx="175">
                  <c:v>17400</c:v>
                </c:pt>
                <c:pt idx="176">
                  <c:v>17325</c:v>
                </c:pt>
                <c:pt idx="177">
                  <c:v>16980</c:v>
                </c:pt>
                <c:pt idx="178">
                  <c:v>16675</c:v>
                </c:pt>
                <c:pt idx="179">
                  <c:v>16310</c:v>
                </c:pt>
                <c:pt idx="180">
                  <c:v>16095</c:v>
                </c:pt>
                <c:pt idx="181">
                  <c:v>16025</c:v>
                </c:pt>
                <c:pt idx="182">
                  <c:v>16550</c:v>
                </c:pt>
                <c:pt idx="183">
                  <c:v>16700</c:v>
                </c:pt>
                <c:pt idx="184">
                  <c:v>16950</c:v>
                </c:pt>
                <c:pt idx="185">
                  <c:v>16535</c:v>
                </c:pt>
                <c:pt idx="186">
                  <c:v>16675</c:v>
                </c:pt>
                <c:pt idx="187">
                  <c:v>16375</c:v>
                </c:pt>
                <c:pt idx="188">
                  <c:v>16455</c:v>
                </c:pt>
                <c:pt idx="189">
                  <c:v>16350</c:v>
                </c:pt>
                <c:pt idx="190">
                  <c:v>15830</c:v>
                </c:pt>
              </c:numCache>
            </c:numRef>
          </c:val>
          <c:smooth val="0"/>
        </c:ser>
        <c:dLbls>
          <c:showLegendKey val="0"/>
          <c:showVal val="0"/>
          <c:showCatName val="0"/>
          <c:showSerName val="0"/>
          <c:showPercent val="0"/>
          <c:showBubbleSize val="0"/>
        </c:dLbls>
        <c:marker val="1"/>
        <c:smooth val="0"/>
        <c:axId val="140484992"/>
        <c:axId val="140486528"/>
      </c:lineChart>
      <c:lineChart>
        <c:grouping val="standard"/>
        <c:varyColors val="0"/>
        <c:ser>
          <c:idx val="1"/>
          <c:order val="1"/>
          <c:tx>
            <c:strRef>
              <c:f>'9'!$E$3</c:f>
              <c:strCache>
                <c:ptCount val="1"/>
                <c:pt idx="0">
                  <c:v>Aluminum</c:v>
                </c:pt>
              </c:strCache>
            </c:strRef>
          </c:tx>
          <c:marker>
            <c:symbol val="none"/>
          </c:marker>
          <c:cat>
            <c:numRef>
              <c:f>'9'!$A$5:$A$195</c:f>
              <c:numCache>
                <c:formatCode>m/d/yyyy</c:formatCode>
                <c:ptCount val="191"/>
                <c:pt idx="0" formatCode="dd\.mm\.yyyy">
                  <c:v>41654</c:v>
                </c:pt>
                <c:pt idx="1">
                  <c:v>41655</c:v>
                </c:pt>
                <c:pt idx="2">
                  <c:v>41656</c:v>
                </c:pt>
                <c:pt idx="3">
                  <c:v>41659</c:v>
                </c:pt>
                <c:pt idx="4">
                  <c:v>41660</c:v>
                </c:pt>
                <c:pt idx="5">
                  <c:v>41661</c:v>
                </c:pt>
                <c:pt idx="6">
                  <c:v>41662</c:v>
                </c:pt>
                <c:pt idx="7">
                  <c:v>41663</c:v>
                </c:pt>
                <c:pt idx="8">
                  <c:v>41666</c:v>
                </c:pt>
                <c:pt idx="9">
                  <c:v>41667</c:v>
                </c:pt>
                <c:pt idx="10">
                  <c:v>41668</c:v>
                </c:pt>
                <c:pt idx="11">
                  <c:v>41669</c:v>
                </c:pt>
                <c:pt idx="12">
                  <c:v>41670</c:v>
                </c:pt>
                <c:pt idx="13">
                  <c:v>41673</c:v>
                </c:pt>
                <c:pt idx="14">
                  <c:v>41674</c:v>
                </c:pt>
                <c:pt idx="15">
                  <c:v>41675</c:v>
                </c:pt>
                <c:pt idx="16">
                  <c:v>41676</c:v>
                </c:pt>
                <c:pt idx="17">
                  <c:v>41677</c:v>
                </c:pt>
                <c:pt idx="18">
                  <c:v>41680</c:v>
                </c:pt>
                <c:pt idx="19">
                  <c:v>41681</c:v>
                </c:pt>
                <c:pt idx="20">
                  <c:v>41682</c:v>
                </c:pt>
                <c:pt idx="21">
                  <c:v>41683</c:v>
                </c:pt>
                <c:pt idx="22">
                  <c:v>41684</c:v>
                </c:pt>
                <c:pt idx="23">
                  <c:v>41687</c:v>
                </c:pt>
                <c:pt idx="24">
                  <c:v>41688</c:v>
                </c:pt>
                <c:pt idx="25">
                  <c:v>41689</c:v>
                </c:pt>
                <c:pt idx="26">
                  <c:v>41690</c:v>
                </c:pt>
                <c:pt idx="27">
                  <c:v>41691</c:v>
                </c:pt>
                <c:pt idx="28">
                  <c:v>41694</c:v>
                </c:pt>
                <c:pt idx="29">
                  <c:v>41695</c:v>
                </c:pt>
                <c:pt idx="30">
                  <c:v>41696</c:v>
                </c:pt>
                <c:pt idx="31">
                  <c:v>41697</c:v>
                </c:pt>
                <c:pt idx="32">
                  <c:v>41698</c:v>
                </c:pt>
                <c:pt idx="33">
                  <c:v>41701</c:v>
                </c:pt>
                <c:pt idx="34">
                  <c:v>41702</c:v>
                </c:pt>
                <c:pt idx="35">
                  <c:v>41703</c:v>
                </c:pt>
                <c:pt idx="36">
                  <c:v>41704</c:v>
                </c:pt>
                <c:pt idx="37">
                  <c:v>41705</c:v>
                </c:pt>
                <c:pt idx="38">
                  <c:v>41708</c:v>
                </c:pt>
                <c:pt idx="39">
                  <c:v>41709</c:v>
                </c:pt>
                <c:pt idx="40">
                  <c:v>41710</c:v>
                </c:pt>
                <c:pt idx="41">
                  <c:v>41711</c:v>
                </c:pt>
                <c:pt idx="42">
                  <c:v>41712</c:v>
                </c:pt>
                <c:pt idx="43">
                  <c:v>41715</c:v>
                </c:pt>
                <c:pt idx="44">
                  <c:v>41716</c:v>
                </c:pt>
                <c:pt idx="45">
                  <c:v>41717</c:v>
                </c:pt>
                <c:pt idx="46">
                  <c:v>41718</c:v>
                </c:pt>
                <c:pt idx="47">
                  <c:v>41719</c:v>
                </c:pt>
                <c:pt idx="48">
                  <c:v>41722</c:v>
                </c:pt>
                <c:pt idx="49">
                  <c:v>41723</c:v>
                </c:pt>
                <c:pt idx="50">
                  <c:v>41724</c:v>
                </c:pt>
                <c:pt idx="51">
                  <c:v>41725</c:v>
                </c:pt>
                <c:pt idx="52">
                  <c:v>41726</c:v>
                </c:pt>
                <c:pt idx="53">
                  <c:v>41729</c:v>
                </c:pt>
                <c:pt idx="54">
                  <c:v>41730</c:v>
                </c:pt>
                <c:pt idx="55">
                  <c:v>41731</c:v>
                </c:pt>
                <c:pt idx="56">
                  <c:v>41732</c:v>
                </c:pt>
                <c:pt idx="57">
                  <c:v>41733</c:v>
                </c:pt>
                <c:pt idx="58">
                  <c:v>41736</c:v>
                </c:pt>
                <c:pt idx="59">
                  <c:v>41737</c:v>
                </c:pt>
                <c:pt idx="60">
                  <c:v>41738</c:v>
                </c:pt>
                <c:pt idx="61">
                  <c:v>41739</c:v>
                </c:pt>
                <c:pt idx="62">
                  <c:v>41740</c:v>
                </c:pt>
                <c:pt idx="63">
                  <c:v>41743</c:v>
                </c:pt>
                <c:pt idx="64">
                  <c:v>41744</c:v>
                </c:pt>
                <c:pt idx="65">
                  <c:v>41745</c:v>
                </c:pt>
                <c:pt idx="66">
                  <c:v>41746</c:v>
                </c:pt>
                <c:pt idx="67">
                  <c:v>41751</c:v>
                </c:pt>
                <c:pt idx="68">
                  <c:v>41752</c:v>
                </c:pt>
                <c:pt idx="69">
                  <c:v>41753</c:v>
                </c:pt>
                <c:pt idx="70">
                  <c:v>41754</c:v>
                </c:pt>
                <c:pt idx="71">
                  <c:v>41757</c:v>
                </c:pt>
                <c:pt idx="72">
                  <c:v>41758</c:v>
                </c:pt>
                <c:pt idx="73">
                  <c:v>41759</c:v>
                </c:pt>
                <c:pt idx="74">
                  <c:v>41760</c:v>
                </c:pt>
                <c:pt idx="75">
                  <c:v>41761</c:v>
                </c:pt>
                <c:pt idx="76">
                  <c:v>41765</c:v>
                </c:pt>
                <c:pt idx="77">
                  <c:v>41766</c:v>
                </c:pt>
                <c:pt idx="78">
                  <c:v>41767</c:v>
                </c:pt>
                <c:pt idx="79">
                  <c:v>41768</c:v>
                </c:pt>
                <c:pt idx="80">
                  <c:v>41771</c:v>
                </c:pt>
                <c:pt idx="81">
                  <c:v>41772</c:v>
                </c:pt>
                <c:pt idx="82">
                  <c:v>41773</c:v>
                </c:pt>
                <c:pt idx="83">
                  <c:v>41774</c:v>
                </c:pt>
                <c:pt idx="84">
                  <c:v>41775</c:v>
                </c:pt>
                <c:pt idx="85">
                  <c:v>41778</c:v>
                </c:pt>
                <c:pt idx="86">
                  <c:v>41779</c:v>
                </c:pt>
                <c:pt idx="87">
                  <c:v>41780</c:v>
                </c:pt>
                <c:pt idx="88">
                  <c:v>41781</c:v>
                </c:pt>
                <c:pt idx="89">
                  <c:v>41782</c:v>
                </c:pt>
                <c:pt idx="90">
                  <c:v>41786</c:v>
                </c:pt>
                <c:pt idx="91">
                  <c:v>41787</c:v>
                </c:pt>
                <c:pt idx="92">
                  <c:v>41788</c:v>
                </c:pt>
                <c:pt idx="93">
                  <c:v>41789</c:v>
                </c:pt>
                <c:pt idx="94">
                  <c:v>41792</c:v>
                </c:pt>
                <c:pt idx="95">
                  <c:v>41793</c:v>
                </c:pt>
                <c:pt idx="96">
                  <c:v>41794</c:v>
                </c:pt>
                <c:pt idx="97">
                  <c:v>41795</c:v>
                </c:pt>
                <c:pt idx="98">
                  <c:v>41796</c:v>
                </c:pt>
                <c:pt idx="99">
                  <c:v>41799</c:v>
                </c:pt>
                <c:pt idx="100">
                  <c:v>41800</c:v>
                </c:pt>
                <c:pt idx="101">
                  <c:v>41801</c:v>
                </c:pt>
                <c:pt idx="102">
                  <c:v>41802</c:v>
                </c:pt>
                <c:pt idx="103">
                  <c:v>41803</c:v>
                </c:pt>
                <c:pt idx="104">
                  <c:v>41806</c:v>
                </c:pt>
                <c:pt idx="105">
                  <c:v>41807</c:v>
                </c:pt>
                <c:pt idx="106">
                  <c:v>41808</c:v>
                </c:pt>
                <c:pt idx="107">
                  <c:v>41809</c:v>
                </c:pt>
                <c:pt idx="108">
                  <c:v>41810</c:v>
                </c:pt>
                <c:pt idx="109">
                  <c:v>41813</c:v>
                </c:pt>
                <c:pt idx="110">
                  <c:v>41814</c:v>
                </c:pt>
                <c:pt idx="111">
                  <c:v>41815</c:v>
                </c:pt>
                <c:pt idx="112">
                  <c:v>41816</c:v>
                </c:pt>
                <c:pt idx="113">
                  <c:v>41817</c:v>
                </c:pt>
                <c:pt idx="114">
                  <c:v>41820</c:v>
                </c:pt>
                <c:pt idx="115">
                  <c:v>41821</c:v>
                </c:pt>
                <c:pt idx="116">
                  <c:v>41822</c:v>
                </c:pt>
                <c:pt idx="117">
                  <c:v>41823</c:v>
                </c:pt>
                <c:pt idx="118">
                  <c:v>41824</c:v>
                </c:pt>
                <c:pt idx="119">
                  <c:v>41827</c:v>
                </c:pt>
                <c:pt idx="120">
                  <c:v>41828</c:v>
                </c:pt>
                <c:pt idx="121">
                  <c:v>41829</c:v>
                </c:pt>
                <c:pt idx="122">
                  <c:v>41830</c:v>
                </c:pt>
                <c:pt idx="123">
                  <c:v>41831</c:v>
                </c:pt>
                <c:pt idx="124">
                  <c:v>41834</c:v>
                </c:pt>
                <c:pt idx="125">
                  <c:v>41835</c:v>
                </c:pt>
                <c:pt idx="126">
                  <c:v>41836</c:v>
                </c:pt>
                <c:pt idx="127">
                  <c:v>41837</c:v>
                </c:pt>
                <c:pt idx="128">
                  <c:v>41838</c:v>
                </c:pt>
                <c:pt idx="129">
                  <c:v>41841</c:v>
                </c:pt>
                <c:pt idx="130">
                  <c:v>41842</c:v>
                </c:pt>
                <c:pt idx="131">
                  <c:v>41843</c:v>
                </c:pt>
                <c:pt idx="132">
                  <c:v>41844</c:v>
                </c:pt>
                <c:pt idx="133">
                  <c:v>41845</c:v>
                </c:pt>
                <c:pt idx="134">
                  <c:v>41848</c:v>
                </c:pt>
                <c:pt idx="135">
                  <c:v>41849</c:v>
                </c:pt>
                <c:pt idx="136">
                  <c:v>41850</c:v>
                </c:pt>
                <c:pt idx="137">
                  <c:v>41851</c:v>
                </c:pt>
                <c:pt idx="138">
                  <c:v>41852</c:v>
                </c:pt>
                <c:pt idx="139">
                  <c:v>41855</c:v>
                </c:pt>
                <c:pt idx="140">
                  <c:v>41856</c:v>
                </c:pt>
                <c:pt idx="141">
                  <c:v>41857</c:v>
                </c:pt>
                <c:pt idx="142">
                  <c:v>41858</c:v>
                </c:pt>
                <c:pt idx="143">
                  <c:v>41859</c:v>
                </c:pt>
                <c:pt idx="144">
                  <c:v>41862</c:v>
                </c:pt>
                <c:pt idx="145">
                  <c:v>41863</c:v>
                </c:pt>
                <c:pt idx="146">
                  <c:v>41864</c:v>
                </c:pt>
                <c:pt idx="147">
                  <c:v>41865</c:v>
                </c:pt>
                <c:pt idx="148">
                  <c:v>41866</c:v>
                </c:pt>
                <c:pt idx="149">
                  <c:v>41869</c:v>
                </c:pt>
                <c:pt idx="150">
                  <c:v>41870</c:v>
                </c:pt>
                <c:pt idx="151">
                  <c:v>41871</c:v>
                </c:pt>
                <c:pt idx="152">
                  <c:v>41872</c:v>
                </c:pt>
                <c:pt idx="153">
                  <c:v>41873</c:v>
                </c:pt>
                <c:pt idx="154">
                  <c:v>41877</c:v>
                </c:pt>
                <c:pt idx="155">
                  <c:v>41878</c:v>
                </c:pt>
                <c:pt idx="156">
                  <c:v>41879</c:v>
                </c:pt>
                <c:pt idx="157">
                  <c:v>41880</c:v>
                </c:pt>
                <c:pt idx="158">
                  <c:v>41883</c:v>
                </c:pt>
                <c:pt idx="159">
                  <c:v>41884</c:v>
                </c:pt>
                <c:pt idx="160">
                  <c:v>41885</c:v>
                </c:pt>
                <c:pt idx="161">
                  <c:v>41886</c:v>
                </c:pt>
                <c:pt idx="162">
                  <c:v>41887</c:v>
                </c:pt>
                <c:pt idx="163">
                  <c:v>41890</c:v>
                </c:pt>
                <c:pt idx="164">
                  <c:v>41891</c:v>
                </c:pt>
                <c:pt idx="165">
                  <c:v>41892</c:v>
                </c:pt>
                <c:pt idx="166">
                  <c:v>41893</c:v>
                </c:pt>
                <c:pt idx="167">
                  <c:v>41894</c:v>
                </c:pt>
                <c:pt idx="168">
                  <c:v>41897</c:v>
                </c:pt>
                <c:pt idx="169">
                  <c:v>41898</c:v>
                </c:pt>
                <c:pt idx="170">
                  <c:v>41899</c:v>
                </c:pt>
                <c:pt idx="171">
                  <c:v>41900</c:v>
                </c:pt>
                <c:pt idx="172">
                  <c:v>41901</c:v>
                </c:pt>
                <c:pt idx="173">
                  <c:v>41904</c:v>
                </c:pt>
                <c:pt idx="174">
                  <c:v>41905</c:v>
                </c:pt>
                <c:pt idx="175">
                  <c:v>41906</c:v>
                </c:pt>
                <c:pt idx="176">
                  <c:v>41907</c:v>
                </c:pt>
                <c:pt idx="177">
                  <c:v>41908</c:v>
                </c:pt>
                <c:pt idx="178">
                  <c:v>41911</c:v>
                </c:pt>
                <c:pt idx="179">
                  <c:v>41912</c:v>
                </c:pt>
                <c:pt idx="180">
                  <c:v>41913</c:v>
                </c:pt>
                <c:pt idx="181">
                  <c:v>41914</c:v>
                </c:pt>
                <c:pt idx="182">
                  <c:v>41915</c:v>
                </c:pt>
                <c:pt idx="183">
                  <c:v>41918</c:v>
                </c:pt>
                <c:pt idx="184">
                  <c:v>41919</c:v>
                </c:pt>
                <c:pt idx="185">
                  <c:v>41920</c:v>
                </c:pt>
                <c:pt idx="186">
                  <c:v>41921</c:v>
                </c:pt>
                <c:pt idx="187">
                  <c:v>41922</c:v>
                </c:pt>
                <c:pt idx="188">
                  <c:v>41925</c:v>
                </c:pt>
                <c:pt idx="189">
                  <c:v>41926</c:v>
                </c:pt>
                <c:pt idx="190">
                  <c:v>41927</c:v>
                </c:pt>
              </c:numCache>
            </c:numRef>
          </c:cat>
          <c:val>
            <c:numRef>
              <c:f>'9'!$E$5:$E$195</c:f>
              <c:numCache>
                <c:formatCode>General</c:formatCode>
                <c:ptCount val="191"/>
                <c:pt idx="0">
                  <c:v>1784</c:v>
                </c:pt>
                <c:pt idx="1">
                  <c:v>1798</c:v>
                </c:pt>
                <c:pt idx="2">
                  <c:v>1821.5</c:v>
                </c:pt>
                <c:pt idx="3">
                  <c:v>1806.5</c:v>
                </c:pt>
                <c:pt idx="4">
                  <c:v>1798.5</c:v>
                </c:pt>
                <c:pt idx="5">
                  <c:v>1783</c:v>
                </c:pt>
                <c:pt idx="6">
                  <c:v>1763</c:v>
                </c:pt>
                <c:pt idx="7">
                  <c:v>1762</c:v>
                </c:pt>
                <c:pt idx="8">
                  <c:v>1758</c:v>
                </c:pt>
                <c:pt idx="9">
                  <c:v>1754.5</c:v>
                </c:pt>
                <c:pt idx="10">
                  <c:v>1742</c:v>
                </c:pt>
                <c:pt idx="11">
                  <c:v>1729</c:v>
                </c:pt>
                <c:pt idx="12">
                  <c:v>1706</c:v>
                </c:pt>
                <c:pt idx="13">
                  <c:v>1677</c:v>
                </c:pt>
                <c:pt idx="14">
                  <c:v>1689</c:v>
                </c:pt>
                <c:pt idx="15">
                  <c:v>1701</c:v>
                </c:pt>
                <c:pt idx="16">
                  <c:v>1713</c:v>
                </c:pt>
                <c:pt idx="17">
                  <c:v>1719</c:v>
                </c:pt>
                <c:pt idx="18">
                  <c:v>1701</c:v>
                </c:pt>
                <c:pt idx="19">
                  <c:v>1707</c:v>
                </c:pt>
                <c:pt idx="20">
                  <c:v>1735</c:v>
                </c:pt>
                <c:pt idx="21">
                  <c:v>1742</c:v>
                </c:pt>
                <c:pt idx="22">
                  <c:v>1745.5</c:v>
                </c:pt>
                <c:pt idx="23">
                  <c:v>1732.5</c:v>
                </c:pt>
                <c:pt idx="24">
                  <c:v>1766</c:v>
                </c:pt>
                <c:pt idx="25">
                  <c:v>1769</c:v>
                </c:pt>
                <c:pt idx="26">
                  <c:v>1772</c:v>
                </c:pt>
                <c:pt idx="27">
                  <c:v>1771</c:v>
                </c:pt>
                <c:pt idx="28">
                  <c:v>1762</c:v>
                </c:pt>
                <c:pt idx="29">
                  <c:v>1771</c:v>
                </c:pt>
                <c:pt idx="30">
                  <c:v>1774.5</c:v>
                </c:pt>
                <c:pt idx="31">
                  <c:v>1768</c:v>
                </c:pt>
                <c:pt idx="32">
                  <c:v>1754</c:v>
                </c:pt>
                <c:pt idx="33">
                  <c:v>1721</c:v>
                </c:pt>
                <c:pt idx="34">
                  <c:v>1768</c:v>
                </c:pt>
                <c:pt idx="35">
                  <c:v>1775</c:v>
                </c:pt>
                <c:pt idx="36">
                  <c:v>1796</c:v>
                </c:pt>
                <c:pt idx="37">
                  <c:v>1765</c:v>
                </c:pt>
                <c:pt idx="38">
                  <c:v>1775.5</c:v>
                </c:pt>
                <c:pt idx="39">
                  <c:v>1750.5</c:v>
                </c:pt>
                <c:pt idx="40">
                  <c:v>1763.5</c:v>
                </c:pt>
                <c:pt idx="41">
                  <c:v>1741</c:v>
                </c:pt>
                <c:pt idx="42">
                  <c:v>1740</c:v>
                </c:pt>
                <c:pt idx="43">
                  <c:v>1724.5</c:v>
                </c:pt>
                <c:pt idx="44">
                  <c:v>1736</c:v>
                </c:pt>
                <c:pt idx="45">
                  <c:v>1739</c:v>
                </c:pt>
                <c:pt idx="46">
                  <c:v>1712</c:v>
                </c:pt>
                <c:pt idx="47">
                  <c:v>1723</c:v>
                </c:pt>
                <c:pt idx="48">
                  <c:v>1731</c:v>
                </c:pt>
                <c:pt idx="49">
                  <c:v>1752.5</c:v>
                </c:pt>
                <c:pt idx="50">
                  <c:v>1729</c:v>
                </c:pt>
                <c:pt idx="51">
                  <c:v>1738</c:v>
                </c:pt>
                <c:pt idx="52">
                  <c:v>1758</c:v>
                </c:pt>
                <c:pt idx="53">
                  <c:v>1785</c:v>
                </c:pt>
                <c:pt idx="54">
                  <c:v>1795.5</c:v>
                </c:pt>
                <c:pt idx="55">
                  <c:v>1829.5</c:v>
                </c:pt>
                <c:pt idx="56">
                  <c:v>1834</c:v>
                </c:pt>
                <c:pt idx="57">
                  <c:v>1822</c:v>
                </c:pt>
                <c:pt idx="58">
                  <c:v>1817</c:v>
                </c:pt>
                <c:pt idx="59">
                  <c:v>1819</c:v>
                </c:pt>
                <c:pt idx="60">
                  <c:v>1857.5</c:v>
                </c:pt>
                <c:pt idx="61">
                  <c:v>1892</c:v>
                </c:pt>
                <c:pt idx="62">
                  <c:v>1884</c:v>
                </c:pt>
                <c:pt idx="63">
                  <c:v>1882</c:v>
                </c:pt>
                <c:pt idx="64">
                  <c:v>1852</c:v>
                </c:pt>
                <c:pt idx="65">
                  <c:v>1875</c:v>
                </c:pt>
                <c:pt idx="66">
                  <c:v>1865</c:v>
                </c:pt>
                <c:pt idx="67">
                  <c:v>1891</c:v>
                </c:pt>
                <c:pt idx="68">
                  <c:v>1874.5</c:v>
                </c:pt>
                <c:pt idx="69">
                  <c:v>1876</c:v>
                </c:pt>
                <c:pt idx="70">
                  <c:v>1852.5</c:v>
                </c:pt>
                <c:pt idx="71">
                  <c:v>1829</c:v>
                </c:pt>
                <c:pt idx="72">
                  <c:v>1813</c:v>
                </c:pt>
                <c:pt idx="73">
                  <c:v>1800</c:v>
                </c:pt>
                <c:pt idx="74">
                  <c:v>1785</c:v>
                </c:pt>
                <c:pt idx="75">
                  <c:v>1786</c:v>
                </c:pt>
                <c:pt idx="76">
                  <c:v>1784</c:v>
                </c:pt>
                <c:pt idx="77">
                  <c:v>1769</c:v>
                </c:pt>
                <c:pt idx="78">
                  <c:v>1766.5</c:v>
                </c:pt>
                <c:pt idx="79">
                  <c:v>1761.5</c:v>
                </c:pt>
                <c:pt idx="80">
                  <c:v>1787</c:v>
                </c:pt>
                <c:pt idx="81">
                  <c:v>1781</c:v>
                </c:pt>
                <c:pt idx="82">
                  <c:v>1809</c:v>
                </c:pt>
                <c:pt idx="83">
                  <c:v>1775</c:v>
                </c:pt>
                <c:pt idx="84">
                  <c:v>1769.5</c:v>
                </c:pt>
                <c:pt idx="85">
                  <c:v>1774</c:v>
                </c:pt>
                <c:pt idx="86">
                  <c:v>1770</c:v>
                </c:pt>
                <c:pt idx="87">
                  <c:v>1768</c:v>
                </c:pt>
                <c:pt idx="88">
                  <c:v>1796</c:v>
                </c:pt>
                <c:pt idx="89">
                  <c:v>1814.5</c:v>
                </c:pt>
                <c:pt idx="90">
                  <c:v>1828.5</c:v>
                </c:pt>
                <c:pt idx="91">
                  <c:v>1840</c:v>
                </c:pt>
                <c:pt idx="92">
                  <c:v>1845</c:v>
                </c:pt>
                <c:pt idx="93">
                  <c:v>1838</c:v>
                </c:pt>
                <c:pt idx="94">
                  <c:v>1850</c:v>
                </c:pt>
                <c:pt idx="95">
                  <c:v>1846</c:v>
                </c:pt>
                <c:pt idx="96">
                  <c:v>1835</c:v>
                </c:pt>
                <c:pt idx="97">
                  <c:v>1850</c:v>
                </c:pt>
                <c:pt idx="98">
                  <c:v>1879</c:v>
                </c:pt>
                <c:pt idx="99">
                  <c:v>1911</c:v>
                </c:pt>
                <c:pt idx="100">
                  <c:v>1900.5</c:v>
                </c:pt>
                <c:pt idx="101">
                  <c:v>1867</c:v>
                </c:pt>
                <c:pt idx="102">
                  <c:v>1844</c:v>
                </c:pt>
                <c:pt idx="103">
                  <c:v>1845</c:v>
                </c:pt>
                <c:pt idx="104">
                  <c:v>1853</c:v>
                </c:pt>
                <c:pt idx="105">
                  <c:v>1852</c:v>
                </c:pt>
                <c:pt idx="106">
                  <c:v>1873</c:v>
                </c:pt>
                <c:pt idx="107">
                  <c:v>1889</c:v>
                </c:pt>
                <c:pt idx="108">
                  <c:v>1886</c:v>
                </c:pt>
                <c:pt idx="109">
                  <c:v>1890</c:v>
                </c:pt>
                <c:pt idx="110">
                  <c:v>1896</c:v>
                </c:pt>
                <c:pt idx="111">
                  <c:v>1900</c:v>
                </c:pt>
                <c:pt idx="112">
                  <c:v>1897</c:v>
                </c:pt>
                <c:pt idx="113">
                  <c:v>1885</c:v>
                </c:pt>
                <c:pt idx="114">
                  <c:v>1891</c:v>
                </c:pt>
                <c:pt idx="115">
                  <c:v>1884</c:v>
                </c:pt>
                <c:pt idx="116">
                  <c:v>1923</c:v>
                </c:pt>
                <c:pt idx="117">
                  <c:v>1935</c:v>
                </c:pt>
                <c:pt idx="118">
                  <c:v>1923</c:v>
                </c:pt>
                <c:pt idx="119">
                  <c:v>1924</c:v>
                </c:pt>
                <c:pt idx="120">
                  <c:v>1940</c:v>
                </c:pt>
                <c:pt idx="121">
                  <c:v>1939</c:v>
                </c:pt>
                <c:pt idx="122">
                  <c:v>1925</c:v>
                </c:pt>
                <c:pt idx="123">
                  <c:v>1941</c:v>
                </c:pt>
                <c:pt idx="124">
                  <c:v>1942</c:v>
                </c:pt>
                <c:pt idx="125">
                  <c:v>1960</c:v>
                </c:pt>
                <c:pt idx="126">
                  <c:v>1970</c:v>
                </c:pt>
                <c:pt idx="127">
                  <c:v>1989</c:v>
                </c:pt>
                <c:pt idx="128">
                  <c:v>1981</c:v>
                </c:pt>
                <c:pt idx="129">
                  <c:v>2020</c:v>
                </c:pt>
                <c:pt idx="130">
                  <c:v>2043</c:v>
                </c:pt>
                <c:pt idx="131">
                  <c:v>2016</c:v>
                </c:pt>
                <c:pt idx="132">
                  <c:v>2026</c:v>
                </c:pt>
                <c:pt idx="133">
                  <c:v>1997</c:v>
                </c:pt>
                <c:pt idx="134">
                  <c:v>2015</c:v>
                </c:pt>
                <c:pt idx="135">
                  <c:v>1982</c:v>
                </c:pt>
                <c:pt idx="136">
                  <c:v>2022</c:v>
                </c:pt>
                <c:pt idx="137">
                  <c:v>1988</c:v>
                </c:pt>
                <c:pt idx="138">
                  <c:v>1975</c:v>
                </c:pt>
                <c:pt idx="139">
                  <c:v>2029</c:v>
                </c:pt>
                <c:pt idx="140">
                  <c:v>2013</c:v>
                </c:pt>
                <c:pt idx="141">
                  <c:v>2024</c:v>
                </c:pt>
                <c:pt idx="142">
                  <c:v>2027</c:v>
                </c:pt>
                <c:pt idx="143">
                  <c:v>2024</c:v>
                </c:pt>
                <c:pt idx="144">
                  <c:v>2033.5</c:v>
                </c:pt>
                <c:pt idx="145">
                  <c:v>2052</c:v>
                </c:pt>
                <c:pt idx="146">
                  <c:v>2026</c:v>
                </c:pt>
                <c:pt idx="147">
                  <c:v>1997</c:v>
                </c:pt>
                <c:pt idx="148">
                  <c:v>2000</c:v>
                </c:pt>
                <c:pt idx="149">
                  <c:v>2019</c:v>
                </c:pt>
                <c:pt idx="150">
                  <c:v>2039</c:v>
                </c:pt>
                <c:pt idx="151">
                  <c:v>2076</c:v>
                </c:pt>
                <c:pt idx="152">
                  <c:v>2059</c:v>
                </c:pt>
                <c:pt idx="153">
                  <c:v>2063</c:v>
                </c:pt>
                <c:pt idx="154">
                  <c:v>2083</c:v>
                </c:pt>
                <c:pt idx="155">
                  <c:v>2085.5</c:v>
                </c:pt>
                <c:pt idx="156">
                  <c:v>2081</c:v>
                </c:pt>
                <c:pt idx="157">
                  <c:v>2096.5</c:v>
                </c:pt>
                <c:pt idx="158">
                  <c:v>2095</c:v>
                </c:pt>
                <c:pt idx="159">
                  <c:v>2107</c:v>
                </c:pt>
                <c:pt idx="160">
                  <c:v>2079</c:v>
                </c:pt>
                <c:pt idx="161">
                  <c:v>2105</c:v>
                </c:pt>
                <c:pt idx="162">
                  <c:v>2093</c:v>
                </c:pt>
                <c:pt idx="163">
                  <c:v>2097</c:v>
                </c:pt>
                <c:pt idx="164">
                  <c:v>2068</c:v>
                </c:pt>
                <c:pt idx="165">
                  <c:v>2059</c:v>
                </c:pt>
                <c:pt idx="166">
                  <c:v>2040</c:v>
                </c:pt>
                <c:pt idx="167">
                  <c:v>2029</c:v>
                </c:pt>
                <c:pt idx="168">
                  <c:v>1991</c:v>
                </c:pt>
                <c:pt idx="169">
                  <c:v>2026</c:v>
                </c:pt>
                <c:pt idx="170">
                  <c:v>1998</c:v>
                </c:pt>
                <c:pt idx="171">
                  <c:v>1981.5</c:v>
                </c:pt>
                <c:pt idx="172">
                  <c:v>1976</c:v>
                </c:pt>
                <c:pt idx="173">
                  <c:v>1976</c:v>
                </c:pt>
                <c:pt idx="174">
                  <c:v>1966</c:v>
                </c:pt>
                <c:pt idx="175">
                  <c:v>1974</c:v>
                </c:pt>
                <c:pt idx="176">
                  <c:v>1950.5</c:v>
                </c:pt>
                <c:pt idx="177">
                  <c:v>1948</c:v>
                </c:pt>
                <c:pt idx="178">
                  <c:v>1963</c:v>
                </c:pt>
                <c:pt idx="179">
                  <c:v>1960</c:v>
                </c:pt>
                <c:pt idx="180">
                  <c:v>1921</c:v>
                </c:pt>
                <c:pt idx="181">
                  <c:v>1889.5</c:v>
                </c:pt>
                <c:pt idx="182">
                  <c:v>1914</c:v>
                </c:pt>
                <c:pt idx="183">
                  <c:v>1929</c:v>
                </c:pt>
                <c:pt idx="184">
                  <c:v>1955</c:v>
                </c:pt>
                <c:pt idx="185">
                  <c:v>1940</c:v>
                </c:pt>
                <c:pt idx="186">
                  <c:v>1950</c:v>
                </c:pt>
                <c:pt idx="187">
                  <c:v>1930</c:v>
                </c:pt>
                <c:pt idx="188">
                  <c:v>1945</c:v>
                </c:pt>
                <c:pt idx="189">
                  <c:v>1950</c:v>
                </c:pt>
                <c:pt idx="190">
                  <c:v>1919</c:v>
                </c:pt>
              </c:numCache>
            </c:numRef>
          </c:val>
          <c:smooth val="0"/>
        </c:ser>
        <c:dLbls>
          <c:showLegendKey val="0"/>
          <c:showVal val="0"/>
          <c:showCatName val="0"/>
          <c:showSerName val="0"/>
          <c:showPercent val="0"/>
          <c:showBubbleSize val="0"/>
        </c:dLbls>
        <c:marker val="1"/>
        <c:smooth val="0"/>
        <c:axId val="140493952"/>
        <c:axId val="140488064"/>
      </c:lineChart>
      <c:dateAx>
        <c:axId val="140484992"/>
        <c:scaling>
          <c:orientation val="minMax"/>
          <c:max val="41927"/>
          <c:min val="41654"/>
        </c:scaling>
        <c:delete val="0"/>
        <c:axPos val="b"/>
        <c:numFmt formatCode="dd\.mm\.yyyy" sourceLinked="0"/>
        <c:majorTickMark val="none"/>
        <c:minorTickMark val="none"/>
        <c:tickLblPos val="nextTo"/>
        <c:txPr>
          <a:bodyPr/>
          <a:lstStyle/>
          <a:p>
            <a:pPr>
              <a:defRPr sz="800"/>
            </a:pPr>
            <a:endParaRPr lang="ru-RU"/>
          </a:p>
        </c:txPr>
        <c:crossAx val="140486528"/>
        <c:crosses val="autoZero"/>
        <c:auto val="0"/>
        <c:lblOffset val="100"/>
        <c:baseTimeUnit val="days"/>
      </c:dateAx>
      <c:valAx>
        <c:axId val="140486528"/>
        <c:scaling>
          <c:orientation val="minMax"/>
          <c:min val="5000"/>
        </c:scaling>
        <c:delete val="0"/>
        <c:axPos val="l"/>
        <c:majorGridlines/>
        <c:numFmt formatCode="#,##0" sourceLinked="0"/>
        <c:majorTickMark val="none"/>
        <c:minorTickMark val="none"/>
        <c:tickLblPos val="nextTo"/>
        <c:txPr>
          <a:bodyPr/>
          <a:lstStyle/>
          <a:p>
            <a:pPr>
              <a:defRPr sz="900"/>
            </a:pPr>
            <a:endParaRPr lang="ru-RU"/>
          </a:p>
        </c:txPr>
        <c:crossAx val="140484992"/>
        <c:crosses val="autoZero"/>
        <c:crossBetween val="between"/>
        <c:majorUnit val="2500"/>
      </c:valAx>
      <c:valAx>
        <c:axId val="140488064"/>
        <c:scaling>
          <c:orientation val="minMax"/>
          <c:min val="1650"/>
        </c:scaling>
        <c:delete val="0"/>
        <c:axPos val="r"/>
        <c:numFmt formatCode="#,##0" sourceLinked="0"/>
        <c:majorTickMark val="out"/>
        <c:minorTickMark val="none"/>
        <c:tickLblPos val="nextTo"/>
        <c:txPr>
          <a:bodyPr/>
          <a:lstStyle/>
          <a:p>
            <a:pPr>
              <a:defRPr sz="900"/>
            </a:pPr>
            <a:endParaRPr lang="ru-RU"/>
          </a:p>
        </c:txPr>
        <c:crossAx val="140493952"/>
        <c:crosses val="max"/>
        <c:crossBetween val="between"/>
      </c:valAx>
      <c:dateAx>
        <c:axId val="140493952"/>
        <c:scaling>
          <c:orientation val="minMax"/>
        </c:scaling>
        <c:delete val="1"/>
        <c:axPos val="b"/>
        <c:numFmt formatCode="dd\.mm\.yyyy" sourceLinked="1"/>
        <c:majorTickMark val="out"/>
        <c:minorTickMark val="none"/>
        <c:tickLblPos val="nextTo"/>
        <c:crossAx val="140488064"/>
        <c:crosses val="autoZero"/>
        <c:auto val="1"/>
        <c:lblOffset val="100"/>
        <c:baseTimeUnit val="days"/>
        <c:majorUnit val="1"/>
        <c:minorUnit val="1"/>
      </c:dateAx>
    </c:plotArea>
    <c:legend>
      <c:legendPos val="b"/>
      <c:overlay val="0"/>
      <c:txPr>
        <a:bodyPr/>
        <a:lstStyle/>
        <a:p>
          <a:pPr>
            <a:defRPr sz="800"/>
          </a:pPr>
          <a:endParaRPr lang="ru-RU"/>
        </a:p>
      </c:txPr>
    </c:legend>
    <c:plotVisOnly val="1"/>
    <c:dispBlanksAs val="gap"/>
    <c:showDLblsOverMax val="0"/>
  </c:chart>
  <c:spPr>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6743837957250501E-2"/>
          <c:y val="5.5093543150030982E-2"/>
          <c:w val="0.90956203172503247"/>
          <c:h val="0.66648870914034097"/>
        </c:manualLayout>
      </c:layout>
      <c:barChart>
        <c:barDir val="col"/>
        <c:grouping val="clustered"/>
        <c:varyColors val="0"/>
        <c:ser>
          <c:idx val="0"/>
          <c:order val="0"/>
          <c:invertIfNegative val="0"/>
          <c:dPt>
            <c:idx val="12"/>
            <c:invertIfNegative val="0"/>
            <c:bubble3D val="0"/>
            <c:spPr>
              <a:solidFill>
                <a:schemeClr val="accent2"/>
              </a:solidFill>
            </c:spPr>
          </c:dPt>
          <c:cat>
            <c:strRef>
              <c:f>'10'!$A$5:$A$27</c:f>
              <c:strCache>
                <c:ptCount val="23"/>
                <c:pt idx="0">
                  <c:v>Hungary</c:v>
                </c:pt>
                <c:pt idx="1">
                  <c:v>Bulgaria</c:v>
                </c:pt>
                <c:pt idx="2">
                  <c:v>Croatia</c:v>
                </c:pt>
                <c:pt idx="3">
                  <c:v>Kazakhstan</c:v>
                </c:pt>
                <c:pt idx="4">
                  <c:v>Ukraine</c:v>
                </c:pt>
                <c:pt idx="5">
                  <c:v>Romania</c:v>
                </c:pt>
                <c:pt idx="6">
                  <c:v>Chile</c:v>
                </c:pt>
                <c:pt idx="7">
                  <c:v>Malaysia</c:v>
                </c:pt>
                <c:pt idx="8">
                  <c:v>Poland</c:v>
                </c:pt>
                <c:pt idx="9">
                  <c:v>Czech Republic</c:v>
                </c:pt>
                <c:pt idx="10">
                  <c:v>Turkey</c:v>
                </c:pt>
                <c:pt idx="11">
                  <c:v>Belarus</c:v>
                </c:pt>
                <c:pt idx="12">
                  <c:v>Russia</c:v>
                </c:pt>
                <c:pt idx="13">
                  <c:v>Thailand</c:v>
                </c:pt>
                <c:pt idx="14">
                  <c:v>South Korea</c:v>
                </c:pt>
                <c:pt idx="15">
                  <c:v>South Africa</c:v>
                </c:pt>
                <c:pt idx="16">
                  <c:v>India</c:v>
                </c:pt>
                <c:pt idx="17">
                  <c:v>Peru</c:v>
                </c:pt>
                <c:pt idx="18">
                  <c:v>Brasil</c:v>
                </c:pt>
                <c:pt idx="19">
                  <c:v>Indonesia</c:v>
                </c:pt>
                <c:pt idx="20">
                  <c:v>Mexico</c:v>
                </c:pt>
                <c:pt idx="21">
                  <c:v>Argentina</c:v>
                </c:pt>
                <c:pt idx="22">
                  <c:v>Phillipines</c:v>
                </c:pt>
              </c:strCache>
            </c:strRef>
          </c:cat>
          <c:val>
            <c:numRef>
              <c:f>'10'!$B$5:$B$27</c:f>
              <c:numCache>
                <c:formatCode>0.0</c:formatCode>
                <c:ptCount val="23"/>
                <c:pt idx="0">
                  <c:v>95.850210683702613</c:v>
                </c:pt>
                <c:pt idx="1">
                  <c:v>88.412698412698404</c:v>
                </c:pt>
                <c:pt idx="2">
                  <c:v>83.282235006372929</c:v>
                </c:pt>
                <c:pt idx="3">
                  <c:v>64.939118753602273</c:v>
                </c:pt>
                <c:pt idx="4">
                  <c:v>62.070245284928639</c:v>
                </c:pt>
                <c:pt idx="5">
                  <c:v>45.086613174170488</c:v>
                </c:pt>
                <c:pt idx="6">
                  <c:v>44.476649517104427</c:v>
                </c:pt>
                <c:pt idx="7">
                  <c:v>43.593346413471046</c:v>
                </c:pt>
                <c:pt idx="8">
                  <c:v>42.588272676545351</c:v>
                </c:pt>
                <c:pt idx="9">
                  <c:v>40.332455928032601</c:v>
                </c:pt>
                <c:pt idx="10">
                  <c:v>35.495745331590932</c:v>
                </c:pt>
                <c:pt idx="11">
                  <c:v>34.545809510528521</c:v>
                </c:pt>
                <c:pt idx="12">
                  <c:v>30.743916471127303</c:v>
                </c:pt>
                <c:pt idx="13">
                  <c:v>29.580642393127949</c:v>
                </c:pt>
                <c:pt idx="14">
                  <c:v>25.627970512382952</c:v>
                </c:pt>
                <c:pt idx="15">
                  <c:v>24.028234301369238</c:v>
                </c:pt>
                <c:pt idx="16">
                  <c:v>18.728453356612214</c:v>
                </c:pt>
                <c:pt idx="17">
                  <c:v>18.632529945483245</c:v>
                </c:pt>
                <c:pt idx="18">
                  <c:v>18.477484490742597</c:v>
                </c:pt>
                <c:pt idx="19">
                  <c:v>16.277728304271637</c:v>
                </c:pt>
                <c:pt idx="20">
                  <c:v>14.937304997846249</c:v>
                </c:pt>
                <c:pt idx="21">
                  <c:v>14.025640447919246</c:v>
                </c:pt>
                <c:pt idx="22">
                  <c:v>9.2993270298289108</c:v>
                </c:pt>
              </c:numCache>
            </c:numRef>
          </c:val>
        </c:ser>
        <c:dLbls>
          <c:showLegendKey val="0"/>
          <c:showVal val="0"/>
          <c:showCatName val="0"/>
          <c:showSerName val="0"/>
          <c:showPercent val="0"/>
          <c:showBubbleSize val="0"/>
        </c:dLbls>
        <c:gapWidth val="150"/>
        <c:axId val="139369856"/>
        <c:axId val="139383936"/>
      </c:barChart>
      <c:catAx>
        <c:axId val="139369856"/>
        <c:scaling>
          <c:orientation val="minMax"/>
        </c:scaling>
        <c:delete val="0"/>
        <c:axPos val="b"/>
        <c:numFmt formatCode="General" sourceLinked="1"/>
        <c:majorTickMark val="out"/>
        <c:minorTickMark val="none"/>
        <c:tickLblPos val="nextTo"/>
        <c:crossAx val="139383936"/>
        <c:crosses val="autoZero"/>
        <c:auto val="1"/>
        <c:lblAlgn val="ctr"/>
        <c:lblOffset val="100"/>
        <c:noMultiLvlLbl val="0"/>
      </c:catAx>
      <c:valAx>
        <c:axId val="139383936"/>
        <c:scaling>
          <c:orientation val="minMax"/>
        </c:scaling>
        <c:delete val="0"/>
        <c:axPos val="l"/>
        <c:majorGridlines/>
        <c:numFmt formatCode="0" sourceLinked="0"/>
        <c:majorTickMark val="out"/>
        <c:minorTickMark val="none"/>
        <c:tickLblPos val="nextTo"/>
        <c:crossAx val="139369856"/>
        <c:crosses val="autoZero"/>
        <c:crossBetween val="between"/>
      </c:valAx>
    </c:plotArea>
    <c:plotVisOnly val="1"/>
    <c:dispBlanksAs val="gap"/>
    <c:showDLblsOverMax val="0"/>
  </c:chart>
  <c:spPr>
    <a:ln>
      <a:noFill/>
    </a:ln>
  </c:spPr>
  <c:printSettings>
    <c:headerFooter/>
    <c:pageMargins b="0.75000000000000022" l="0.70000000000000018" r="0.70000000000000018" t="0.75000000000000022" header="0.3000000000000001" footer="0.3000000000000001"/>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Lbls>
            <c:showLegendKey val="0"/>
            <c:showVal val="1"/>
            <c:showCatName val="0"/>
            <c:showSerName val="0"/>
            <c:showPercent val="0"/>
            <c:showBubbleSize val="0"/>
            <c:showLeaderLines val="1"/>
          </c:dLbls>
          <c:cat>
            <c:strRef>
              <c:f>'11'!$B$3:$B$6</c:f>
              <c:strCache>
                <c:ptCount val="4"/>
                <c:pt idx="0">
                  <c:v>Oil and gas</c:v>
                </c:pt>
                <c:pt idx="1">
                  <c:v>Metals &amp; mining</c:v>
                </c:pt>
                <c:pt idx="2">
                  <c:v>Transport, telecoms, retail </c:v>
                </c:pt>
                <c:pt idx="3">
                  <c:v>Chemicals and fertilizers</c:v>
                </c:pt>
              </c:strCache>
            </c:strRef>
          </c:cat>
          <c:val>
            <c:numRef>
              <c:f>'11'!$C$3:$C$6</c:f>
              <c:numCache>
                <c:formatCode>0%</c:formatCode>
                <c:ptCount val="4"/>
                <c:pt idx="0">
                  <c:v>0.64</c:v>
                </c:pt>
                <c:pt idx="1">
                  <c:v>0.13</c:v>
                </c:pt>
                <c:pt idx="2">
                  <c:v>0.18</c:v>
                </c:pt>
                <c:pt idx="3">
                  <c:v>0.05</c:v>
                </c:pt>
              </c:numCache>
            </c:numRef>
          </c:val>
        </c:ser>
        <c:dLbls>
          <c:showLegendKey val="0"/>
          <c:showVal val="0"/>
          <c:showCatName val="0"/>
          <c:showSerName val="0"/>
          <c:showPercent val="0"/>
          <c:showBubbleSize val="0"/>
          <c:showLeaderLines val="1"/>
        </c:dLbls>
        <c:firstSliceAng val="0"/>
      </c:pieChart>
    </c:plotArea>
    <c:legend>
      <c:legendPos val="r"/>
      <c:overlay val="0"/>
    </c:legend>
    <c:plotVisOnly val="1"/>
    <c:dispBlanksAs val="gap"/>
    <c:showDLblsOverMax val="0"/>
  </c:chart>
  <c:spPr>
    <a:ln>
      <a:noFill/>
    </a:ln>
  </c:sp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stacked"/>
        <c:varyColors val="0"/>
        <c:ser>
          <c:idx val="0"/>
          <c:order val="0"/>
          <c:tx>
            <c:strRef>
              <c:f>'12'!$B$4</c:f>
              <c:strCache>
                <c:ptCount val="1"/>
                <c:pt idx="0">
                  <c:v>Resident </c:v>
                </c:pt>
              </c:strCache>
            </c:strRef>
          </c:tx>
          <c:invertIfNegative val="0"/>
          <c:dLbls>
            <c:showLegendKey val="0"/>
            <c:showVal val="1"/>
            <c:showCatName val="0"/>
            <c:showSerName val="0"/>
            <c:showPercent val="0"/>
            <c:showBubbleSize val="0"/>
            <c:showLeaderLines val="0"/>
          </c:dLbls>
          <c:cat>
            <c:strRef>
              <c:f>'12'!$C$3:$F$3</c:f>
              <c:strCache>
                <c:ptCount val="4"/>
                <c:pt idx="0">
                  <c:v>Oil and gas </c:v>
                </c:pt>
                <c:pt idx="1">
                  <c:v>Metals &amp; mining</c:v>
                </c:pt>
                <c:pt idx="2">
                  <c:v>Other</c:v>
                </c:pt>
                <c:pt idx="3">
                  <c:v>Transport, telecoms, retail </c:v>
                </c:pt>
              </c:strCache>
            </c:strRef>
          </c:cat>
          <c:val>
            <c:numRef>
              <c:f>'12'!$C$4:$F$4</c:f>
              <c:numCache>
                <c:formatCode>General</c:formatCode>
                <c:ptCount val="4"/>
                <c:pt idx="0">
                  <c:v>16</c:v>
                </c:pt>
                <c:pt idx="1">
                  <c:v>53</c:v>
                </c:pt>
                <c:pt idx="2">
                  <c:v>65</c:v>
                </c:pt>
                <c:pt idx="3">
                  <c:v>71</c:v>
                </c:pt>
              </c:numCache>
            </c:numRef>
          </c:val>
        </c:ser>
        <c:ser>
          <c:idx val="1"/>
          <c:order val="1"/>
          <c:tx>
            <c:strRef>
              <c:f>'12'!$B$5</c:f>
              <c:strCache>
                <c:ptCount val="1"/>
                <c:pt idx="0">
                  <c:v>Non-resident </c:v>
                </c:pt>
              </c:strCache>
            </c:strRef>
          </c:tx>
          <c:invertIfNegative val="0"/>
          <c:dLbls>
            <c:showLegendKey val="0"/>
            <c:showVal val="1"/>
            <c:showCatName val="0"/>
            <c:showSerName val="0"/>
            <c:showPercent val="0"/>
            <c:showBubbleSize val="0"/>
            <c:showLeaderLines val="0"/>
          </c:dLbls>
          <c:cat>
            <c:strRef>
              <c:f>'12'!$C$3:$F$3</c:f>
              <c:strCache>
                <c:ptCount val="4"/>
                <c:pt idx="0">
                  <c:v>Oil and gas </c:v>
                </c:pt>
                <c:pt idx="1">
                  <c:v>Metals &amp; mining</c:v>
                </c:pt>
                <c:pt idx="2">
                  <c:v>Other</c:v>
                </c:pt>
                <c:pt idx="3">
                  <c:v>Transport, telecoms, retail </c:v>
                </c:pt>
              </c:strCache>
            </c:strRef>
          </c:cat>
          <c:val>
            <c:numRef>
              <c:f>'12'!$C$5:$F$5</c:f>
              <c:numCache>
                <c:formatCode>General</c:formatCode>
                <c:ptCount val="4"/>
                <c:pt idx="0">
                  <c:v>84</c:v>
                </c:pt>
                <c:pt idx="1">
                  <c:v>47</c:v>
                </c:pt>
                <c:pt idx="2">
                  <c:v>35</c:v>
                </c:pt>
                <c:pt idx="3">
                  <c:v>29</c:v>
                </c:pt>
              </c:numCache>
            </c:numRef>
          </c:val>
        </c:ser>
        <c:dLbls>
          <c:showLegendKey val="0"/>
          <c:showVal val="0"/>
          <c:showCatName val="0"/>
          <c:showSerName val="0"/>
          <c:showPercent val="0"/>
          <c:showBubbleSize val="0"/>
        </c:dLbls>
        <c:gapWidth val="150"/>
        <c:overlap val="100"/>
        <c:axId val="140665984"/>
        <c:axId val="140667520"/>
      </c:barChart>
      <c:catAx>
        <c:axId val="140665984"/>
        <c:scaling>
          <c:orientation val="minMax"/>
        </c:scaling>
        <c:delete val="0"/>
        <c:axPos val="b"/>
        <c:majorTickMark val="out"/>
        <c:minorTickMark val="none"/>
        <c:tickLblPos val="nextTo"/>
        <c:crossAx val="140667520"/>
        <c:crosses val="autoZero"/>
        <c:auto val="1"/>
        <c:lblAlgn val="ctr"/>
        <c:lblOffset val="100"/>
        <c:noMultiLvlLbl val="0"/>
      </c:catAx>
      <c:valAx>
        <c:axId val="140667520"/>
        <c:scaling>
          <c:orientation val="minMax"/>
        </c:scaling>
        <c:delete val="0"/>
        <c:axPos val="l"/>
        <c:majorGridlines/>
        <c:numFmt formatCode="General" sourceLinked="1"/>
        <c:majorTickMark val="out"/>
        <c:minorTickMark val="none"/>
        <c:tickLblPos val="nextTo"/>
        <c:crossAx val="140665984"/>
        <c:crosses val="autoZero"/>
        <c:crossBetween val="between"/>
      </c:valAx>
    </c:plotArea>
    <c:legend>
      <c:legendPos val="b"/>
      <c:overlay val="0"/>
    </c:legend>
    <c:plotVisOnly val="1"/>
    <c:dispBlanksAs val="gap"/>
    <c:showDLblsOverMax val="0"/>
  </c:chart>
  <c:spPr>
    <a:ln>
      <a:noFill/>
    </a:ln>
  </c:sp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stacked"/>
        <c:varyColors val="0"/>
        <c:ser>
          <c:idx val="0"/>
          <c:order val="0"/>
          <c:tx>
            <c:strRef>
              <c:f>'13'!$B$4</c:f>
              <c:strCache>
                <c:ptCount val="1"/>
                <c:pt idx="0">
                  <c:v>2014</c:v>
                </c:pt>
              </c:strCache>
            </c:strRef>
          </c:tx>
          <c:invertIfNegative val="0"/>
          <c:cat>
            <c:strRef>
              <c:f>'13'!$C$3:$F$3</c:f>
              <c:strCache>
                <c:ptCount val="4"/>
                <c:pt idx="0">
                  <c:v>Oil and gas </c:v>
                </c:pt>
                <c:pt idx="1">
                  <c:v>Metals and mining </c:v>
                </c:pt>
                <c:pt idx="2">
                  <c:v>Transport, telecoms, retail</c:v>
                </c:pt>
                <c:pt idx="3">
                  <c:v>Chemicals and fertilizers </c:v>
                </c:pt>
              </c:strCache>
            </c:strRef>
          </c:cat>
          <c:val>
            <c:numRef>
              <c:f>'13'!$C$4:$F$4</c:f>
              <c:numCache>
                <c:formatCode>0%</c:formatCode>
                <c:ptCount val="4"/>
                <c:pt idx="0">
                  <c:v>0.21957366312462626</c:v>
                </c:pt>
                <c:pt idx="1">
                  <c:v>2.2748927930730398E-2</c:v>
                </c:pt>
                <c:pt idx="2">
                  <c:v>5.9794405941948408E-3</c:v>
                </c:pt>
                <c:pt idx="3">
                  <c:v>1.5767573835439978E-2</c:v>
                </c:pt>
              </c:numCache>
            </c:numRef>
          </c:val>
        </c:ser>
        <c:ser>
          <c:idx val="1"/>
          <c:order val="1"/>
          <c:tx>
            <c:strRef>
              <c:f>'13'!$B$5</c:f>
              <c:strCache>
                <c:ptCount val="1"/>
                <c:pt idx="0">
                  <c:v>2015</c:v>
                </c:pt>
              </c:strCache>
            </c:strRef>
          </c:tx>
          <c:invertIfNegative val="0"/>
          <c:cat>
            <c:strRef>
              <c:f>'13'!$C$3:$F$3</c:f>
              <c:strCache>
                <c:ptCount val="4"/>
                <c:pt idx="0">
                  <c:v>Oil and gas </c:v>
                </c:pt>
                <c:pt idx="1">
                  <c:v>Metals and mining </c:v>
                </c:pt>
                <c:pt idx="2">
                  <c:v>Transport, telecoms, retail</c:v>
                </c:pt>
                <c:pt idx="3">
                  <c:v>Chemicals and fertilizers </c:v>
                </c:pt>
              </c:strCache>
            </c:strRef>
          </c:cat>
          <c:val>
            <c:numRef>
              <c:f>'13'!$C$5:$F$5</c:f>
              <c:numCache>
                <c:formatCode>0%</c:formatCode>
                <c:ptCount val="4"/>
                <c:pt idx="0">
                  <c:v>0.13365402948172747</c:v>
                </c:pt>
                <c:pt idx="1">
                  <c:v>0.19069043820589118</c:v>
                </c:pt>
                <c:pt idx="2">
                  <c:v>1.9808690521461041E-2</c:v>
                </c:pt>
                <c:pt idx="3">
                  <c:v>4.8722906245321398E-2</c:v>
                </c:pt>
              </c:numCache>
            </c:numRef>
          </c:val>
        </c:ser>
        <c:ser>
          <c:idx val="2"/>
          <c:order val="2"/>
          <c:tx>
            <c:strRef>
              <c:f>'13'!$B$6</c:f>
              <c:strCache>
                <c:ptCount val="1"/>
                <c:pt idx="0">
                  <c:v>2016</c:v>
                </c:pt>
              </c:strCache>
            </c:strRef>
          </c:tx>
          <c:invertIfNegative val="0"/>
          <c:cat>
            <c:strRef>
              <c:f>'13'!$C$3:$F$3</c:f>
              <c:strCache>
                <c:ptCount val="4"/>
                <c:pt idx="0">
                  <c:v>Oil and gas </c:v>
                </c:pt>
                <c:pt idx="1">
                  <c:v>Metals and mining </c:v>
                </c:pt>
                <c:pt idx="2">
                  <c:v>Transport, telecoms, retail</c:v>
                </c:pt>
                <c:pt idx="3">
                  <c:v>Chemicals and fertilizers </c:v>
                </c:pt>
              </c:strCache>
            </c:strRef>
          </c:cat>
          <c:val>
            <c:numRef>
              <c:f>'13'!$C$6:$F$6</c:f>
              <c:numCache>
                <c:formatCode>0%</c:formatCode>
                <c:ptCount val="4"/>
                <c:pt idx="0">
                  <c:v>0.10918796538036456</c:v>
                </c:pt>
                <c:pt idx="1">
                  <c:v>0.10206420371472362</c:v>
                </c:pt>
                <c:pt idx="2">
                  <c:v>5.9437786139095693E-2</c:v>
                </c:pt>
                <c:pt idx="3">
                  <c:v>9.2726036420631999E-2</c:v>
                </c:pt>
              </c:numCache>
            </c:numRef>
          </c:val>
        </c:ser>
        <c:ser>
          <c:idx val="3"/>
          <c:order val="3"/>
          <c:tx>
            <c:strRef>
              <c:f>'13'!$B$7</c:f>
              <c:strCache>
                <c:ptCount val="1"/>
                <c:pt idx="0">
                  <c:v>2017</c:v>
                </c:pt>
              </c:strCache>
            </c:strRef>
          </c:tx>
          <c:invertIfNegative val="0"/>
          <c:cat>
            <c:strRef>
              <c:f>'13'!$C$3:$F$3</c:f>
              <c:strCache>
                <c:ptCount val="4"/>
                <c:pt idx="0">
                  <c:v>Oil and gas </c:v>
                </c:pt>
                <c:pt idx="1">
                  <c:v>Metals and mining </c:v>
                </c:pt>
                <c:pt idx="2">
                  <c:v>Transport, telecoms, retail</c:v>
                </c:pt>
                <c:pt idx="3">
                  <c:v>Chemicals and fertilizers </c:v>
                </c:pt>
              </c:strCache>
            </c:strRef>
          </c:cat>
          <c:val>
            <c:numRef>
              <c:f>'13'!$C$7:$F$7</c:f>
              <c:numCache>
                <c:formatCode>0%</c:formatCode>
                <c:ptCount val="4"/>
                <c:pt idx="0">
                  <c:v>9.0132876552876259E-2</c:v>
                </c:pt>
                <c:pt idx="1">
                  <c:v>6.9159516913346014E-2</c:v>
                </c:pt>
                <c:pt idx="2">
                  <c:v>6.1278081602050581E-2</c:v>
                </c:pt>
                <c:pt idx="3">
                  <c:v>1.1073948147994311E-2</c:v>
                </c:pt>
              </c:numCache>
            </c:numRef>
          </c:val>
        </c:ser>
        <c:ser>
          <c:idx val="4"/>
          <c:order val="4"/>
          <c:tx>
            <c:strRef>
              <c:f>'13'!$B$8</c:f>
              <c:strCache>
                <c:ptCount val="1"/>
                <c:pt idx="0">
                  <c:v>2018</c:v>
                </c:pt>
              </c:strCache>
            </c:strRef>
          </c:tx>
          <c:invertIfNegative val="0"/>
          <c:cat>
            <c:strRef>
              <c:f>'13'!$C$3:$F$3</c:f>
              <c:strCache>
                <c:ptCount val="4"/>
                <c:pt idx="0">
                  <c:v>Oil and gas </c:v>
                </c:pt>
                <c:pt idx="1">
                  <c:v>Metals and mining </c:v>
                </c:pt>
                <c:pt idx="2">
                  <c:v>Transport, telecoms, retail</c:v>
                </c:pt>
                <c:pt idx="3">
                  <c:v>Chemicals and fertilizers </c:v>
                </c:pt>
              </c:strCache>
            </c:strRef>
          </c:cat>
          <c:val>
            <c:numRef>
              <c:f>'13'!$C$8:$F$8</c:f>
              <c:numCache>
                <c:formatCode>0%</c:formatCode>
                <c:ptCount val="4"/>
                <c:pt idx="0">
                  <c:v>9.7869770369768044E-2</c:v>
                </c:pt>
                <c:pt idx="1">
                  <c:v>6.7124965011762669E-2</c:v>
                </c:pt>
                <c:pt idx="2">
                  <c:v>0.1125972291394865</c:v>
                </c:pt>
                <c:pt idx="3">
                  <c:v>0.15340675228466891</c:v>
                </c:pt>
              </c:numCache>
            </c:numRef>
          </c:val>
        </c:ser>
        <c:ser>
          <c:idx val="5"/>
          <c:order val="5"/>
          <c:tx>
            <c:strRef>
              <c:f>'13'!$B$9</c:f>
              <c:strCache>
                <c:ptCount val="1"/>
                <c:pt idx="0">
                  <c:v>2019</c:v>
                </c:pt>
              </c:strCache>
            </c:strRef>
          </c:tx>
          <c:invertIfNegative val="0"/>
          <c:cat>
            <c:strRef>
              <c:f>'13'!$C$3:$F$3</c:f>
              <c:strCache>
                <c:ptCount val="4"/>
                <c:pt idx="0">
                  <c:v>Oil and gas </c:v>
                </c:pt>
                <c:pt idx="1">
                  <c:v>Metals and mining </c:v>
                </c:pt>
                <c:pt idx="2">
                  <c:v>Transport, telecoms, retail</c:v>
                </c:pt>
                <c:pt idx="3">
                  <c:v>Chemicals and fertilizers </c:v>
                </c:pt>
              </c:strCache>
            </c:strRef>
          </c:cat>
          <c:val>
            <c:numRef>
              <c:f>'13'!$C$9:$F$9</c:f>
              <c:numCache>
                <c:formatCode>0%</c:formatCode>
                <c:ptCount val="4"/>
                <c:pt idx="0">
                  <c:v>4.6011805208800001E-2</c:v>
                </c:pt>
                <c:pt idx="1">
                  <c:v>0.21542979230483722</c:v>
                </c:pt>
                <c:pt idx="2">
                  <c:v>8.4568678159153421E-2</c:v>
                </c:pt>
                <c:pt idx="3">
                  <c:v>0.22794052709397497</c:v>
                </c:pt>
              </c:numCache>
            </c:numRef>
          </c:val>
        </c:ser>
        <c:ser>
          <c:idx val="6"/>
          <c:order val="6"/>
          <c:tx>
            <c:strRef>
              <c:f>'13'!$B$10</c:f>
              <c:strCache>
                <c:ptCount val="1"/>
                <c:pt idx="0">
                  <c:v>beyond 2019</c:v>
                </c:pt>
              </c:strCache>
            </c:strRef>
          </c:tx>
          <c:invertIfNegative val="0"/>
          <c:cat>
            <c:strRef>
              <c:f>'13'!$C$3:$F$3</c:f>
              <c:strCache>
                <c:ptCount val="4"/>
                <c:pt idx="0">
                  <c:v>Oil and gas </c:v>
                </c:pt>
                <c:pt idx="1">
                  <c:v>Metals and mining </c:v>
                </c:pt>
                <c:pt idx="2">
                  <c:v>Transport, telecoms, retail</c:v>
                </c:pt>
                <c:pt idx="3">
                  <c:v>Chemicals and fertilizers </c:v>
                </c:pt>
              </c:strCache>
            </c:strRef>
          </c:cat>
          <c:val>
            <c:numRef>
              <c:f>'13'!$C$10:$F$10</c:f>
              <c:numCache>
                <c:formatCode>0%</c:formatCode>
                <c:ptCount val="4"/>
                <c:pt idx="0">
                  <c:v>0.30356988988183753</c:v>
                </c:pt>
                <c:pt idx="1">
                  <c:v>0.33278215591870886</c:v>
                </c:pt>
                <c:pt idx="2">
                  <c:v>0.65633009384455787</c:v>
                </c:pt>
                <c:pt idx="3">
                  <c:v>0.45036225597196838</c:v>
                </c:pt>
              </c:numCache>
            </c:numRef>
          </c:val>
        </c:ser>
        <c:dLbls>
          <c:showLegendKey val="0"/>
          <c:showVal val="0"/>
          <c:showCatName val="0"/>
          <c:showSerName val="0"/>
          <c:showPercent val="0"/>
          <c:showBubbleSize val="0"/>
        </c:dLbls>
        <c:gapWidth val="150"/>
        <c:overlap val="100"/>
        <c:axId val="139058560"/>
        <c:axId val="139064448"/>
      </c:barChart>
      <c:catAx>
        <c:axId val="139058560"/>
        <c:scaling>
          <c:orientation val="minMax"/>
        </c:scaling>
        <c:delete val="0"/>
        <c:axPos val="b"/>
        <c:majorTickMark val="out"/>
        <c:minorTickMark val="none"/>
        <c:tickLblPos val="nextTo"/>
        <c:crossAx val="139064448"/>
        <c:crosses val="autoZero"/>
        <c:auto val="1"/>
        <c:lblAlgn val="ctr"/>
        <c:lblOffset val="100"/>
        <c:noMultiLvlLbl val="0"/>
      </c:catAx>
      <c:valAx>
        <c:axId val="139064448"/>
        <c:scaling>
          <c:orientation val="minMax"/>
        </c:scaling>
        <c:delete val="0"/>
        <c:axPos val="l"/>
        <c:majorGridlines/>
        <c:numFmt formatCode="0%" sourceLinked="1"/>
        <c:majorTickMark val="out"/>
        <c:minorTickMark val="none"/>
        <c:tickLblPos val="nextTo"/>
        <c:crossAx val="139058560"/>
        <c:crosses val="autoZero"/>
        <c:crossBetween val="between"/>
      </c:valAx>
    </c:plotArea>
    <c:legend>
      <c:legendPos val="b"/>
      <c:overlay val="0"/>
    </c:legend>
    <c:plotVisOnly val="1"/>
    <c:dispBlanksAs val="gap"/>
    <c:showDLblsOverMax val="0"/>
  </c:chart>
  <c:spPr>
    <a:ln>
      <a:noFill/>
    </a:ln>
  </c:sp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Lbls>
            <c:showLegendKey val="0"/>
            <c:showVal val="1"/>
            <c:showCatName val="0"/>
            <c:showSerName val="0"/>
            <c:showPercent val="0"/>
            <c:showBubbleSize val="0"/>
            <c:showLeaderLines val="1"/>
          </c:dLbls>
          <c:cat>
            <c:strRef>
              <c:f>'14'!$A$6:$A$8</c:f>
              <c:strCache>
                <c:ptCount val="3"/>
                <c:pt idx="0">
                  <c:v>Private banks </c:v>
                </c:pt>
                <c:pt idx="1">
                  <c:v>State-controlled banks</c:v>
                </c:pt>
                <c:pt idx="2">
                  <c:v>Subsidiaries of foreign banks</c:v>
                </c:pt>
              </c:strCache>
            </c:strRef>
          </c:cat>
          <c:val>
            <c:numRef>
              <c:f>'14'!$B$6:$B$8</c:f>
              <c:numCache>
                <c:formatCode>General</c:formatCode>
                <c:ptCount val="3"/>
                <c:pt idx="0">
                  <c:v>24</c:v>
                </c:pt>
                <c:pt idx="1">
                  <c:v>62</c:v>
                </c:pt>
                <c:pt idx="2">
                  <c:v>14</c:v>
                </c:pt>
              </c:numCache>
            </c:numRef>
          </c:val>
        </c:ser>
        <c:dLbls>
          <c:showLegendKey val="0"/>
          <c:showVal val="0"/>
          <c:showCatName val="0"/>
          <c:showSerName val="0"/>
          <c:showPercent val="0"/>
          <c:showBubbleSize val="0"/>
          <c:showLeaderLines val="1"/>
        </c:dLbls>
        <c:firstSliceAng val="0"/>
      </c:pieChart>
    </c:plotArea>
    <c:legend>
      <c:legendPos val="r"/>
      <c:overlay val="0"/>
    </c:legend>
    <c:plotVisOnly val="1"/>
    <c:dispBlanksAs val="zero"/>
    <c:showDLblsOverMax val="0"/>
  </c:chart>
  <c:spPr>
    <a:ln>
      <a:noFill/>
    </a:ln>
  </c:spPr>
  <c:printSettings>
    <c:headerFooter/>
    <c:pageMargins b="0.75000000000000022" l="0.70000000000000018" r="0.70000000000000018" t="0.75000000000000022" header="0.3000000000000001" footer="0.3000000000000001"/>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percentStacked"/>
        <c:varyColors val="0"/>
        <c:ser>
          <c:idx val="0"/>
          <c:order val="0"/>
          <c:tx>
            <c:strRef>
              <c:f>'15'!$B$5</c:f>
              <c:strCache>
                <c:ptCount val="1"/>
                <c:pt idx="0">
                  <c:v>Up to 1 year</c:v>
                </c:pt>
              </c:strCache>
            </c:strRef>
          </c:tx>
          <c:invertIfNegative val="0"/>
          <c:cat>
            <c:strRef>
              <c:f>'15'!$A$6:$A$8</c:f>
              <c:strCache>
                <c:ptCount val="3"/>
                <c:pt idx="0">
                  <c:v>Private banks </c:v>
                </c:pt>
                <c:pt idx="1">
                  <c:v>State-controlled banks</c:v>
                </c:pt>
                <c:pt idx="2">
                  <c:v>Subsidiaries of foreign banks</c:v>
                </c:pt>
              </c:strCache>
            </c:strRef>
          </c:cat>
          <c:val>
            <c:numRef>
              <c:f>'15'!$B$6:$B$8</c:f>
              <c:numCache>
                <c:formatCode>0</c:formatCode>
                <c:ptCount val="3"/>
                <c:pt idx="0">
                  <c:v>35</c:v>
                </c:pt>
                <c:pt idx="1">
                  <c:v>25</c:v>
                </c:pt>
                <c:pt idx="2">
                  <c:v>34</c:v>
                </c:pt>
              </c:numCache>
            </c:numRef>
          </c:val>
        </c:ser>
        <c:ser>
          <c:idx val="1"/>
          <c:order val="1"/>
          <c:tx>
            <c:strRef>
              <c:f>'15'!$C$5</c:f>
              <c:strCache>
                <c:ptCount val="1"/>
                <c:pt idx="0">
                  <c:v>From 1 year to 3 years</c:v>
                </c:pt>
              </c:strCache>
            </c:strRef>
          </c:tx>
          <c:invertIfNegative val="0"/>
          <c:cat>
            <c:strRef>
              <c:f>'15'!$A$6:$A$8</c:f>
              <c:strCache>
                <c:ptCount val="3"/>
                <c:pt idx="0">
                  <c:v>Private banks </c:v>
                </c:pt>
                <c:pt idx="1">
                  <c:v>State-controlled banks</c:v>
                </c:pt>
                <c:pt idx="2">
                  <c:v>Subsidiaries of foreign banks</c:v>
                </c:pt>
              </c:strCache>
            </c:strRef>
          </c:cat>
          <c:val>
            <c:numRef>
              <c:f>'15'!$C$6:$C$8</c:f>
              <c:numCache>
                <c:formatCode>0</c:formatCode>
                <c:ptCount val="3"/>
                <c:pt idx="0">
                  <c:v>15</c:v>
                </c:pt>
                <c:pt idx="1">
                  <c:v>15</c:v>
                </c:pt>
                <c:pt idx="2">
                  <c:v>30</c:v>
                </c:pt>
              </c:numCache>
            </c:numRef>
          </c:val>
        </c:ser>
        <c:ser>
          <c:idx val="2"/>
          <c:order val="2"/>
          <c:tx>
            <c:strRef>
              <c:f>'15'!$D$5</c:f>
              <c:strCache>
                <c:ptCount val="1"/>
                <c:pt idx="0">
                  <c:v>Over 3 years</c:v>
                </c:pt>
              </c:strCache>
            </c:strRef>
          </c:tx>
          <c:invertIfNegative val="0"/>
          <c:dLbls>
            <c:showLegendKey val="0"/>
            <c:showVal val="1"/>
            <c:showCatName val="0"/>
            <c:showSerName val="0"/>
            <c:showPercent val="0"/>
            <c:showBubbleSize val="0"/>
            <c:showLeaderLines val="0"/>
          </c:dLbls>
          <c:cat>
            <c:strRef>
              <c:f>'15'!$A$6:$A$8</c:f>
              <c:strCache>
                <c:ptCount val="3"/>
                <c:pt idx="0">
                  <c:v>Private banks </c:v>
                </c:pt>
                <c:pt idx="1">
                  <c:v>State-controlled banks</c:v>
                </c:pt>
                <c:pt idx="2">
                  <c:v>Subsidiaries of foreign banks</c:v>
                </c:pt>
              </c:strCache>
            </c:strRef>
          </c:cat>
          <c:val>
            <c:numRef>
              <c:f>'15'!$D$6:$D$8</c:f>
              <c:numCache>
                <c:formatCode>0</c:formatCode>
                <c:ptCount val="3"/>
                <c:pt idx="0">
                  <c:v>50</c:v>
                </c:pt>
                <c:pt idx="1">
                  <c:v>60</c:v>
                </c:pt>
                <c:pt idx="2">
                  <c:v>36</c:v>
                </c:pt>
              </c:numCache>
            </c:numRef>
          </c:val>
        </c:ser>
        <c:dLbls>
          <c:showLegendKey val="0"/>
          <c:showVal val="0"/>
          <c:showCatName val="0"/>
          <c:showSerName val="0"/>
          <c:showPercent val="0"/>
          <c:showBubbleSize val="0"/>
        </c:dLbls>
        <c:gapWidth val="150"/>
        <c:overlap val="100"/>
        <c:axId val="137659520"/>
        <c:axId val="137661056"/>
      </c:barChart>
      <c:catAx>
        <c:axId val="137659520"/>
        <c:scaling>
          <c:orientation val="minMax"/>
        </c:scaling>
        <c:delete val="0"/>
        <c:axPos val="b"/>
        <c:majorTickMark val="out"/>
        <c:minorTickMark val="none"/>
        <c:tickLblPos val="nextTo"/>
        <c:crossAx val="137661056"/>
        <c:crosses val="autoZero"/>
        <c:auto val="1"/>
        <c:lblAlgn val="ctr"/>
        <c:lblOffset val="100"/>
        <c:noMultiLvlLbl val="0"/>
      </c:catAx>
      <c:valAx>
        <c:axId val="137661056"/>
        <c:scaling>
          <c:orientation val="minMax"/>
        </c:scaling>
        <c:delete val="0"/>
        <c:axPos val="l"/>
        <c:majorGridlines/>
        <c:numFmt formatCode="0%" sourceLinked="0"/>
        <c:majorTickMark val="out"/>
        <c:minorTickMark val="none"/>
        <c:tickLblPos val="nextTo"/>
        <c:crossAx val="137659520"/>
        <c:crosses val="autoZero"/>
        <c:crossBetween val="between"/>
      </c:valAx>
    </c:plotArea>
    <c:legend>
      <c:legendPos val="b"/>
      <c:overlay val="0"/>
    </c:legend>
    <c:plotVisOnly val="1"/>
    <c:dispBlanksAs val="gap"/>
    <c:showDLblsOverMax val="0"/>
  </c:chart>
  <c:spPr>
    <a:ln>
      <a:noFill/>
    </a:ln>
  </c:spPr>
  <c:printSettings>
    <c:headerFooter/>
    <c:pageMargins b="0.75000000000000022" l="0.70000000000000018" r="0.70000000000000018" t="0.75000000000000022" header="0.3000000000000001" footer="0.3000000000000001"/>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3294343439234133E-2"/>
          <c:y val="3.7262286324786321E-2"/>
          <c:w val="0.90831524385159357"/>
          <c:h val="0.74611296296296292"/>
        </c:manualLayout>
      </c:layout>
      <c:lineChart>
        <c:grouping val="standard"/>
        <c:varyColors val="0"/>
        <c:ser>
          <c:idx val="0"/>
          <c:order val="0"/>
          <c:tx>
            <c:strRef>
              <c:f>'16'!$B$5</c:f>
              <c:strCache>
                <c:ptCount val="1"/>
                <c:pt idx="0">
                  <c:v>Corporate Ruble Bond Yield (IFX-Cbonds index)</c:v>
                </c:pt>
              </c:strCache>
            </c:strRef>
          </c:tx>
          <c:spPr>
            <a:ln>
              <a:solidFill>
                <a:schemeClr val="accent2"/>
              </a:solidFill>
            </a:ln>
          </c:spPr>
          <c:marker>
            <c:symbol val="none"/>
          </c:marker>
          <c:cat>
            <c:numRef>
              <c:f>'16'!$A$6:$A$203</c:f>
              <c:numCache>
                <c:formatCode>m/d/yyyy</c:formatCode>
                <c:ptCount val="198"/>
                <c:pt idx="0">
                  <c:v>41640</c:v>
                </c:pt>
                <c:pt idx="1">
                  <c:v>41641</c:v>
                </c:pt>
                <c:pt idx="2">
                  <c:v>41642</c:v>
                </c:pt>
                <c:pt idx="3">
                  <c:v>41643</c:v>
                </c:pt>
                <c:pt idx="4">
                  <c:v>41644</c:v>
                </c:pt>
                <c:pt idx="5">
                  <c:v>41645</c:v>
                </c:pt>
                <c:pt idx="6">
                  <c:v>41646</c:v>
                </c:pt>
                <c:pt idx="7">
                  <c:v>41647</c:v>
                </c:pt>
                <c:pt idx="8">
                  <c:v>41648</c:v>
                </c:pt>
                <c:pt idx="9">
                  <c:v>41649</c:v>
                </c:pt>
                <c:pt idx="10">
                  <c:v>41652</c:v>
                </c:pt>
                <c:pt idx="11">
                  <c:v>41653</c:v>
                </c:pt>
                <c:pt idx="12">
                  <c:v>41654</c:v>
                </c:pt>
                <c:pt idx="13">
                  <c:v>41655</c:v>
                </c:pt>
                <c:pt idx="14">
                  <c:v>41656</c:v>
                </c:pt>
                <c:pt idx="15">
                  <c:v>41659</c:v>
                </c:pt>
                <c:pt idx="16">
                  <c:v>41660</c:v>
                </c:pt>
                <c:pt idx="17">
                  <c:v>41661</c:v>
                </c:pt>
                <c:pt idx="18">
                  <c:v>41662</c:v>
                </c:pt>
                <c:pt idx="19">
                  <c:v>41663</c:v>
                </c:pt>
                <c:pt idx="20">
                  <c:v>41666</c:v>
                </c:pt>
                <c:pt idx="21">
                  <c:v>41667</c:v>
                </c:pt>
                <c:pt idx="22">
                  <c:v>41668</c:v>
                </c:pt>
                <c:pt idx="23">
                  <c:v>41669</c:v>
                </c:pt>
                <c:pt idx="24">
                  <c:v>41670</c:v>
                </c:pt>
                <c:pt idx="25">
                  <c:v>41673</c:v>
                </c:pt>
                <c:pt idx="26">
                  <c:v>41674</c:v>
                </c:pt>
                <c:pt idx="27">
                  <c:v>41675</c:v>
                </c:pt>
                <c:pt idx="28">
                  <c:v>41676</c:v>
                </c:pt>
                <c:pt idx="29">
                  <c:v>41677</c:v>
                </c:pt>
                <c:pt idx="30">
                  <c:v>41680</c:v>
                </c:pt>
                <c:pt idx="31">
                  <c:v>41681</c:v>
                </c:pt>
                <c:pt idx="32">
                  <c:v>41682</c:v>
                </c:pt>
                <c:pt idx="33">
                  <c:v>41683</c:v>
                </c:pt>
                <c:pt idx="34">
                  <c:v>41684</c:v>
                </c:pt>
                <c:pt idx="35">
                  <c:v>41687</c:v>
                </c:pt>
                <c:pt idx="36">
                  <c:v>41688</c:v>
                </c:pt>
                <c:pt idx="37">
                  <c:v>41689</c:v>
                </c:pt>
                <c:pt idx="38">
                  <c:v>41690</c:v>
                </c:pt>
                <c:pt idx="39">
                  <c:v>41691</c:v>
                </c:pt>
                <c:pt idx="40">
                  <c:v>41694</c:v>
                </c:pt>
                <c:pt idx="41">
                  <c:v>41695</c:v>
                </c:pt>
                <c:pt idx="42">
                  <c:v>41696</c:v>
                </c:pt>
                <c:pt idx="43">
                  <c:v>41697</c:v>
                </c:pt>
                <c:pt idx="44">
                  <c:v>41698</c:v>
                </c:pt>
                <c:pt idx="45">
                  <c:v>41701</c:v>
                </c:pt>
                <c:pt idx="46">
                  <c:v>41702</c:v>
                </c:pt>
                <c:pt idx="47">
                  <c:v>41703</c:v>
                </c:pt>
                <c:pt idx="48">
                  <c:v>41704</c:v>
                </c:pt>
                <c:pt idx="49">
                  <c:v>41705</c:v>
                </c:pt>
                <c:pt idx="50">
                  <c:v>41708</c:v>
                </c:pt>
                <c:pt idx="51">
                  <c:v>41709</c:v>
                </c:pt>
                <c:pt idx="52">
                  <c:v>41710</c:v>
                </c:pt>
                <c:pt idx="53">
                  <c:v>41711</c:v>
                </c:pt>
                <c:pt idx="54">
                  <c:v>41712</c:v>
                </c:pt>
                <c:pt idx="55">
                  <c:v>41715</c:v>
                </c:pt>
                <c:pt idx="56">
                  <c:v>41716</c:v>
                </c:pt>
                <c:pt idx="57">
                  <c:v>41717</c:v>
                </c:pt>
                <c:pt idx="58">
                  <c:v>41718</c:v>
                </c:pt>
                <c:pt idx="59">
                  <c:v>41719</c:v>
                </c:pt>
                <c:pt idx="60">
                  <c:v>41722</c:v>
                </c:pt>
                <c:pt idx="61">
                  <c:v>41723</c:v>
                </c:pt>
                <c:pt idx="62">
                  <c:v>41724</c:v>
                </c:pt>
                <c:pt idx="63">
                  <c:v>41725</c:v>
                </c:pt>
                <c:pt idx="64">
                  <c:v>41726</c:v>
                </c:pt>
                <c:pt idx="65">
                  <c:v>41729</c:v>
                </c:pt>
                <c:pt idx="66">
                  <c:v>41730</c:v>
                </c:pt>
                <c:pt idx="67">
                  <c:v>41731</c:v>
                </c:pt>
                <c:pt idx="68">
                  <c:v>41732</c:v>
                </c:pt>
                <c:pt idx="69">
                  <c:v>41733</c:v>
                </c:pt>
                <c:pt idx="70">
                  <c:v>41736</c:v>
                </c:pt>
                <c:pt idx="71">
                  <c:v>41737</c:v>
                </c:pt>
                <c:pt idx="72">
                  <c:v>41738</c:v>
                </c:pt>
                <c:pt idx="73">
                  <c:v>41739</c:v>
                </c:pt>
                <c:pt idx="74">
                  <c:v>41740</c:v>
                </c:pt>
                <c:pt idx="75">
                  <c:v>41743</c:v>
                </c:pt>
                <c:pt idx="76">
                  <c:v>41744</c:v>
                </c:pt>
                <c:pt idx="77">
                  <c:v>41745</c:v>
                </c:pt>
                <c:pt idx="78">
                  <c:v>41746</c:v>
                </c:pt>
                <c:pt idx="79">
                  <c:v>41747</c:v>
                </c:pt>
                <c:pt idx="80">
                  <c:v>41750</c:v>
                </c:pt>
                <c:pt idx="81">
                  <c:v>41751</c:v>
                </c:pt>
                <c:pt idx="82">
                  <c:v>41752</c:v>
                </c:pt>
                <c:pt idx="83">
                  <c:v>41753</c:v>
                </c:pt>
                <c:pt idx="84">
                  <c:v>41754</c:v>
                </c:pt>
                <c:pt idx="85">
                  <c:v>41757</c:v>
                </c:pt>
                <c:pt idx="86">
                  <c:v>41758</c:v>
                </c:pt>
                <c:pt idx="87">
                  <c:v>41759</c:v>
                </c:pt>
                <c:pt idx="88">
                  <c:v>41760</c:v>
                </c:pt>
                <c:pt idx="89">
                  <c:v>41761</c:v>
                </c:pt>
                <c:pt idx="90">
                  <c:v>41764</c:v>
                </c:pt>
                <c:pt idx="91">
                  <c:v>41765</c:v>
                </c:pt>
                <c:pt idx="92">
                  <c:v>41766</c:v>
                </c:pt>
                <c:pt idx="93">
                  <c:v>41767</c:v>
                </c:pt>
                <c:pt idx="94">
                  <c:v>41768</c:v>
                </c:pt>
                <c:pt idx="95">
                  <c:v>41771</c:v>
                </c:pt>
                <c:pt idx="96">
                  <c:v>41772</c:v>
                </c:pt>
                <c:pt idx="97">
                  <c:v>41773</c:v>
                </c:pt>
                <c:pt idx="98">
                  <c:v>41774</c:v>
                </c:pt>
                <c:pt idx="99">
                  <c:v>41775</c:v>
                </c:pt>
                <c:pt idx="100">
                  <c:v>41778</c:v>
                </c:pt>
                <c:pt idx="101">
                  <c:v>41779</c:v>
                </c:pt>
                <c:pt idx="102">
                  <c:v>41780</c:v>
                </c:pt>
                <c:pt idx="103">
                  <c:v>41781</c:v>
                </c:pt>
                <c:pt idx="104">
                  <c:v>41782</c:v>
                </c:pt>
                <c:pt idx="105">
                  <c:v>41785</c:v>
                </c:pt>
                <c:pt idx="106">
                  <c:v>41786</c:v>
                </c:pt>
                <c:pt idx="107">
                  <c:v>41787</c:v>
                </c:pt>
                <c:pt idx="108">
                  <c:v>41788</c:v>
                </c:pt>
                <c:pt idx="109">
                  <c:v>41789</c:v>
                </c:pt>
                <c:pt idx="110">
                  <c:v>41792</c:v>
                </c:pt>
                <c:pt idx="111">
                  <c:v>41793</c:v>
                </c:pt>
                <c:pt idx="112">
                  <c:v>41794</c:v>
                </c:pt>
                <c:pt idx="113">
                  <c:v>41795</c:v>
                </c:pt>
                <c:pt idx="114">
                  <c:v>41796</c:v>
                </c:pt>
                <c:pt idx="115">
                  <c:v>41799</c:v>
                </c:pt>
                <c:pt idx="116">
                  <c:v>41800</c:v>
                </c:pt>
                <c:pt idx="117">
                  <c:v>41801</c:v>
                </c:pt>
                <c:pt idx="118">
                  <c:v>41802</c:v>
                </c:pt>
                <c:pt idx="119">
                  <c:v>41803</c:v>
                </c:pt>
                <c:pt idx="120">
                  <c:v>41806</c:v>
                </c:pt>
                <c:pt idx="121">
                  <c:v>41807</c:v>
                </c:pt>
                <c:pt idx="122">
                  <c:v>41808</c:v>
                </c:pt>
                <c:pt idx="123">
                  <c:v>41809</c:v>
                </c:pt>
                <c:pt idx="124">
                  <c:v>41810</c:v>
                </c:pt>
                <c:pt idx="125">
                  <c:v>41813</c:v>
                </c:pt>
                <c:pt idx="126">
                  <c:v>41814</c:v>
                </c:pt>
                <c:pt idx="127">
                  <c:v>41815</c:v>
                </c:pt>
                <c:pt idx="128">
                  <c:v>41816</c:v>
                </c:pt>
                <c:pt idx="129">
                  <c:v>41817</c:v>
                </c:pt>
                <c:pt idx="130">
                  <c:v>41820</c:v>
                </c:pt>
                <c:pt idx="131">
                  <c:v>41821</c:v>
                </c:pt>
                <c:pt idx="132">
                  <c:v>41822</c:v>
                </c:pt>
                <c:pt idx="133">
                  <c:v>41823</c:v>
                </c:pt>
                <c:pt idx="134">
                  <c:v>41824</c:v>
                </c:pt>
                <c:pt idx="135">
                  <c:v>41827</c:v>
                </c:pt>
                <c:pt idx="136">
                  <c:v>41828</c:v>
                </c:pt>
                <c:pt idx="137">
                  <c:v>41829</c:v>
                </c:pt>
                <c:pt idx="138">
                  <c:v>41830</c:v>
                </c:pt>
                <c:pt idx="139">
                  <c:v>41831</c:v>
                </c:pt>
                <c:pt idx="140">
                  <c:v>41834</c:v>
                </c:pt>
                <c:pt idx="141">
                  <c:v>41835</c:v>
                </c:pt>
                <c:pt idx="142">
                  <c:v>41836</c:v>
                </c:pt>
                <c:pt idx="143">
                  <c:v>41837</c:v>
                </c:pt>
                <c:pt idx="144">
                  <c:v>41838</c:v>
                </c:pt>
                <c:pt idx="145">
                  <c:v>41841</c:v>
                </c:pt>
                <c:pt idx="146">
                  <c:v>41842</c:v>
                </c:pt>
                <c:pt idx="147">
                  <c:v>41843</c:v>
                </c:pt>
                <c:pt idx="148">
                  <c:v>41844</c:v>
                </c:pt>
                <c:pt idx="149">
                  <c:v>41845</c:v>
                </c:pt>
                <c:pt idx="150">
                  <c:v>41848</c:v>
                </c:pt>
                <c:pt idx="151">
                  <c:v>41849</c:v>
                </c:pt>
                <c:pt idx="152">
                  <c:v>41850</c:v>
                </c:pt>
                <c:pt idx="153">
                  <c:v>41851</c:v>
                </c:pt>
                <c:pt idx="154">
                  <c:v>41852</c:v>
                </c:pt>
                <c:pt idx="155">
                  <c:v>41855</c:v>
                </c:pt>
                <c:pt idx="156">
                  <c:v>41856</c:v>
                </c:pt>
                <c:pt idx="157">
                  <c:v>41857</c:v>
                </c:pt>
                <c:pt idx="158">
                  <c:v>41858</c:v>
                </c:pt>
                <c:pt idx="159">
                  <c:v>41859</c:v>
                </c:pt>
                <c:pt idx="160">
                  <c:v>41862</c:v>
                </c:pt>
                <c:pt idx="161">
                  <c:v>41863</c:v>
                </c:pt>
                <c:pt idx="162">
                  <c:v>41864</c:v>
                </c:pt>
                <c:pt idx="163">
                  <c:v>41865</c:v>
                </c:pt>
                <c:pt idx="164">
                  <c:v>41866</c:v>
                </c:pt>
                <c:pt idx="165">
                  <c:v>41869</c:v>
                </c:pt>
                <c:pt idx="166">
                  <c:v>41870</c:v>
                </c:pt>
                <c:pt idx="167">
                  <c:v>41871</c:v>
                </c:pt>
                <c:pt idx="168">
                  <c:v>41872</c:v>
                </c:pt>
                <c:pt idx="169">
                  <c:v>41873</c:v>
                </c:pt>
                <c:pt idx="170">
                  <c:v>41876</c:v>
                </c:pt>
                <c:pt idx="171">
                  <c:v>41877</c:v>
                </c:pt>
                <c:pt idx="172">
                  <c:v>41878</c:v>
                </c:pt>
                <c:pt idx="173">
                  <c:v>41879</c:v>
                </c:pt>
                <c:pt idx="174">
                  <c:v>41880</c:v>
                </c:pt>
                <c:pt idx="175">
                  <c:v>41883</c:v>
                </c:pt>
                <c:pt idx="176">
                  <c:v>41884</c:v>
                </c:pt>
                <c:pt idx="177">
                  <c:v>41885</c:v>
                </c:pt>
                <c:pt idx="178">
                  <c:v>41886</c:v>
                </c:pt>
                <c:pt idx="179">
                  <c:v>41887</c:v>
                </c:pt>
                <c:pt idx="180">
                  <c:v>41890</c:v>
                </c:pt>
                <c:pt idx="181">
                  <c:v>41891</c:v>
                </c:pt>
                <c:pt idx="182">
                  <c:v>41892</c:v>
                </c:pt>
                <c:pt idx="183">
                  <c:v>41893</c:v>
                </c:pt>
                <c:pt idx="184">
                  <c:v>41894</c:v>
                </c:pt>
                <c:pt idx="185">
                  <c:v>41897</c:v>
                </c:pt>
                <c:pt idx="186">
                  <c:v>41898</c:v>
                </c:pt>
                <c:pt idx="187">
                  <c:v>41899</c:v>
                </c:pt>
                <c:pt idx="188">
                  <c:v>41900</c:v>
                </c:pt>
                <c:pt idx="189">
                  <c:v>41901</c:v>
                </c:pt>
                <c:pt idx="190">
                  <c:v>41904</c:v>
                </c:pt>
                <c:pt idx="191">
                  <c:v>41905</c:v>
                </c:pt>
                <c:pt idx="192">
                  <c:v>41906</c:v>
                </c:pt>
                <c:pt idx="193">
                  <c:v>41907</c:v>
                </c:pt>
                <c:pt idx="194">
                  <c:v>41908</c:v>
                </c:pt>
                <c:pt idx="195">
                  <c:v>41911</c:v>
                </c:pt>
                <c:pt idx="196">
                  <c:v>41912</c:v>
                </c:pt>
                <c:pt idx="197">
                  <c:v>41913</c:v>
                </c:pt>
              </c:numCache>
            </c:numRef>
          </c:cat>
          <c:val>
            <c:numRef>
              <c:f>'16'!$B$6:$B$203</c:f>
              <c:numCache>
                <c:formatCode>0.00</c:formatCode>
                <c:ptCount val="198"/>
                <c:pt idx="0">
                  <c:v>0</c:v>
                </c:pt>
                <c:pt idx="1">
                  <c:v>0</c:v>
                </c:pt>
                <c:pt idx="2">
                  <c:v>0</c:v>
                </c:pt>
                <c:pt idx="3">
                  <c:v>0</c:v>
                </c:pt>
                <c:pt idx="4">
                  <c:v>0</c:v>
                </c:pt>
                <c:pt idx="5">
                  <c:v>0</c:v>
                </c:pt>
                <c:pt idx="6">
                  <c:v>0</c:v>
                </c:pt>
                <c:pt idx="7">
                  <c:v>1.0000000000000286E-2</c:v>
                </c:pt>
                <c:pt idx="8">
                  <c:v>1.0000000000000286E-2</c:v>
                </c:pt>
                <c:pt idx="9">
                  <c:v>5.9999999999998943E-2</c:v>
                </c:pt>
                <c:pt idx="10">
                  <c:v>8.0000000000000904E-2</c:v>
                </c:pt>
                <c:pt idx="11">
                  <c:v>4.9999999999998657E-2</c:v>
                </c:pt>
                <c:pt idx="12">
                  <c:v>-9.9999999999988987E-3</c:v>
                </c:pt>
                <c:pt idx="13">
                  <c:v>-9.9999999999988987E-3</c:v>
                </c:pt>
                <c:pt idx="14">
                  <c:v>-4.0000000000001146E-2</c:v>
                </c:pt>
                <c:pt idx="15">
                  <c:v>-6.0000000000000331E-2</c:v>
                </c:pt>
                <c:pt idx="16">
                  <c:v>-6.0000000000000331E-2</c:v>
                </c:pt>
                <c:pt idx="17">
                  <c:v>-6.0000000000000331E-2</c:v>
                </c:pt>
                <c:pt idx="18">
                  <c:v>-4.0000000000001146E-2</c:v>
                </c:pt>
                <c:pt idx="19">
                  <c:v>-3.0000000000000859E-2</c:v>
                </c:pt>
                <c:pt idx="20">
                  <c:v>-3.0000000000000859E-2</c:v>
                </c:pt>
                <c:pt idx="21">
                  <c:v>-3.0000000000000859E-2</c:v>
                </c:pt>
                <c:pt idx="22">
                  <c:v>-9.9999999999988987E-3</c:v>
                </c:pt>
                <c:pt idx="23">
                  <c:v>7.0000000000000617E-2</c:v>
                </c:pt>
                <c:pt idx="24">
                  <c:v>5.9999999999998943E-2</c:v>
                </c:pt>
                <c:pt idx="25">
                  <c:v>5.9999999999998943E-2</c:v>
                </c:pt>
                <c:pt idx="26">
                  <c:v>7.0000000000000617E-2</c:v>
                </c:pt>
                <c:pt idx="27">
                  <c:v>7.0000000000000617E-2</c:v>
                </c:pt>
                <c:pt idx="28">
                  <c:v>5.9999999999998943E-2</c:v>
                </c:pt>
                <c:pt idx="29">
                  <c:v>2.0000000000000573E-2</c:v>
                </c:pt>
                <c:pt idx="30">
                  <c:v>2.0000000000000573E-2</c:v>
                </c:pt>
                <c:pt idx="31">
                  <c:v>2.0000000000000573E-2</c:v>
                </c:pt>
                <c:pt idx="32">
                  <c:v>2.0000000000000573E-2</c:v>
                </c:pt>
                <c:pt idx="33">
                  <c:v>1.0000000000000286E-2</c:v>
                </c:pt>
                <c:pt idx="34">
                  <c:v>0</c:v>
                </c:pt>
                <c:pt idx="35">
                  <c:v>0</c:v>
                </c:pt>
                <c:pt idx="36">
                  <c:v>0</c:v>
                </c:pt>
                <c:pt idx="37">
                  <c:v>2.0000000000000573E-2</c:v>
                </c:pt>
                <c:pt idx="38">
                  <c:v>8.9999999999999802E-2</c:v>
                </c:pt>
                <c:pt idx="39">
                  <c:v>0.11000000000000038</c:v>
                </c:pt>
                <c:pt idx="40">
                  <c:v>8.9999999999999802E-2</c:v>
                </c:pt>
                <c:pt idx="41">
                  <c:v>8.9999999999999802E-2</c:v>
                </c:pt>
                <c:pt idx="42">
                  <c:v>0.11999999999999927</c:v>
                </c:pt>
                <c:pt idx="43">
                  <c:v>0.12999999999999956</c:v>
                </c:pt>
                <c:pt idx="44">
                  <c:v>0.11000000000000038</c:v>
                </c:pt>
                <c:pt idx="45">
                  <c:v>0.26999999999999941</c:v>
                </c:pt>
                <c:pt idx="46">
                  <c:v>0.32999999999999974</c:v>
                </c:pt>
                <c:pt idx="47">
                  <c:v>0.37999999999999978</c:v>
                </c:pt>
                <c:pt idx="48">
                  <c:v>0.38999999999999868</c:v>
                </c:pt>
                <c:pt idx="49">
                  <c:v>0.44999999999999901</c:v>
                </c:pt>
                <c:pt idx="50">
                  <c:v>0.44999999999999901</c:v>
                </c:pt>
                <c:pt idx="51">
                  <c:v>0.55999999999999939</c:v>
                </c:pt>
                <c:pt idx="52">
                  <c:v>0.69000000000000039</c:v>
                </c:pt>
                <c:pt idx="53">
                  <c:v>0.79999999999999938</c:v>
                </c:pt>
                <c:pt idx="54">
                  <c:v>0.97999999999999887</c:v>
                </c:pt>
                <c:pt idx="55">
                  <c:v>0.72999999999999865</c:v>
                </c:pt>
                <c:pt idx="56">
                  <c:v>0.83000000000000018</c:v>
                </c:pt>
                <c:pt idx="57">
                  <c:v>0.88999999999999913</c:v>
                </c:pt>
                <c:pt idx="58">
                  <c:v>0.96999999999999864</c:v>
                </c:pt>
                <c:pt idx="59">
                  <c:v>0.99000000000000066</c:v>
                </c:pt>
                <c:pt idx="60">
                  <c:v>0.95999999999999974</c:v>
                </c:pt>
                <c:pt idx="61">
                  <c:v>0.96999999999999864</c:v>
                </c:pt>
                <c:pt idx="62">
                  <c:v>0.93000000000000027</c:v>
                </c:pt>
                <c:pt idx="63">
                  <c:v>0.91999999999999993</c:v>
                </c:pt>
                <c:pt idx="64">
                  <c:v>0.87999999999999878</c:v>
                </c:pt>
                <c:pt idx="65">
                  <c:v>0.74000000000000044</c:v>
                </c:pt>
                <c:pt idx="66">
                  <c:v>0.80999999999999961</c:v>
                </c:pt>
                <c:pt idx="67">
                  <c:v>0.7699999999999998</c:v>
                </c:pt>
                <c:pt idx="68">
                  <c:v>0.88999999999999913</c:v>
                </c:pt>
                <c:pt idx="69">
                  <c:v>0.86999999999999988</c:v>
                </c:pt>
                <c:pt idx="70">
                  <c:v>0.91000000000000103</c:v>
                </c:pt>
                <c:pt idx="71">
                  <c:v>1.02</c:v>
                </c:pt>
                <c:pt idx="72">
                  <c:v>1.0800000000000005</c:v>
                </c:pt>
                <c:pt idx="73">
                  <c:v>0.93000000000000027</c:v>
                </c:pt>
                <c:pt idx="74">
                  <c:v>0.85999999999999965</c:v>
                </c:pt>
                <c:pt idx="75">
                  <c:v>0.88999999999999913</c:v>
                </c:pt>
                <c:pt idx="76">
                  <c:v>0.87999999999999878</c:v>
                </c:pt>
                <c:pt idx="77">
                  <c:v>0.93000000000000027</c:v>
                </c:pt>
                <c:pt idx="78">
                  <c:v>0.94999999999999951</c:v>
                </c:pt>
                <c:pt idx="79">
                  <c:v>0.91999999999999993</c:v>
                </c:pt>
                <c:pt idx="80">
                  <c:v>0.83000000000000018</c:v>
                </c:pt>
                <c:pt idx="81">
                  <c:v>0.79999999999999938</c:v>
                </c:pt>
                <c:pt idx="82">
                  <c:v>0.79999999999999938</c:v>
                </c:pt>
                <c:pt idx="83">
                  <c:v>0.82000000000000128</c:v>
                </c:pt>
                <c:pt idx="84">
                  <c:v>1.0099999999999998</c:v>
                </c:pt>
                <c:pt idx="85">
                  <c:v>1.0399999999999991</c:v>
                </c:pt>
                <c:pt idx="86">
                  <c:v>1.0900000000000007</c:v>
                </c:pt>
                <c:pt idx="87">
                  <c:v>0.91999999999999993</c:v>
                </c:pt>
                <c:pt idx="88">
                  <c:v>0.91999999999999993</c:v>
                </c:pt>
                <c:pt idx="89">
                  <c:v>0.91999999999999993</c:v>
                </c:pt>
                <c:pt idx="90">
                  <c:v>0.87999999999999878</c:v>
                </c:pt>
                <c:pt idx="91">
                  <c:v>0.89999999999999947</c:v>
                </c:pt>
                <c:pt idx="92">
                  <c:v>0.95999999999999974</c:v>
                </c:pt>
                <c:pt idx="93">
                  <c:v>1.0099999999999998</c:v>
                </c:pt>
                <c:pt idx="94">
                  <c:v>1.0099999999999998</c:v>
                </c:pt>
                <c:pt idx="95">
                  <c:v>1.0300000000000002</c:v>
                </c:pt>
                <c:pt idx="96">
                  <c:v>1.07</c:v>
                </c:pt>
                <c:pt idx="97">
                  <c:v>1.0599999999999985</c:v>
                </c:pt>
                <c:pt idx="98">
                  <c:v>1.1800000000000006</c:v>
                </c:pt>
                <c:pt idx="99">
                  <c:v>1.3200000000000003</c:v>
                </c:pt>
                <c:pt idx="100">
                  <c:v>1.2299999999999991</c:v>
                </c:pt>
                <c:pt idx="101">
                  <c:v>1.1800000000000006</c:v>
                </c:pt>
                <c:pt idx="102">
                  <c:v>1.0399999999999991</c:v>
                </c:pt>
                <c:pt idx="103">
                  <c:v>0.97999999999999887</c:v>
                </c:pt>
                <c:pt idx="104">
                  <c:v>0.99000000000000066</c:v>
                </c:pt>
                <c:pt idx="105">
                  <c:v>1.0099999999999998</c:v>
                </c:pt>
                <c:pt idx="106">
                  <c:v>1.0300000000000002</c:v>
                </c:pt>
                <c:pt idx="107">
                  <c:v>1.129999999999999</c:v>
                </c:pt>
                <c:pt idx="108">
                  <c:v>1.07</c:v>
                </c:pt>
                <c:pt idx="109">
                  <c:v>1.0599999999999985</c:v>
                </c:pt>
                <c:pt idx="110">
                  <c:v>1.0900000000000007</c:v>
                </c:pt>
                <c:pt idx="111">
                  <c:v>1.0800000000000005</c:v>
                </c:pt>
                <c:pt idx="112">
                  <c:v>1.07</c:v>
                </c:pt>
                <c:pt idx="113">
                  <c:v>1.1499999999999981</c:v>
                </c:pt>
                <c:pt idx="114">
                  <c:v>1.1200000000000001</c:v>
                </c:pt>
                <c:pt idx="115">
                  <c:v>1.0900000000000007</c:v>
                </c:pt>
                <c:pt idx="116">
                  <c:v>1.0399999999999991</c:v>
                </c:pt>
                <c:pt idx="117">
                  <c:v>1.0099999999999998</c:v>
                </c:pt>
                <c:pt idx="118">
                  <c:v>1.0099999999999998</c:v>
                </c:pt>
                <c:pt idx="119">
                  <c:v>1.0099999999999998</c:v>
                </c:pt>
                <c:pt idx="120">
                  <c:v>1.2400000000000009</c:v>
                </c:pt>
                <c:pt idx="121">
                  <c:v>1.1999999999999997</c:v>
                </c:pt>
                <c:pt idx="122">
                  <c:v>1.1700000000000002</c:v>
                </c:pt>
                <c:pt idx="123">
                  <c:v>1.1499999999999981</c:v>
                </c:pt>
                <c:pt idx="124">
                  <c:v>1.0800000000000005</c:v>
                </c:pt>
                <c:pt idx="125">
                  <c:v>1.0900000000000007</c:v>
                </c:pt>
                <c:pt idx="126">
                  <c:v>1.0999999999999996</c:v>
                </c:pt>
                <c:pt idx="127">
                  <c:v>1.0900000000000007</c:v>
                </c:pt>
                <c:pt idx="128">
                  <c:v>1.0900000000000007</c:v>
                </c:pt>
                <c:pt idx="129">
                  <c:v>1.0900000000000007</c:v>
                </c:pt>
                <c:pt idx="130">
                  <c:v>1.0900000000000007</c:v>
                </c:pt>
                <c:pt idx="131">
                  <c:v>1.0999999999999996</c:v>
                </c:pt>
                <c:pt idx="132">
                  <c:v>1.1099999999999999</c:v>
                </c:pt>
                <c:pt idx="133">
                  <c:v>1.1200000000000001</c:v>
                </c:pt>
                <c:pt idx="134">
                  <c:v>1.1099999999999999</c:v>
                </c:pt>
                <c:pt idx="135">
                  <c:v>1.1399999999999992</c:v>
                </c:pt>
                <c:pt idx="136">
                  <c:v>1.129999999999999</c:v>
                </c:pt>
                <c:pt idx="137">
                  <c:v>1.1200000000000001</c:v>
                </c:pt>
                <c:pt idx="138">
                  <c:v>1.1099999999999999</c:v>
                </c:pt>
                <c:pt idx="139">
                  <c:v>1.129999999999999</c:v>
                </c:pt>
                <c:pt idx="140">
                  <c:v>1.129999999999999</c:v>
                </c:pt>
                <c:pt idx="141">
                  <c:v>1.1599999999999999</c:v>
                </c:pt>
                <c:pt idx="142">
                  <c:v>1.1700000000000002</c:v>
                </c:pt>
                <c:pt idx="143">
                  <c:v>1.1899999999999995</c:v>
                </c:pt>
                <c:pt idx="144">
                  <c:v>1.1899999999999995</c:v>
                </c:pt>
                <c:pt idx="145">
                  <c:v>1.2400000000000009</c:v>
                </c:pt>
                <c:pt idx="146">
                  <c:v>1.2299999999999991</c:v>
                </c:pt>
                <c:pt idx="147">
                  <c:v>1.2400000000000009</c:v>
                </c:pt>
                <c:pt idx="148">
                  <c:v>1.2199999999999989</c:v>
                </c:pt>
                <c:pt idx="149">
                  <c:v>1.2700000000000002</c:v>
                </c:pt>
                <c:pt idx="150">
                  <c:v>1.3200000000000003</c:v>
                </c:pt>
                <c:pt idx="151">
                  <c:v>1.4100000000000001</c:v>
                </c:pt>
                <c:pt idx="152">
                  <c:v>1.4200000000000004</c:v>
                </c:pt>
                <c:pt idx="153">
                  <c:v>1.2799999999999991</c:v>
                </c:pt>
                <c:pt idx="154">
                  <c:v>1.2899999999999996</c:v>
                </c:pt>
                <c:pt idx="155">
                  <c:v>1.3399999999999994</c:v>
                </c:pt>
                <c:pt idx="156">
                  <c:v>1.3799999999999992</c:v>
                </c:pt>
                <c:pt idx="157">
                  <c:v>1.4100000000000001</c:v>
                </c:pt>
                <c:pt idx="158">
                  <c:v>1.5100000000000002</c:v>
                </c:pt>
                <c:pt idx="159">
                  <c:v>1.5499999999999985</c:v>
                </c:pt>
                <c:pt idx="160">
                  <c:v>1.8500000000000003</c:v>
                </c:pt>
                <c:pt idx="161">
                  <c:v>1.7000000000000002</c:v>
                </c:pt>
                <c:pt idx="162">
                  <c:v>1.7099999999999991</c:v>
                </c:pt>
                <c:pt idx="163">
                  <c:v>1.7500000000000002</c:v>
                </c:pt>
                <c:pt idx="164">
                  <c:v>1.7699999999999994</c:v>
                </c:pt>
                <c:pt idx="165">
                  <c:v>1.6600000000000004</c:v>
                </c:pt>
                <c:pt idx="166">
                  <c:v>1.6700000000000006</c:v>
                </c:pt>
                <c:pt idx="167">
                  <c:v>1.69</c:v>
                </c:pt>
                <c:pt idx="168">
                  <c:v>1.7099999999999991</c:v>
                </c:pt>
                <c:pt idx="169">
                  <c:v>1.7099999999999991</c:v>
                </c:pt>
                <c:pt idx="170">
                  <c:v>1.7000000000000002</c:v>
                </c:pt>
                <c:pt idx="171">
                  <c:v>1.6799999999999995</c:v>
                </c:pt>
                <c:pt idx="172">
                  <c:v>1.7199999999999993</c:v>
                </c:pt>
                <c:pt idx="173">
                  <c:v>1.7500000000000002</c:v>
                </c:pt>
                <c:pt idx="174">
                  <c:v>1.7199999999999993</c:v>
                </c:pt>
                <c:pt idx="175">
                  <c:v>1.7299999999999995</c:v>
                </c:pt>
                <c:pt idx="176">
                  <c:v>1.7299999999999995</c:v>
                </c:pt>
                <c:pt idx="177">
                  <c:v>1.7099999999999991</c:v>
                </c:pt>
                <c:pt idx="178">
                  <c:v>1.7000000000000002</c:v>
                </c:pt>
                <c:pt idx="179">
                  <c:v>1.7000000000000002</c:v>
                </c:pt>
                <c:pt idx="180">
                  <c:v>1.8099999999999992</c:v>
                </c:pt>
                <c:pt idx="181">
                  <c:v>1.8399999999999999</c:v>
                </c:pt>
                <c:pt idx="182">
                  <c:v>1.8599999999999992</c:v>
                </c:pt>
                <c:pt idx="183">
                  <c:v>1.8599999999999992</c:v>
                </c:pt>
                <c:pt idx="184">
                  <c:v>1.9299999999999997</c:v>
                </c:pt>
                <c:pt idx="185">
                  <c:v>1.8799999999999997</c:v>
                </c:pt>
                <c:pt idx="186">
                  <c:v>1.8399999999999999</c:v>
                </c:pt>
                <c:pt idx="187">
                  <c:v>1.9599999999999993</c:v>
                </c:pt>
                <c:pt idx="188">
                  <c:v>2.0499999999999989</c:v>
                </c:pt>
                <c:pt idx="189">
                  <c:v>2.1900000000000004</c:v>
                </c:pt>
                <c:pt idx="190">
                  <c:v>2.2299999999999986</c:v>
                </c:pt>
                <c:pt idx="191">
                  <c:v>2.2500000000000004</c:v>
                </c:pt>
                <c:pt idx="192">
                  <c:v>2.33</c:v>
                </c:pt>
                <c:pt idx="193">
                  <c:v>2.379999999999999</c:v>
                </c:pt>
                <c:pt idx="194">
                  <c:v>2.5700000000000003</c:v>
                </c:pt>
                <c:pt idx="195">
                  <c:v>2.52</c:v>
                </c:pt>
                <c:pt idx="196">
                  <c:v>2.3200000000000012</c:v>
                </c:pt>
                <c:pt idx="197">
                  <c:v>2.3499999999999992</c:v>
                </c:pt>
              </c:numCache>
            </c:numRef>
          </c:val>
          <c:smooth val="0"/>
        </c:ser>
        <c:ser>
          <c:idx val="5"/>
          <c:order val="1"/>
          <c:tx>
            <c:strRef>
              <c:f>'16'!$C$5</c:f>
              <c:strCache>
                <c:ptCount val="1"/>
                <c:pt idx="0">
                  <c:v>Sovereign Ruble Bond Yield of (Cbonds-GBI RU  index)</c:v>
                </c:pt>
              </c:strCache>
            </c:strRef>
          </c:tx>
          <c:spPr>
            <a:ln>
              <a:solidFill>
                <a:schemeClr val="bg1">
                  <a:lumMod val="65000"/>
                </a:schemeClr>
              </a:solidFill>
            </a:ln>
          </c:spPr>
          <c:marker>
            <c:symbol val="none"/>
          </c:marker>
          <c:cat>
            <c:numRef>
              <c:f>'16'!$A$6:$A$203</c:f>
              <c:numCache>
                <c:formatCode>m/d/yyyy</c:formatCode>
                <c:ptCount val="198"/>
                <c:pt idx="0">
                  <c:v>41640</c:v>
                </c:pt>
                <c:pt idx="1">
                  <c:v>41641</c:v>
                </c:pt>
                <c:pt idx="2">
                  <c:v>41642</c:v>
                </c:pt>
                <c:pt idx="3">
                  <c:v>41643</c:v>
                </c:pt>
                <c:pt idx="4">
                  <c:v>41644</c:v>
                </c:pt>
                <c:pt idx="5">
                  <c:v>41645</c:v>
                </c:pt>
                <c:pt idx="6">
                  <c:v>41646</c:v>
                </c:pt>
                <c:pt idx="7">
                  <c:v>41647</c:v>
                </c:pt>
                <c:pt idx="8">
                  <c:v>41648</c:v>
                </c:pt>
                <c:pt idx="9">
                  <c:v>41649</c:v>
                </c:pt>
                <c:pt idx="10">
                  <c:v>41652</c:v>
                </c:pt>
                <c:pt idx="11">
                  <c:v>41653</c:v>
                </c:pt>
                <c:pt idx="12">
                  <c:v>41654</c:v>
                </c:pt>
                <c:pt idx="13">
                  <c:v>41655</c:v>
                </c:pt>
                <c:pt idx="14">
                  <c:v>41656</c:v>
                </c:pt>
                <c:pt idx="15">
                  <c:v>41659</c:v>
                </c:pt>
                <c:pt idx="16">
                  <c:v>41660</c:v>
                </c:pt>
                <c:pt idx="17">
                  <c:v>41661</c:v>
                </c:pt>
                <c:pt idx="18">
                  <c:v>41662</c:v>
                </c:pt>
                <c:pt idx="19">
                  <c:v>41663</c:v>
                </c:pt>
                <c:pt idx="20">
                  <c:v>41666</c:v>
                </c:pt>
                <c:pt idx="21">
                  <c:v>41667</c:v>
                </c:pt>
                <c:pt idx="22">
                  <c:v>41668</c:v>
                </c:pt>
                <c:pt idx="23">
                  <c:v>41669</c:v>
                </c:pt>
                <c:pt idx="24">
                  <c:v>41670</c:v>
                </c:pt>
                <c:pt idx="25">
                  <c:v>41673</c:v>
                </c:pt>
                <c:pt idx="26">
                  <c:v>41674</c:v>
                </c:pt>
                <c:pt idx="27">
                  <c:v>41675</c:v>
                </c:pt>
                <c:pt idx="28">
                  <c:v>41676</c:v>
                </c:pt>
                <c:pt idx="29">
                  <c:v>41677</c:v>
                </c:pt>
                <c:pt idx="30">
                  <c:v>41680</c:v>
                </c:pt>
                <c:pt idx="31">
                  <c:v>41681</c:v>
                </c:pt>
                <c:pt idx="32">
                  <c:v>41682</c:v>
                </c:pt>
                <c:pt idx="33">
                  <c:v>41683</c:v>
                </c:pt>
                <c:pt idx="34">
                  <c:v>41684</c:v>
                </c:pt>
                <c:pt idx="35">
                  <c:v>41687</c:v>
                </c:pt>
                <c:pt idx="36">
                  <c:v>41688</c:v>
                </c:pt>
                <c:pt idx="37">
                  <c:v>41689</c:v>
                </c:pt>
                <c:pt idx="38">
                  <c:v>41690</c:v>
                </c:pt>
                <c:pt idx="39">
                  <c:v>41691</c:v>
                </c:pt>
                <c:pt idx="40">
                  <c:v>41694</c:v>
                </c:pt>
                <c:pt idx="41">
                  <c:v>41695</c:v>
                </c:pt>
                <c:pt idx="42">
                  <c:v>41696</c:v>
                </c:pt>
                <c:pt idx="43">
                  <c:v>41697</c:v>
                </c:pt>
                <c:pt idx="44">
                  <c:v>41698</c:v>
                </c:pt>
                <c:pt idx="45">
                  <c:v>41701</c:v>
                </c:pt>
                <c:pt idx="46">
                  <c:v>41702</c:v>
                </c:pt>
                <c:pt idx="47">
                  <c:v>41703</c:v>
                </c:pt>
                <c:pt idx="48">
                  <c:v>41704</c:v>
                </c:pt>
                <c:pt idx="49">
                  <c:v>41705</c:v>
                </c:pt>
                <c:pt idx="50">
                  <c:v>41708</c:v>
                </c:pt>
                <c:pt idx="51">
                  <c:v>41709</c:v>
                </c:pt>
                <c:pt idx="52">
                  <c:v>41710</c:v>
                </c:pt>
                <c:pt idx="53">
                  <c:v>41711</c:v>
                </c:pt>
                <c:pt idx="54">
                  <c:v>41712</c:v>
                </c:pt>
                <c:pt idx="55">
                  <c:v>41715</c:v>
                </c:pt>
                <c:pt idx="56">
                  <c:v>41716</c:v>
                </c:pt>
                <c:pt idx="57">
                  <c:v>41717</c:v>
                </c:pt>
                <c:pt idx="58">
                  <c:v>41718</c:v>
                </c:pt>
                <c:pt idx="59">
                  <c:v>41719</c:v>
                </c:pt>
                <c:pt idx="60">
                  <c:v>41722</c:v>
                </c:pt>
                <c:pt idx="61">
                  <c:v>41723</c:v>
                </c:pt>
                <c:pt idx="62">
                  <c:v>41724</c:v>
                </c:pt>
                <c:pt idx="63">
                  <c:v>41725</c:v>
                </c:pt>
                <c:pt idx="64">
                  <c:v>41726</c:v>
                </c:pt>
                <c:pt idx="65">
                  <c:v>41729</c:v>
                </c:pt>
                <c:pt idx="66">
                  <c:v>41730</c:v>
                </c:pt>
                <c:pt idx="67">
                  <c:v>41731</c:v>
                </c:pt>
                <c:pt idx="68">
                  <c:v>41732</c:v>
                </c:pt>
                <c:pt idx="69">
                  <c:v>41733</c:v>
                </c:pt>
                <c:pt idx="70">
                  <c:v>41736</c:v>
                </c:pt>
                <c:pt idx="71">
                  <c:v>41737</c:v>
                </c:pt>
                <c:pt idx="72">
                  <c:v>41738</c:v>
                </c:pt>
                <c:pt idx="73">
                  <c:v>41739</c:v>
                </c:pt>
                <c:pt idx="74">
                  <c:v>41740</c:v>
                </c:pt>
                <c:pt idx="75">
                  <c:v>41743</c:v>
                </c:pt>
                <c:pt idx="76">
                  <c:v>41744</c:v>
                </c:pt>
                <c:pt idx="77">
                  <c:v>41745</c:v>
                </c:pt>
                <c:pt idx="78">
                  <c:v>41746</c:v>
                </c:pt>
                <c:pt idx="79">
                  <c:v>41747</c:v>
                </c:pt>
                <c:pt idx="80">
                  <c:v>41750</c:v>
                </c:pt>
                <c:pt idx="81">
                  <c:v>41751</c:v>
                </c:pt>
                <c:pt idx="82">
                  <c:v>41752</c:v>
                </c:pt>
                <c:pt idx="83">
                  <c:v>41753</c:v>
                </c:pt>
                <c:pt idx="84">
                  <c:v>41754</c:v>
                </c:pt>
                <c:pt idx="85">
                  <c:v>41757</c:v>
                </c:pt>
                <c:pt idx="86">
                  <c:v>41758</c:v>
                </c:pt>
                <c:pt idx="87">
                  <c:v>41759</c:v>
                </c:pt>
                <c:pt idx="88">
                  <c:v>41760</c:v>
                </c:pt>
                <c:pt idx="89">
                  <c:v>41761</c:v>
                </c:pt>
                <c:pt idx="90">
                  <c:v>41764</c:v>
                </c:pt>
                <c:pt idx="91">
                  <c:v>41765</c:v>
                </c:pt>
                <c:pt idx="92">
                  <c:v>41766</c:v>
                </c:pt>
                <c:pt idx="93">
                  <c:v>41767</c:v>
                </c:pt>
                <c:pt idx="94">
                  <c:v>41768</c:v>
                </c:pt>
                <c:pt idx="95">
                  <c:v>41771</c:v>
                </c:pt>
                <c:pt idx="96">
                  <c:v>41772</c:v>
                </c:pt>
                <c:pt idx="97">
                  <c:v>41773</c:v>
                </c:pt>
                <c:pt idx="98">
                  <c:v>41774</c:v>
                </c:pt>
                <c:pt idx="99">
                  <c:v>41775</c:v>
                </c:pt>
                <c:pt idx="100">
                  <c:v>41778</c:v>
                </c:pt>
                <c:pt idx="101">
                  <c:v>41779</c:v>
                </c:pt>
                <c:pt idx="102">
                  <c:v>41780</c:v>
                </c:pt>
                <c:pt idx="103">
                  <c:v>41781</c:v>
                </c:pt>
                <c:pt idx="104">
                  <c:v>41782</c:v>
                </c:pt>
                <c:pt idx="105">
                  <c:v>41785</c:v>
                </c:pt>
                <c:pt idx="106">
                  <c:v>41786</c:v>
                </c:pt>
                <c:pt idx="107">
                  <c:v>41787</c:v>
                </c:pt>
                <c:pt idx="108">
                  <c:v>41788</c:v>
                </c:pt>
                <c:pt idx="109">
                  <c:v>41789</c:v>
                </c:pt>
                <c:pt idx="110">
                  <c:v>41792</c:v>
                </c:pt>
                <c:pt idx="111">
                  <c:v>41793</c:v>
                </c:pt>
                <c:pt idx="112">
                  <c:v>41794</c:v>
                </c:pt>
                <c:pt idx="113">
                  <c:v>41795</c:v>
                </c:pt>
                <c:pt idx="114">
                  <c:v>41796</c:v>
                </c:pt>
                <c:pt idx="115">
                  <c:v>41799</c:v>
                </c:pt>
                <c:pt idx="116">
                  <c:v>41800</c:v>
                </c:pt>
                <c:pt idx="117">
                  <c:v>41801</c:v>
                </c:pt>
                <c:pt idx="118">
                  <c:v>41802</c:v>
                </c:pt>
                <c:pt idx="119">
                  <c:v>41803</c:v>
                </c:pt>
                <c:pt idx="120">
                  <c:v>41806</c:v>
                </c:pt>
                <c:pt idx="121">
                  <c:v>41807</c:v>
                </c:pt>
                <c:pt idx="122">
                  <c:v>41808</c:v>
                </c:pt>
                <c:pt idx="123">
                  <c:v>41809</c:v>
                </c:pt>
                <c:pt idx="124">
                  <c:v>41810</c:v>
                </c:pt>
                <c:pt idx="125">
                  <c:v>41813</c:v>
                </c:pt>
                <c:pt idx="126">
                  <c:v>41814</c:v>
                </c:pt>
                <c:pt idx="127">
                  <c:v>41815</c:v>
                </c:pt>
                <c:pt idx="128">
                  <c:v>41816</c:v>
                </c:pt>
                <c:pt idx="129">
                  <c:v>41817</c:v>
                </c:pt>
                <c:pt idx="130">
                  <c:v>41820</c:v>
                </c:pt>
                <c:pt idx="131">
                  <c:v>41821</c:v>
                </c:pt>
                <c:pt idx="132">
                  <c:v>41822</c:v>
                </c:pt>
                <c:pt idx="133">
                  <c:v>41823</c:v>
                </c:pt>
                <c:pt idx="134">
                  <c:v>41824</c:v>
                </c:pt>
                <c:pt idx="135">
                  <c:v>41827</c:v>
                </c:pt>
                <c:pt idx="136">
                  <c:v>41828</c:v>
                </c:pt>
                <c:pt idx="137">
                  <c:v>41829</c:v>
                </c:pt>
                <c:pt idx="138">
                  <c:v>41830</c:v>
                </c:pt>
                <c:pt idx="139">
                  <c:v>41831</c:v>
                </c:pt>
                <c:pt idx="140">
                  <c:v>41834</c:v>
                </c:pt>
                <c:pt idx="141">
                  <c:v>41835</c:v>
                </c:pt>
                <c:pt idx="142">
                  <c:v>41836</c:v>
                </c:pt>
                <c:pt idx="143">
                  <c:v>41837</c:v>
                </c:pt>
                <c:pt idx="144">
                  <c:v>41838</c:v>
                </c:pt>
                <c:pt idx="145">
                  <c:v>41841</c:v>
                </c:pt>
                <c:pt idx="146">
                  <c:v>41842</c:v>
                </c:pt>
                <c:pt idx="147">
                  <c:v>41843</c:v>
                </c:pt>
                <c:pt idx="148">
                  <c:v>41844</c:v>
                </c:pt>
                <c:pt idx="149">
                  <c:v>41845</c:v>
                </c:pt>
                <c:pt idx="150">
                  <c:v>41848</c:v>
                </c:pt>
                <c:pt idx="151">
                  <c:v>41849</c:v>
                </c:pt>
                <c:pt idx="152">
                  <c:v>41850</c:v>
                </c:pt>
                <c:pt idx="153">
                  <c:v>41851</c:v>
                </c:pt>
                <c:pt idx="154">
                  <c:v>41852</c:v>
                </c:pt>
                <c:pt idx="155">
                  <c:v>41855</c:v>
                </c:pt>
                <c:pt idx="156">
                  <c:v>41856</c:v>
                </c:pt>
                <c:pt idx="157">
                  <c:v>41857</c:v>
                </c:pt>
                <c:pt idx="158">
                  <c:v>41858</c:v>
                </c:pt>
                <c:pt idx="159">
                  <c:v>41859</c:v>
                </c:pt>
                <c:pt idx="160">
                  <c:v>41862</c:v>
                </c:pt>
                <c:pt idx="161">
                  <c:v>41863</c:v>
                </c:pt>
                <c:pt idx="162">
                  <c:v>41864</c:v>
                </c:pt>
                <c:pt idx="163">
                  <c:v>41865</c:v>
                </c:pt>
                <c:pt idx="164">
                  <c:v>41866</c:v>
                </c:pt>
                <c:pt idx="165">
                  <c:v>41869</c:v>
                </c:pt>
                <c:pt idx="166">
                  <c:v>41870</c:v>
                </c:pt>
                <c:pt idx="167">
                  <c:v>41871</c:v>
                </c:pt>
                <c:pt idx="168">
                  <c:v>41872</c:v>
                </c:pt>
                <c:pt idx="169">
                  <c:v>41873</c:v>
                </c:pt>
                <c:pt idx="170">
                  <c:v>41876</c:v>
                </c:pt>
                <c:pt idx="171">
                  <c:v>41877</c:v>
                </c:pt>
                <c:pt idx="172">
                  <c:v>41878</c:v>
                </c:pt>
                <c:pt idx="173">
                  <c:v>41879</c:v>
                </c:pt>
                <c:pt idx="174">
                  <c:v>41880</c:v>
                </c:pt>
                <c:pt idx="175">
                  <c:v>41883</c:v>
                </c:pt>
                <c:pt idx="176">
                  <c:v>41884</c:v>
                </c:pt>
                <c:pt idx="177">
                  <c:v>41885</c:v>
                </c:pt>
                <c:pt idx="178">
                  <c:v>41886</c:v>
                </c:pt>
                <c:pt idx="179">
                  <c:v>41887</c:v>
                </c:pt>
                <c:pt idx="180">
                  <c:v>41890</c:v>
                </c:pt>
                <c:pt idx="181">
                  <c:v>41891</c:v>
                </c:pt>
                <c:pt idx="182">
                  <c:v>41892</c:v>
                </c:pt>
                <c:pt idx="183">
                  <c:v>41893</c:v>
                </c:pt>
                <c:pt idx="184">
                  <c:v>41894</c:v>
                </c:pt>
                <c:pt idx="185">
                  <c:v>41897</c:v>
                </c:pt>
                <c:pt idx="186">
                  <c:v>41898</c:v>
                </c:pt>
                <c:pt idx="187">
                  <c:v>41899</c:v>
                </c:pt>
                <c:pt idx="188">
                  <c:v>41900</c:v>
                </c:pt>
                <c:pt idx="189">
                  <c:v>41901</c:v>
                </c:pt>
                <c:pt idx="190">
                  <c:v>41904</c:v>
                </c:pt>
                <c:pt idx="191">
                  <c:v>41905</c:v>
                </c:pt>
                <c:pt idx="192">
                  <c:v>41906</c:v>
                </c:pt>
                <c:pt idx="193">
                  <c:v>41907</c:v>
                </c:pt>
                <c:pt idx="194">
                  <c:v>41908</c:v>
                </c:pt>
                <c:pt idx="195">
                  <c:v>41911</c:v>
                </c:pt>
                <c:pt idx="196">
                  <c:v>41912</c:v>
                </c:pt>
                <c:pt idx="197">
                  <c:v>41913</c:v>
                </c:pt>
              </c:numCache>
            </c:numRef>
          </c:cat>
          <c:val>
            <c:numRef>
              <c:f>'16'!$C$6:$C$203</c:f>
              <c:numCache>
                <c:formatCode>0.00</c:formatCode>
                <c:ptCount val="198"/>
                <c:pt idx="0">
                  <c:v>0</c:v>
                </c:pt>
                <c:pt idx="1">
                  <c:v>0</c:v>
                </c:pt>
                <c:pt idx="2">
                  <c:v>0</c:v>
                </c:pt>
                <c:pt idx="3">
                  <c:v>0</c:v>
                </c:pt>
                <c:pt idx="4">
                  <c:v>0</c:v>
                </c:pt>
                <c:pt idx="5">
                  <c:v>0</c:v>
                </c:pt>
                <c:pt idx="6">
                  <c:v>0</c:v>
                </c:pt>
                <c:pt idx="7">
                  <c:v>-1.0000000000000286E-2</c:v>
                </c:pt>
                <c:pt idx="8">
                  <c:v>3.9999999999999758E-2</c:v>
                </c:pt>
                <c:pt idx="9">
                  <c:v>6.0000000000000331E-2</c:v>
                </c:pt>
                <c:pt idx="10">
                  <c:v>5.0000000000000044E-2</c:v>
                </c:pt>
                <c:pt idx="11">
                  <c:v>3.9999999999999758E-2</c:v>
                </c:pt>
                <c:pt idx="12">
                  <c:v>3.9999999999999758E-2</c:v>
                </c:pt>
                <c:pt idx="13">
                  <c:v>7.0000000000000617E-2</c:v>
                </c:pt>
                <c:pt idx="14">
                  <c:v>7.9999999999999516E-2</c:v>
                </c:pt>
                <c:pt idx="15">
                  <c:v>0.11000000000000038</c:v>
                </c:pt>
                <c:pt idx="16">
                  <c:v>0.12999999999999956</c:v>
                </c:pt>
                <c:pt idx="17">
                  <c:v>0.13999999999999985</c:v>
                </c:pt>
                <c:pt idx="18">
                  <c:v>0.16000000000000042</c:v>
                </c:pt>
                <c:pt idx="19">
                  <c:v>0.25000000000000022</c:v>
                </c:pt>
                <c:pt idx="20">
                  <c:v>0.31999999999999945</c:v>
                </c:pt>
                <c:pt idx="21">
                  <c:v>0.31999999999999945</c:v>
                </c:pt>
                <c:pt idx="22">
                  <c:v>0.37999999999999978</c:v>
                </c:pt>
                <c:pt idx="23">
                  <c:v>0.54999999999999916</c:v>
                </c:pt>
                <c:pt idx="24">
                  <c:v>0.52999999999999992</c:v>
                </c:pt>
                <c:pt idx="25">
                  <c:v>0.54999999999999916</c:v>
                </c:pt>
                <c:pt idx="26">
                  <c:v>0.42999999999999983</c:v>
                </c:pt>
                <c:pt idx="27">
                  <c:v>0.32999999999999974</c:v>
                </c:pt>
                <c:pt idx="28">
                  <c:v>0.31999999999999945</c:v>
                </c:pt>
                <c:pt idx="29">
                  <c:v>0.31999999999999945</c:v>
                </c:pt>
                <c:pt idx="30">
                  <c:v>0.31999999999999945</c:v>
                </c:pt>
                <c:pt idx="31">
                  <c:v>0.32999999999999974</c:v>
                </c:pt>
                <c:pt idx="32">
                  <c:v>0.31999999999999945</c:v>
                </c:pt>
                <c:pt idx="33">
                  <c:v>0.3699999999999995</c:v>
                </c:pt>
                <c:pt idx="34">
                  <c:v>0.40000000000000036</c:v>
                </c:pt>
                <c:pt idx="35">
                  <c:v>0.39000000000000007</c:v>
                </c:pt>
                <c:pt idx="36">
                  <c:v>0.42999999999999983</c:v>
                </c:pt>
                <c:pt idx="37">
                  <c:v>0.56999999999999962</c:v>
                </c:pt>
                <c:pt idx="38">
                  <c:v>0.5900000000000003</c:v>
                </c:pt>
                <c:pt idx="39">
                  <c:v>0.5900000000000003</c:v>
                </c:pt>
                <c:pt idx="40">
                  <c:v>0.54999999999999916</c:v>
                </c:pt>
                <c:pt idx="41">
                  <c:v>0.54000000000000026</c:v>
                </c:pt>
                <c:pt idx="42">
                  <c:v>0.60999999999999943</c:v>
                </c:pt>
                <c:pt idx="43">
                  <c:v>0.63</c:v>
                </c:pt>
                <c:pt idx="44">
                  <c:v>0.61999999999999833</c:v>
                </c:pt>
                <c:pt idx="45">
                  <c:v>0.91999999999999993</c:v>
                </c:pt>
                <c:pt idx="46">
                  <c:v>0.99999999999999956</c:v>
                </c:pt>
                <c:pt idx="47">
                  <c:v>0.91999999999999993</c:v>
                </c:pt>
                <c:pt idx="48">
                  <c:v>1.0199999999999987</c:v>
                </c:pt>
                <c:pt idx="49">
                  <c:v>1.0999999999999996</c:v>
                </c:pt>
                <c:pt idx="50">
                  <c:v>1.0999999999999996</c:v>
                </c:pt>
                <c:pt idx="51">
                  <c:v>1.2399999999999993</c:v>
                </c:pt>
                <c:pt idx="52">
                  <c:v>1.6500000000000001</c:v>
                </c:pt>
                <c:pt idx="53">
                  <c:v>1.7399999999999998</c:v>
                </c:pt>
                <c:pt idx="54">
                  <c:v>1.9799999999999998</c:v>
                </c:pt>
                <c:pt idx="55">
                  <c:v>1.7500000000000002</c:v>
                </c:pt>
                <c:pt idx="56">
                  <c:v>1.6399999999999997</c:v>
                </c:pt>
                <c:pt idx="57">
                  <c:v>1.5199999999999991</c:v>
                </c:pt>
                <c:pt idx="58">
                  <c:v>1.6</c:v>
                </c:pt>
                <c:pt idx="59">
                  <c:v>1.69</c:v>
                </c:pt>
                <c:pt idx="60">
                  <c:v>1.6300000000000008</c:v>
                </c:pt>
                <c:pt idx="61">
                  <c:v>1.5099999999999989</c:v>
                </c:pt>
                <c:pt idx="62">
                  <c:v>1.390000000000001</c:v>
                </c:pt>
                <c:pt idx="63">
                  <c:v>1.4100000000000001</c:v>
                </c:pt>
                <c:pt idx="64">
                  <c:v>1.4</c:v>
                </c:pt>
                <c:pt idx="65">
                  <c:v>1.1899999999999995</c:v>
                </c:pt>
                <c:pt idx="66">
                  <c:v>1.07</c:v>
                </c:pt>
                <c:pt idx="67">
                  <c:v>1.2999999999999998</c:v>
                </c:pt>
                <c:pt idx="68">
                  <c:v>1.2999999999999998</c:v>
                </c:pt>
                <c:pt idx="69">
                  <c:v>1.1999999999999997</c:v>
                </c:pt>
                <c:pt idx="70">
                  <c:v>1.2699999999999989</c:v>
                </c:pt>
                <c:pt idx="71">
                  <c:v>1.2200000000000002</c:v>
                </c:pt>
                <c:pt idx="72">
                  <c:v>1.21</c:v>
                </c:pt>
                <c:pt idx="73">
                  <c:v>1.1599999999999999</c:v>
                </c:pt>
                <c:pt idx="74">
                  <c:v>1.1599999999999999</c:v>
                </c:pt>
                <c:pt idx="75">
                  <c:v>1.31</c:v>
                </c:pt>
                <c:pt idx="76">
                  <c:v>1.3299999999999992</c:v>
                </c:pt>
                <c:pt idx="77">
                  <c:v>1.4299999999999993</c:v>
                </c:pt>
                <c:pt idx="78">
                  <c:v>1.4</c:v>
                </c:pt>
                <c:pt idx="79">
                  <c:v>1.2699999999999989</c:v>
                </c:pt>
                <c:pt idx="80">
                  <c:v>1.2499999999999998</c:v>
                </c:pt>
                <c:pt idx="81">
                  <c:v>1.2699999999999989</c:v>
                </c:pt>
                <c:pt idx="82">
                  <c:v>1.3800000000000008</c:v>
                </c:pt>
                <c:pt idx="83">
                  <c:v>1.3800000000000008</c:v>
                </c:pt>
                <c:pt idx="84">
                  <c:v>1.7299999999999995</c:v>
                </c:pt>
                <c:pt idx="85">
                  <c:v>1.8800000000000012</c:v>
                </c:pt>
                <c:pt idx="86">
                  <c:v>1.7900000000000014</c:v>
                </c:pt>
                <c:pt idx="87">
                  <c:v>1.7500000000000002</c:v>
                </c:pt>
                <c:pt idx="88">
                  <c:v>1.7500000000000002</c:v>
                </c:pt>
                <c:pt idx="89">
                  <c:v>1.6799999999999995</c:v>
                </c:pt>
                <c:pt idx="90">
                  <c:v>1.7599999999999991</c:v>
                </c:pt>
                <c:pt idx="91">
                  <c:v>1.7699999999999994</c:v>
                </c:pt>
                <c:pt idx="92">
                  <c:v>1.6</c:v>
                </c:pt>
                <c:pt idx="93">
                  <c:v>1.419999999999999</c:v>
                </c:pt>
                <c:pt idx="94">
                  <c:v>1.419999999999999</c:v>
                </c:pt>
                <c:pt idx="95">
                  <c:v>1.4299999999999993</c:v>
                </c:pt>
                <c:pt idx="96">
                  <c:v>1.4399999999999995</c:v>
                </c:pt>
                <c:pt idx="97">
                  <c:v>1.4399999999999995</c:v>
                </c:pt>
                <c:pt idx="98">
                  <c:v>1.390000000000001</c:v>
                </c:pt>
                <c:pt idx="99">
                  <c:v>1.4299999999999993</c:v>
                </c:pt>
                <c:pt idx="100">
                  <c:v>1.4499999999999984</c:v>
                </c:pt>
                <c:pt idx="101">
                  <c:v>1.3800000000000008</c:v>
                </c:pt>
                <c:pt idx="102">
                  <c:v>1.2799999999999991</c:v>
                </c:pt>
                <c:pt idx="103">
                  <c:v>1.26</c:v>
                </c:pt>
                <c:pt idx="104">
                  <c:v>1.21</c:v>
                </c:pt>
                <c:pt idx="105">
                  <c:v>1.1599999999999999</c:v>
                </c:pt>
                <c:pt idx="106">
                  <c:v>1.2300000000000004</c:v>
                </c:pt>
                <c:pt idx="107">
                  <c:v>1.2699999999999989</c:v>
                </c:pt>
                <c:pt idx="108">
                  <c:v>1.1899999999999995</c:v>
                </c:pt>
                <c:pt idx="109">
                  <c:v>1.1499999999999997</c:v>
                </c:pt>
                <c:pt idx="110">
                  <c:v>1.1199999999999988</c:v>
                </c:pt>
                <c:pt idx="111">
                  <c:v>1.1400000000000008</c:v>
                </c:pt>
                <c:pt idx="112">
                  <c:v>1.1099999999999985</c:v>
                </c:pt>
                <c:pt idx="113">
                  <c:v>1.0500000000000009</c:v>
                </c:pt>
                <c:pt idx="114">
                  <c:v>0.99000000000000066</c:v>
                </c:pt>
                <c:pt idx="115">
                  <c:v>0.91999999999999993</c:v>
                </c:pt>
                <c:pt idx="116">
                  <c:v>0.96000000000000107</c:v>
                </c:pt>
                <c:pt idx="117">
                  <c:v>0.99000000000000066</c:v>
                </c:pt>
                <c:pt idx="118">
                  <c:v>0.99000000000000066</c:v>
                </c:pt>
                <c:pt idx="119">
                  <c:v>0.99000000000000066</c:v>
                </c:pt>
                <c:pt idx="120">
                  <c:v>1.1300000000000003</c:v>
                </c:pt>
                <c:pt idx="121">
                  <c:v>1.1599999999999999</c:v>
                </c:pt>
                <c:pt idx="122">
                  <c:v>1.1199999999999988</c:v>
                </c:pt>
                <c:pt idx="123">
                  <c:v>1.0599999999999998</c:v>
                </c:pt>
                <c:pt idx="124">
                  <c:v>1.0199999999999987</c:v>
                </c:pt>
                <c:pt idx="125">
                  <c:v>1.0099999999999998</c:v>
                </c:pt>
                <c:pt idx="126">
                  <c:v>0.98000000000000032</c:v>
                </c:pt>
                <c:pt idx="127">
                  <c:v>0.96000000000000107</c:v>
                </c:pt>
                <c:pt idx="128">
                  <c:v>0.92999999999999883</c:v>
                </c:pt>
                <c:pt idx="129">
                  <c:v>0.9099999999999997</c:v>
                </c:pt>
                <c:pt idx="130">
                  <c:v>0.96000000000000107</c:v>
                </c:pt>
                <c:pt idx="131">
                  <c:v>0.98000000000000032</c:v>
                </c:pt>
                <c:pt idx="132">
                  <c:v>0.98000000000000032</c:v>
                </c:pt>
                <c:pt idx="133">
                  <c:v>0.97</c:v>
                </c:pt>
                <c:pt idx="134">
                  <c:v>0.98000000000000032</c:v>
                </c:pt>
                <c:pt idx="135">
                  <c:v>1.0199999999999987</c:v>
                </c:pt>
                <c:pt idx="136">
                  <c:v>0.99999999999999956</c:v>
                </c:pt>
                <c:pt idx="137">
                  <c:v>1.0099999999999998</c:v>
                </c:pt>
                <c:pt idx="138">
                  <c:v>1.0599999999999998</c:v>
                </c:pt>
                <c:pt idx="139">
                  <c:v>1.1199999999999988</c:v>
                </c:pt>
                <c:pt idx="140">
                  <c:v>1.1300000000000003</c:v>
                </c:pt>
                <c:pt idx="141">
                  <c:v>1.1700000000000002</c:v>
                </c:pt>
                <c:pt idx="142">
                  <c:v>1.1499999999999997</c:v>
                </c:pt>
                <c:pt idx="143">
                  <c:v>1.419999999999999</c:v>
                </c:pt>
                <c:pt idx="144">
                  <c:v>1.4800000000000009</c:v>
                </c:pt>
                <c:pt idx="145">
                  <c:v>1.55</c:v>
                </c:pt>
                <c:pt idx="146">
                  <c:v>1.5299999999999994</c:v>
                </c:pt>
                <c:pt idx="147">
                  <c:v>1.4600000000000002</c:v>
                </c:pt>
                <c:pt idx="148">
                  <c:v>1.5099999999999989</c:v>
                </c:pt>
                <c:pt idx="149">
                  <c:v>1.7200000000000006</c:v>
                </c:pt>
                <c:pt idx="150">
                  <c:v>1.8399999999999999</c:v>
                </c:pt>
                <c:pt idx="151">
                  <c:v>1.9499999999999988</c:v>
                </c:pt>
                <c:pt idx="152">
                  <c:v>1.9399999999999986</c:v>
                </c:pt>
                <c:pt idx="153">
                  <c:v>1.9299999999999997</c:v>
                </c:pt>
                <c:pt idx="154">
                  <c:v>2.0500000000000003</c:v>
                </c:pt>
                <c:pt idx="155">
                  <c:v>2.0900000000000003</c:v>
                </c:pt>
                <c:pt idx="156">
                  <c:v>2.2100000000000009</c:v>
                </c:pt>
                <c:pt idx="157">
                  <c:v>2.3099999999999996</c:v>
                </c:pt>
                <c:pt idx="158">
                  <c:v>2.3599999999999994</c:v>
                </c:pt>
                <c:pt idx="159">
                  <c:v>2.339999999999999</c:v>
                </c:pt>
                <c:pt idx="160">
                  <c:v>2.1199999999999983</c:v>
                </c:pt>
                <c:pt idx="161">
                  <c:v>2.04</c:v>
                </c:pt>
                <c:pt idx="162">
                  <c:v>2.0000000000000004</c:v>
                </c:pt>
                <c:pt idx="163">
                  <c:v>1.8699999999999994</c:v>
                </c:pt>
                <c:pt idx="164">
                  <c:v>1.8100000000000005</c:v>
                </c:pt>
                <c:pt idx="165">
                  <c:v>1.8199999999999994</c:v>
                </c:pt>
                <c:pt idx="166">
                  <c:v>1.9299999999999997</c:v>
                </c:pt>
                <c:pt idx="167">
                  <c:v>1.9099999999999993</c:v>
                </c:pt>
                <c:pt idx="168">
                  <c:v>1.8900000000000001</c:v>
                </c:pt>
                <c:pt idx="169">
                  <c:v>1.8800000000000012</c:v>
                </c:pt>
                <c:pt idx="170">
                  <c:v>1.9000000000000004</c:v>
                </c:pt>
                <c:pt idx="171">
                  <c:v>1.8599999999999992</c:v>
                </c:pt>
                <c:pt idx="172">
                  <c:v>1.8599999999999992</c:v>
                </c:pt>
                <c:pt idx="173">
                  <c:v>2.0699999999999994</c:v>
                </c:pt>
                <c:pt idx="174">
                  <c:v>2.2199999999999998</c:v>
                </c:pt>
                <c:pt idx="175">
                  <c:v>2.339999999999999</c:v>
                </c:pt>
                <c:pt idx="176">
                  <c:v>2.3499999999999992</c:v>
                </c:pt>
                <c:pt idx="177">
                  <c:v>2.1899999999999991</c:v>
                </c:pt>
                <c:pt idx="178">
                  <c:v>2.0199999999999996</c:v>
                </c:pt>
                <c:pt idx="179">
                  <c:v>1.9900000000000002</c:v>
                </c:pt>
                <c:pt idx="180">
                  <c:v>2.0900000000000003</c:v>
                </c:pt>
                <c:pt idx="181">
                  <c:v>2.0299999999999985</c:v>
                </c:pt>
                <c:pt idx="182">
                  <c:v>2.17</c:v>
                </c:pt>
                <c:pt idx="183">
                  <c:v>2.1999999999999993</c:v>
                </c:pt>
                <c:pt idx="184">
                  <c:v>2.23</c:v>
                </c:pt>
                <c:pt idx="185">
                  <c:v>2.2599999999999993</c:v>
                </c:pt>
                <c:pt idx="186">
                  <c:v>2.2699999999999996</c:v>
                </c:pt>
                <c:pt idx="187">
                  <c:v>2.1500000000000004</c:v>
                </c:pt>
                <c:pt idx="188">
                  <c:v>2.0900000000000003</c:v>
                </c:pt>
                <c:pt idx="189">
                  <c:v>2.13</c:v>
                </c:pt>
                <c:pt idx="190">
                  <c:v>2.0900000000000003</c:v>
                </c:pt>
                <c:pt idx="191">
                  <c:v>1.9700000000000009</c:v>
                </c:pt>
                <c:pt idx="192">
                  <c:v>1.9099999999999993</c:v>
                </c:pt>
                <c:pt idx="193">
                  <c:v>1.8599999999999992</c:v>
                </c:pt>
                <c:pt idx="194">
                  <c:v>1.9199999999999995</c:v>
                </c:pt>
                <c:pt idx="195">
                  <c:v>1.9199999999999995</c:v>
                </c:pt>
                <c:pt idx="196">
                  <c:v>1.9000000000000004</c:v>
                </c:pt>
                <c:pt idx="197">
                  <c:v>1.9499999999999988</c:v>
                </c:pt>
              </c:numCache>
            </c:numRef>
          </c:val>
          <c:smooth val="0"/>
        </c:ser>
        <c:ser>
          <c:idx val="6"/>
          <c:order val="2"/>
          <c:tx>
            <c:strRef>
              <c:f>'16'!$D$5</c:f>
              <c:strCache>
                <c:ptCount val="1"/>
                <c:pt idx="0">
                  <c:v>Corporate Eurobond Yield of (Euro-Cbonds IG Russia index)</c:v>
                </c:pt>
              </c:strCache>
            </c:strRef>
          </c:tx>
          <c:spPr>
            <a:ln>
              <a:solidFill>
                <a:schemeClr val="accent6"/>
              </a:solidFill>
            </a:ln>
          </c:spPr>
          <c:marker>
            <c:symbol val="none"/>
          </c:marker>
          <c:cat>
            <c:numRef>
              <c:f>'16'!$A$6:$A$203</c:f>
              <c:numCache>
                <c:formatCode>m/d/yyyy</c:formatCode>
                <c:ptCount val="198"/>
                <c:pt idx="0">
                  <c:v>41640</c:v>
                </c:pt>
                <c:pt idx="1">
                  <c:v>41641</c:v>
                </c:pt>
                <c:pt idx="2">
                  <c:v>41642</c:v>
                </c:pt>
                <c:pt idx="3">
                  <c:v>41643</c:v>
                </c:pt>
                <c:pt idx="4">
                  <c:v>41644</c:v>
                </c:pt>
                <c:pt idx="5">
                  <c:v>41645</c:v>
                </c:pt>
                <c:pt idx="6">
                  <c:v>41646</c:v>
                </c:pt>
                <c:pt idx="7">
                  <c:v>41647</c:v>
                </c:pt>
                <c:pt idx="8">
                  <c:v>41648</c:v>
                </c:pt>
                <c:pt idx="9">
                  <c:v>41649</c:v>
                </c:pt>
                <c:pt idx="10">
                  <c:v>41652</c:v>
                </c:pt>
                <c:pt idx="11">
                  <c:v>41653</c:v>
                </c:pt>
                <c:pt idx="12">
                  <c:v>41654</c:v>
                </c:pt>
                <c:pt idx="13">
                  <c:v>41655</c:v>
                </c:pt>
                <c:pt idx="14">
                  <c:v>41656</c:v>
                </c:pt>
                <c:pt idx="15">
                  <c:v>41659</c:v>
                </c:pt>
                <c:pt idx="16">
                  <c:v>41660</c:v>
                </c:pt>
                <c:pt idx="17">
                  <c:v>41661</c:v>
                </c:pt>
                <c:pt idx="18">
                  <c:v>41662</c:v>
                </c:pt>
                <c:pt idx="19">
                  <c:v>41663</c:v>
                </c:pt>
                <c:pt idx="20">
                  <c:v>41666</c:v>
                </c:pt>
                <c:pt idx="21">
                  <c:v>41667</c:v>
                </c:pt>
                <c:pt idx="22">
                  <c:v>41668</c:v>
                </c:pt>
                <c:pt idx="23">
                  <c:v>41669</c:v>
                </c:pt>
                <c:pt idx="24">
                  <c:v>41670</c:v>
                </c:pt>
                <c:pt idx="25">
                  <c:v>41673</c:v>
                </c:pt>
                <c:pt idx="26">
                  <c:v>41674</c:v>
                </c:pt>
                <c:pt idx="27">
                  <c:v>41675</c:v>
                </c:pt>
                <c:pt idx="28">
                  <c:v>41676</c:v>
                </c:pt>
                <c:pt idx="29">
                  <c:v>41677</c:v>
                </c:pt>
                <c:pt idx="30">
                  <c:v>41680</c:v>
                </c:pt>
                <c:pt idx="31">
                  <c:v>41681</c:v>
                </c:pt>
                <c:pt idx="32">
                  <c:v>41682</c:v>
                </c:pt>
                <c:pt idx="33">
                  <c:v>41683</c:v>
                </c:pt>
                <c:pt idx="34">
                  <c:v>41684</c:v>
                </c:pt>
                <c:pt idx="35">
                  <c:v>41687</c:v>
                </c:pt>
                <c:pt idx="36">
                  <c:v>41688</c:v>
                </c:pt>
                <c:pt idx="37">
                  <c:v>41689</c:v>
                </c:pt>
                <c:pt idx="38">
                  <c:v>41690</c:v>
                </c:pt>
                <c:pt idx="39">
                  <c:v>41691</c:v>
                </c:pt>
                <c:pt idx="40">
                  <c:v>41694</c:v>
                </c:pt>
                <c:pt idx="41">
                  <c:v>41695</c:v>
                </c:pt>
                <c:pt idx="42">
                  <c:v>41696</c:v>
                </c:pt>
                <c:pt idx="43">
                  <c:v>41697</c:v>
                </c:pt>
                <c:pt idx="44">
                  <c:v>41698</c:v>
                </c:pt>
                <c:pt idx="45">
                  <c:v>41701</c:v>
                </c:pt>
                <c:pt idx="46">
                  <c:v>41702</c:v>
                </c:pt>
                <c:pt idx="47">
                  <c:v>41703</c:v>
                </c:pt>
                <c:pt idx="48">
                  <c:v>41704</c:v>
                </c:pt>
                <c:pt idx="49">
                  <c:v>41705</c:v>
                </c:pt>
                <c:pt idx="50">
                  <c:v>41708</c:v>
                </c:pt>
                <c:pt idx="51">
                  <c:v>41709</c:v>
                </c:pt>
                <c:pt idx="52">
                  <c:v>41710</c:v>
                </c:pt>
                <c:pt idx="53">
                  <c:v>41711</c:v>
                </c:pt>
                <c:pt idx="54">
                  <c:v>41712</c:v>
                </c:pt>
                <c:pt idx="55">
                  <c:v>41715</c:v>
                </c:pt>
                <c:pt idx="56">
                  <c:v>41716</c:v>
                </c:pt>
                <c:pt idx="57">
                  <c:v>41717</c:v>
                </c:pt>
                <c:pt idx="58">
                  <c:v>41718</c:v>
                </c:pt>
                <c:pt idx="59">
                  <c:v>41719</c:v>
                </c:pt>
                <c:pt idx="60">
                  <c:v>41722</c:v>
                </c:pt>
                <c:pt idx="61">
                  <c:v>41723</c:v>
                </c:pt>
                <c:pt idx="62">
                  <c:v>41724</c:v>
                </c:pt>
                <c:pt idx="63">
                  <c:v>41725</c:v>
                </c:pt>
                <c:pt idx="64">
                  <c:v>41726</c:v>
                </c:pt>
                <c:pt idx="65">
                  <c:v>41729</c:v>
                </c:pt>
                <c:pt idx="66">
                  <c:v>41730</c:v>
                </c:pt>
                <c:pt idx="67">
                  <c:v>41731</c:v>
                </c:pt>
                <c:pt idx="68">
                  <c:v>41732</c:v>
                </c:pt>
                <c:pt idx="69">
                  <c:v>41733</c:v>
                </c:pt>
                <c:pt idx="70">
                  <c:v>41736</c:v>
                </c:pt>
                <c:pt idx="71">
                  <c:v>41737</c:v>
                </c:pt>
                <c:pt idx="72">
                  <c:v>41738</c:v>
                </c:pt>
                <c:pt idx="73">
                  <c:v>41739</c:v>
                </c:pt>
                <c:pt idx="74">
                  <c:v>41740</c:v>
                </c:pt>
                <c:pt idx="75">
                  <c:v>41743</c:v>
                </c:pt>
                <c:pt idx="76">
                  <c:v>41744</c:v>
                </c:pt>
                <c:pt idx="77">
                  <c:v>41745</c:v>
                </c:pt>
                <c:pt idx="78">
                  <c:v>41746</c:v>
                </c:pt>
                <c:pt idx="79">
                  <c:v>41747</c:v>
                </c:pt>
                <c:pt idx="80">
                  <c:v>41750</c:v>
                </c:pt>
                <c:pt idx="81">
                  <c:v>41751</c:v>
                </c:pt>
                <c:pt idx="82">
                  <c:v>41752</c:v>
                </c:pt>
                <c:pt idx="83">
                  <c:v>41753</c:v>
                </c:pt>
                <c:pt idx="84">
                  <c:v>41754</c:v>
                </c:pt>
                <c:pt idx="85">
                  <c:v>41757</c:v>
                </c:pt>
                <c:pt idx="86">
                  <c:v>41758</c:v>
                </c:pt>
                <c:pt idx="87">
                  <c:v>41759</c:v>
                </c:pt>
                <c:pt idx="88">
                  <c:v>41760</c:v>
                </c:pt>
                <c:pt idx="89">
                  <c:v>41761</c:v>
                </c:pt>
                <c:pt idx="90">
                  <c:v>41764</c:v>
                </c:pt>
                <c:pt idx="91">
                  <c:v>41765</c:v>
                </c:pt>
                <c:pt idx="92">
                  <c:v>41766</c:v>
                </c:pt>
                <c:pt idx="93">
                  <c:v>41767</c:v>
                </c:pt>
                <c:pt idx="94">
                  <c:v>41768</c:v>
                </c:pt>
                <c:pt idx="95">
                  <c:v>41771</c:v>
                </c:pt>
                <c:pt idx="96">
                  <c:v>41772</c:v>
                </c:pt>
                <c:pt idx="97">
                  <c:v>41773</c:v>
                </c:pt>
                <c:pt idx="98">
                  <c:v>41774</c:v>
                </c:pt>
                <c:pt idx="99">
                  <c:v>41775</c:v>
                </c:pt>
                <c:pt idx="100">
                  <c:v>41778</c:v>
                </c:pt>
                <c:pt idx="101">
                  <c:v>41779</c:v>
                </c:pt>
                <c:pt idx="102">
                  <c:v>41780</c:v>
                </c:pt>
                <c:pt idx="103">
                  <c:v>41781</c:v>
                </c:pt>
                <c:pt idx="104">
                  <c:v>41782</c:v>
                </c:pt>
                <c:pt idx="105">
                  <c:v>41785</c:v>
                </c:pt>
                <c:pt idx="106">
                  <c:v>41786</c:v>
                </c:pt>
                <c:pt idx="107">
                  <c:v>41787</c:v>
                </c:pt>
                <c:pt idx="108">
                  <c:v>41788</c:v>
                </c:pt>
                <c:pt idx="109">
                  <c:v>41789</c:v>
                </c:pt>
                <c:pt idx="110">
                  <c:v>41792</c:v>
                </c:pt>
                <c:pt idx="111">
                  <c:v>41793</c:v>
                </c:pt>
                <c:pt idx="112">
                  <c:v>41794</c:v>
                </c:pt>
                <c:pt idx="113">
                  <c:v>41795</c:v>
                </c:pt>
                <c:pt idx="114">
                  <c:v>41796</c:v>
                </c:pt>
                <c:pt idx="115">
                  <c:v>41799</c:v>
                </c:pt>
                <c:pt idx="116">
                  <c:v>41800</c:v>
                </c:pt>
                <c:pt idx="117">
                  <c:v>41801</c:v>
                </c:pt>
                <c:pt idx="118">
                  <c:v>41802</c:v>
                </c:pt>
                <c:pt idx="119">
                  <c:v>41803</c:v>
                </c:pt>
                <c:pt idx="120">
                  <c:v>41806</c:v>
                </c:pt>
                <c:pt idx="121">
                  <c:v>41807</c:v>
                </c:pt>
                <c:pt idx="122">
                  <c:v>41808</c:v>
                </c:pt>
                <c:pt idx="123">
                  <c:v>41809</c:v>
                </c:pt>
                <c:pt idx="124">
                  <c:v>41810</c:v>
                </c:pt>
                <c:pt idx="125">
                  <c:v>41813</c:v>
                </c:pt>
                <c:pt idx="126">
                  <c:v>41814</c:v>
                </c:pt>
                <c:pt idx="127">
                  <c:v>41815</c:v>
                </c:pt>
                <c:pt idx="128">
                  <c:v>41816</c:v>
                </c:pt>
                <c:pt idx="129">
                  <c:v>41817</c:v>
                </c:pt>
                <c:pt idx="130">
                  <c:v>41820</c:v>
                </c:pt>
                <c:pt idx="131">
                  <c:v>41821</c:v>
                </c:pt>
                <c:pt idx="132">
                  <c:v>41822</c:v>
                </c:pt>
                <c:pt idx="133">
                  <c:v>41823</c:v>
                </c:pt>
                <c:pt idx="134">
                  <c:v>41824</c:v>
                </c:pt>
                <c:pt idx="135">
                  <c:v>41827</c:v>
                </c:pt>
                <c:pt idx="136">
                  <c:v>41828</c:v>
                </c:pt>
                <c:pt idx="137">
                  <c:v>41829</c:v>
                </c:pt>
                <c:pt idx="138">
                  <c:v>41830</c:v>
                </c:pt>
                <c:pt idx="139">
                  <c:v>41831</c:v>
                </c:pt>
                <c:pt idx="140">
                  <c:v>41834</c:v>
                </c:pt>
                <c:pt idx="141">
                  <c:v>41835</c:v>
                </c:pt>
                <c:pt idx="142">
                  <c:v>41836</c:v>
                </c:pt>
                <c:pt idx="143">
                  <c:v>41837</c:v>
                </c:pt>
                <c:pt idx="144">
                  <c:v>41838</c:v>
                </c:pt>
                <c:pt idx="145">
                  <c:v>41841</c:v>
                </c:pt>
                <c:pt idx="146">
                  <c:v>41842</c:v>
                </c:pt>
                <c:pt idx="147">
                  <c:v>41843</c:v>
                </c:pt>
                <c:pt idx="148">
                  <c:v>41844</c:v>
                </c:pt>
                <c:pt idx="149">
                  <c:v>41845</c:v>
                </c:pt>
                <c:pt idx="150">
                  <c:v>41848</c:v>
                </c:pt>
                <c:pt idx="151">
                  <c:v>41849</c:v>
                </c:pt>
                <c:pt idx="152">
                  <c:v>41850</c:v>
                </c:pt>
                <c:pt idx="153">
                  <c:v>41851</c:v>
                </c:pt>
                <c:pt idx="154">
                  <c:v>41852</c:v>
                </c:pt>
                <c:pt idx="155">
                  <c:v>41855</c:v>
                </c:pt>
                <c:pt idx="156">
                  <c:v>41856</c:v>
                </c:pt>
                <c:pt idx="157">
                  <c:v>41857</c:v>
                </c:pt>
                <c:pt idx="158">
                  <c:v>41858</c:v>
                </c:pt>
                <c:pt idx="159">
                  <c:v>41859</c:v>
                </c:pt>
                <c:pt idx="160">
                  <c:v>41862</c:v>
                </c:pt>
                <c:pt idx="161">
                  <c:v>41863</c:v>
                </c:pt>
                <c:pt idx="162">
                  <c:v>41864</c:v>
                </c:pt>
                <c:pt idx="163">
                  <c:v>41865</c:v>
                </c:pt>
                <c:pt idx="164">
                  <c:v>41866</c:v>
                </c:pt>
                <c:pt idx="165">
                  <c:v>41869</c:v>
                </c:pt>
                <c:pt idx="166">
                  <c:v>41870</c:v>
                </c:pt>
                <c:pt idx="167">
                  <c:v>41871</c:v>
                </c:pt>
                <c:pt idx="168">
                  <c:v>41872</c:v>
                </c:pt>
                <c:pt idx="169">
                  <c:v>41873</c:v>
                </c:pt>
                <c:pt idx="170">
                  <c:v>41876</c:v>
                </c:pt>
                <c:pt idx="171">
                  <c:v>41877</c:v>
                </c:pt>
                <c:pt idx="172">
                  <c:v>41878</c:v>
                </c:pt>
                <c:pt idx="173">
                  <c:v>41879</c:v>
                </c:pt>
                <c:pt idx="174">
                  <c:v>41880</c:v>
                </c:pt>
                <c:pt idx="175">
                  <c:v>41883</c:v>
                </c:pt>
                <c:pt idx="176">
                  <c:v>41884</c:v>
                </c:pt>
                <c:pt idx="177">
                  <c:v>41885</c:v>
                </c:pt>
                <c:pt idx="178">
                  <c:v>41886</c:v>
                </c:pt>
                <c:pt idx="179">
                  <c:v>41887</c:v>
                </c:pt>
                <c:pt idx="180">
                  <c:v>41890</c:v>
                </c:pt>
                <c:pt idx="181">
                  <c:v>41891</c:v>
                </c:pt>
                <c:pt idx="182">
                  <c:v>41892</c:v>
                </c:pt>
                <c:pt idx="183">
                  <c:v>41893</c:v>
                </c:pt>
                <c:pt idx="184">
                  <c:v>41894</c:v>
                </c:pt>
                <c:pt idx="185">
                  <c:v>41897</c:v>
                </c:pt>
                <c:pt idx="186">
                  <c:v>41898</c:v>
                </c:pt>
                <c:pt idx="187">
                  <c:v>41899</c:v>
                </c:pt>
                <c:pt idx="188">
                  <c:v>41900</c:v>
                </c:pt>
                <c:pt idx="189">
                  <c:v>41901</c:v>
                </c:pt>
                <c:pt idx="190">
                  <c:v>41904</c:v>
                </c:pt>
                <c:pt idx="191">
                  <c:v>41905</c:v>
                </c:pt>
                <c:pt idx="192">
                  <c:v>41906</c:v>
                </c:pt>
                <c:pt idx="193">
                  <c:v>41907</c:v>
                </c:pt>
                <c:pt idx="194">
                  <c:v>41908</c:v>
                </c:pt>
                <c:pt idx="195">
                  <c:v>41911</c:v>
                </c:pt>
                <c:pt idx="196">
                  <c:v>41912</c:v>
                </c:pt>
                <c:pt idx="197">
                  <c:v>41913</c:v>
                </c:pt>
              </c:numCache>
            </c:numRef>
          </c:cat>
          <c:val>
            <c:numRef>
              <c:f>'16'!$D$6:$D$203</c:f>
              <c:numCache>
                <c:formatCode>0.00</c:formatCode>
                <c:ptCount val="198"/>
                <c:pt idx="0">
                  <c:v>0</c:v>
                </c:pt>
                <c:pt idx="1">
                  <c:v>0</c:v>
                </c:pt>
                <c:pt idx="2">
                  <c:v>0</c:v>
                </c:pt>
                <c:pt idx="3">
                  <c:v>0</c:v>
                </c:pt>
                <c:pt idx="4">
                  <c:v>0</c:v>
                </c:pt>
                <c:pt idx="5">
                  <c:v>-1.9999999999999185E-2</c:v>
                </c:pt>
                <c:pt idx="6">
                  <c:v>-5.9999999999999637E-2</c:v>
                </c:pt>
                <c:pt idx="7">
                  <c:v>-5.9999999999999637E-2</c:v>
                </c:pt>
                <c:pt idx="8">
                  <c:v>-1.9999999999999185E-2</c:v>
                </c:pt>
                <c:pt idx="9">
                  <c:v>-3.0000000000000165E-2</c:v>
                </c:pt>
                <c:pt idx="10">
                  <c:v>-9.9999999999999395E-2</c:v>
                </c:pt>
                <c:pt idx="11">
                  <c:v>-9.9999999999999395E-2</c:v>
                </c:pt>
                <c:pt idx="12">
                  <c:v>-0.11000000000000038</c:v>
                </c:pt>
                <c:pt idx="13">
                  <c:v>-0.11999999999999997</c:v>
                </c:pt>
                <c:pt idx="14">
                  <c:v>-0.12999999999999956</c:v>
                </c:pt>
                <c:pt idx="15">
                  <c:v>-0.12999999999999956</c:v>
                </c:pt>
                <c:pt idx="16">
                  <c:v>-0.11999999999999997</c:v>
                </c:pt>
                <c:pt idx="17">
                  <c:v>-0.11000000000000038</c:v>
                </c:pt>
                <c:pt idx="18">
                  <c:v>-9.9999999999999395E-2</c:v>
                </c:pt>
                <c:pt idx="19">
                  <c:v>-1.9999999999999185E-2</c:v>
                </c:pt>
                <c:pt idx="20">
                  <c:v>3.0000000000000859E-2</c:v>
                </c:pt>
                <c:pt idx="21">
                  <c:v>3.0000000000000859E-2</c:v>
                </c:pt>
                <c:pt idx="22">
                  <c:v>8.000000000000021E-2</c:v>
                </c:pt>
                <c:pt idx="23">
                  <c:v>0.17</c:v>
                </c:pt>
                <c:pt idx="24">
                  <c:v>0.1800000000000003</c:v>
                </c:pt>
                <c:pt idx="25">
                  <c:v>0.20000000000000018</c:v>
                </c:pt>
                <c:pt idx="26">
                  <c:v>0.13999999999999985</c:v>
                </c:pt>
                <c:pt idx="27">
                  <c:v>8.000000000000021E-2</c:v>
                </c:pt>
                <c:pt idx="28">
                  <c:v>8.000000000000021E-2</c:v>
                </c:pt>
                <c:pt idx="29">
                  <c:v>7.0000000000000617E-2</c:v>
                </c:pt>
                <c:pt idx="30">
                  <c:v>6.0000000000001025E-2</c:v>
                </c:pt>
                <c:pt idx="31">
                  <c:v>5.0000000000000044E-2</c:v>
                </c:pt>
                <c:pt idx="32">
                  <c:v>4.0000000000000452E-2</c:v>
                </c:pt>
                <c:pt idx="33">
                  <c:v>6.0000000000001025E-2</c:v>
                </c:pt>
                <c:pt idx="34">
                  <c:v>3.0000000000000859E-2</c:v>
                </c:pt>
                <c:pt idx="35">
                  <c:v>2.0000000000000573E-2</c:v>
                </c:pt>
                <c:pt idx="36">
                  <c:v>1.0000000000000286E-2</c:v>
                </c:pt>
                <c:pt idx="37">
                  <c:v>2.0000000000000573E-2</c:v>
                </c:pt>
                <c:pt idx="38">
                  <c:v>8.000000000000021E-2</c:v>
                </c:pt>
                <c:pt idx="39">
                  <c:v>6.0000000000001025E-2</c:v>
                </c:pt>
                <c:pt idx="40">
                  <c:v>4.0000000000000452E-2</c:v>
                </c:pt>
                <c:pt idx="41">
                  <c:v>3.0000000000000859E-2</c:v>
                </c:pt>
                <c:pt idx="42">
                  <c:v>8.000000000000021E-2</c:v>
                </c:pt>
                <c:pt idx="43">
                  <c:v>0.11000000000000038</c:v>
                </c:pt>
                <c:pt idx="44">
                  <c:v>7.0000000000000617E-2</c:v>
                </c:pt>
                <c:pt idx="45">
                  <c:v>0.37000000000000022</c:v>
                </c:pt>
                <c:pt idx="46">
                  <c:v>0.3600000000000006</c:v>
                </c:pt>
                <c:pt idx="47">
                  <c:v>0.39000000000000007</c:v>
                </c:pt>
                <c:pt idx="48">
                  <c:v>0.45999999999999996</c:v>
                </c:pt>
                <c:pt idx="49">
                  <c:v>0.61000000000000076</c:v>
                </c:pt>
                <c:pt idx="50">
                  <c:v>0.76000000000000023</c:v>
                </c:pt>
                <c:pt idx="51">
                  <c:v>0.77000000000000057</c:v>
                </c:pt>
                <c:pt idx="52">
                  <c:v>1.1799999999999997</c:v>
                </c:pt>
                <c:pt idx="53">
                  <c:v>1.1100000000000005</c:v>
                </c:pt>
                <c:pt idx="54">
                  <c:v>1.3100000000000007</c:v>
                </c:pt>
                <c:pt idx="55">
                  <c:v>1.2300000000000004</c:v>
                </c:pt>
                <c:pt idx="56">
                  <c:v>0.98000000000000098</c:v>
                </c:pt>
                <c:pt idx="57">
                  <c:v>0.7800000000000008</c:v>
                </c:pt>
                <c:pt idx="58">
                  <c:v>0.85000000000000075</c:v>
                </c:pt>
                <c:pt idx="59">
                  <c:v>1.1100000000000005</c:v>
                </c:pt>
                <c:pt idx="60">
                  <c:v>1.1700000000000002</c:v>
                </c:pt>
                <c:pt idx="61">
                  <c:v>1.1600000000000006</c:v>
                </c:pt>
                <c:pt idx="62">
                  <c:v>0.96000000000000041</c:v>
                </c:pt>
                <c:pt idx="63">
                  <c:v>0.9000000000000008</c:v>
                </c:pt>
                <c:pt idx="64">
                  <c:v>0.8</c:v>
                </c:pt>
                <c:pt idx="65">
                  <c:v>0.68</c:v>
                </c:pt>
                <c:pt idx="66">
                  <c:v>0.51</c:v>
                </c:pt>
                <c:pt idx="67">
                  <c:v>0.51</c:v>
                </c:pt>
                <c:pt idx="68">
                  <c:v>0.61000000000000076</c:v>
                </c:pt>
                <c:pt idx="69">
                  <c:v>0.54999999999999982</c:v>
                </c:pt>
                <c:pt idx="70">
                  <c:v>0.61000000000000076</c:v>
                </c:pt>
                <c:pt idx="71">
                  <c:v>0.60000000000000053</c:v>
                </c:pt>
                <c:pt idx="72">
                  <c:v>0.65000000000000058</c:v>
                </c:pt>
                <c:pt idx="73">
                  <c:v>0.63</c:v>
                </c:pt>
                <c:pt idx="74">
                  <c:v>0.63</c:v>
                </c:pt>
                <c:pt idx="75">
                  <c:v>0.82000000000000062</c:v>
                </c:pt>
                <c:pt idx="76">
                  <c:v>0.91999999999999993</c:v>
                </c:pt>
                <c:pt idx="77">
                  <c:v>1.0200000000000007</c:v>
                </c:pt>
                <c:pt idx="78">
                  <c:v>0.98000000000000098</c:v>
                </c:pt>
                <c:pt idx="79">
                  <c:v>0.99000000000000066</c:v>
                </c:pt>
                <c:pt idx="80">
                  <c:v>0.99000000000000066</c:v>
                </c:pt>
                <c:pt idx="81">
                  <c:v>0.96000000000000041</c:v>
                </c:pt>
                <c:pt idx="82">
                  <c:v>0.98000000000000098</c:v>
                </c:pt>
                <c:pt idx="83">
                  <c:v>1.0900000000000001</c:v>
                </c:pt>
                <c:pt idx="84">
                  <c:v>1.2200000000000002</c:v>
                </c:pt>
                <c:pt idx="85">
                  <c:v>1.5300000000000007</c:v>
                </c:pt>
                <c:pt idx="86">
                  <c:v>1.5</c:v>
                </c:pt>
                <c:pt idx="87">
                  <c:v>1.5</c:v>
                </c:pt>
                <c:pt idx="88">
                  <c:v>1.5200000000000005</c:v>
                </c:pt>
                <c:pt idx="89">
                  <c:v>1.580000000000001</c:v>
                </c:pt>
                <c:pt idx="90">
                  <c:v>1.6000000000000014</c:v>
                </c:pt>
                <c:pt idx="91">
                  <c:v>1.5700000000000005</c:v>
                </c:pt>
                <c:pt idx="92">
                  <c:v>1.2999999999999998</c:v>
                </c:pt>
                <c:pt idx="93">
                  <c:v>1.0400000000000007</c:v>
                </c:pt>
                <c:pt idx="94">
                  <c:v>1.0400000000000007</c:v>
                </c:pt>
                <c:pt idx="95">
                  <c:v>0.95000000000000018</c:v>
                </c:pt>
                <c:pt idx="96">
                  <c:v>0.76000000000000023</c:v>
                </c:pt>
                <c:pt idx="97">
                  <c:v>0.77000000000000057</c:v>
                </c:pt>
                <c:pt idx="98">
                  <c:v>0.71000000000000019</c:v>
                </c:pt>
                <c:pt idx="99">
                  <c:v>0.76000000000000023</c:v>
                </c:pt>
                <c:pt idx="100">
                  <c:v>0.71000000000000019</c:v>
                </c:pt>
                <c:pt idx="101">
                  <c:v>0.67000000000000048</c:v>
                </c:pt>
                <c:pt idx="102">
                  <c:v>0.62000000000000044</c:v>
                </c:pt>
                <c:pt idx="103">
                  <c:v>0.5700000000000004</c:v>
                </c:pt>
                <c:pt idx="104">
                  <c:v>0.44000000000000083</c:v>
                </c:pt>
                <c:pt idx="105">
                  <c:v>0.40000000000000036</c:v>
                </c:pt>
                <c:pt idx="106">
                  <c:v>0.3600000000000006</c:v>
                </c:pt>
                <c:pt idx="107">
                  <c:v>0.27000000000000079</c:v>
                </c:pt>
                <c:pt idx="108">
                  <c:v>0.17</c:v>
                </c:pt>
                <c:pt idx="109">
                  <c:v>0.1800000000000003</c:v>
                </c:pt>
                <c:pt idx="110">
                  <c:v>0.17</c:v>
                </c:pt>
                <c:pt idx="111">
                  <c:v>0.1800000000000003</c:v>
                </c:pt>
                <c:pt idx="112">
                  <c:v>0.24000000000000063</c:v>
                </c:pt>
                <c:pt idx="113">
                  <c:v>0.23000000000000104</c:v>
                </c:pt>
                <c:pt idx="114">
                  <c:v>4.0000000000000452E-2</c:v>
                </c:pt>
                <c:pt idx="115">
                  <c:v>-5.9999999999999637E-2</c:v>
                </c:pt>
                <c:pt idx="116">
                  <c:v>-4.9999999999999351E-2</c:v>
                </c:pt>
                <c:pt idx="117">
                  <c:v>2.0000000000000573E-2</c:v>
                </c:pt>
                <c:pt idx="118">
                  <c:v>3.0000000000000859E-2</c:v>
                </c:pt>
                <c:pt idx="119">
                  <c:v>6.0000000000001025E-2</c:v>
                </c:pt>
                <c:pt idx="120">
                  <c:v>0.15000000000000083</c:v>
                </c:pt>
                <c:pt idx="121">
                  <c:v>0.24000000000000063</c:v>
                </c:pt>
                <c:pt idx="122">
                  <c:v>0.22000000000000006</c:v>
                </c:pt>
                <c:pt idx="123">
                  <c:v>0.11000000000000038</c:v>
                </c:pt>
                <c:pt idx="124">
                  <c:v>0.10000000000000078</c:v>
                </c:pt>
                <c:pt idx="125">
                  <c:v>0.13000000000000025</c:v>
                </c:pt>
                <c:pt idx="126">
                  <c:v>-3.9999999999999758E-2</c:v>
                </c:pt>
                <c:pt idx="127">
                  <c:v>-4.9999999999999351E-2</c:v>
                </c:pt>
                <c:pt idx="128">
                  <c:v>-4.9999999999999351E-2</c:v>
                </c:pt>
                <c:pt idx="129">
                  <c:v>-3.9999999999999758E-2</c:v>
                </c:pt>
                <c:pt idx="130">
                  <c:v>0</c:v>
                </c:pt>
                <c:pt idx="131">
                  <c:v>8.000000000000021E-2</c:v>
                </c:pt>
                <c:pt idx="132">
                  <c:v>6.0000000000001025E-2</c:v>
                </c:pt>
                <c:pt idx="133">
                  <c:v>6.0000000000001025E-2</c:v>
                </c:pt>
                <c:pt idx="134">
                  <c:v>5.0000000000000044E-2</c:v>
                </c:pt>
                <c:pt idx="135">
                  <c:v>2.0000000000000573E-2</c:v>
                </c:pt>
                <c:pt idx="136">
                  <c:v>-1.9999999999999185E-2</c:v>
                </c:pt>
                <c:pt idx="137">
                  <c:v>-3.9999999999999758E-2</c:v>
                </c:pt>
                <c:pt idx="138">
                  <c:v>-3.9999999999999758E-2</c:v>
                </c:pt>
                <c:pt idx="139">
                  <c:v>-3.0000000000000165E-2</c:v>
                </c:pt>
                <c:pt idx="140">
                  <c:v>0</c:v>
                </c:pt>
                <c:pt idx="141">
                  <c:v>1.0000000000000286E-2</c:v>
                </c:pt>
                <c:pt idx="142">
                  <c:v>3.0000000000000859E-2</c:v>
                </c:pt>
                <c:pt idx="143">
                  <c:v>0.12000000000000066</c:v>
                </c:pt>
                <c:pt idx="144">
                  <c:v>0.51</c:v>
                </c:pt>
                <c:pt idx="145">
                  <c:v>0.58000000000000063</c:v>
                </c:pt>
                <c:pt idx="146">
                  <c:v>0.76000000000000023</c:v>
                </c:pt>
                <c:pt idx="147">
                  <c:v>0.69000000000000039</c:v>
                </c:pt>
                <c:pt idx="148">
                  <c:v>0.75</c:v>
                </c:pt>
                <c:pt idx="149">
                  <c:v>0.97</c:v>
                </c:pt>
                <c:pt idx="150">
                  <c:v>1.100000000000001</c:v>
                </c:pt>
                <c:pt idx="151">
                  <c:v>1.3200000000000003</c:v>
                </c:pt>
                <c:pt idx="152">
                  <c:v>1.2900000000000003</c:v>
                </c:pt>
                <c:pt idx="153">
                  <c:v>1.1900000000000008</c:v>
                </c:pt>
                <c:pt idx="154">
                  <c:v>1.2800000000000007</c:v>
                </c:pt>
                <c:pt idx="155">
                  <c:v>1.2800000000000007</c:v>
                </c:pt>
                <c:pt idx="156">
                  <c:v>1.3300000000000005</c:v>
                </c:pt>
                <c:pt idx="157">
                  <c:v>1.4200000000000004</c:v>
                </c:pt>
                <c:pt idx="158">
                  <c:v>1.580000000000001</c:v>
                </c:pt>
                <c:pt idx="159">
                  <c:v>1.4800000000000009</c:v>
                </c:pt>
                <c:pt idx="160">
                  <c:v>1.3700000000000003</c:v>
                </c:pt>
                <c:pt idx="161">
                  <c:v>1.26</c:v>
                </c:pt>
                <c:pt idx="162">
                  <c:v>1.1200000000000001</c:v>
                </c:pt>
                <c:pt idx="163">
                  <c:v>0.95000000000000018</c:v>
                </c:pt>
                <c:pt idx="164">
                  <c:v>0.91000000000000036</c:v>
                </c:pt>
                <c:pt idx="165">
                  <c:v>0.94000000000000061</c:v>
                </c:pt>
                <c:pt idx="166">
                  <c:v>0.85000000000000075</c:v>
                </c:pt>
                <c:pt idx="167">
                  <c:v>0.81000000000000094</c:v>
                </c:pt>
                <c:pt idx="168">
                  <c:v>0.8</c:v>
                </c:pt>
                <c:pt idx="169">
                  <c:v>0.82000000000000062</c:v>
                </c:pt>
                <c:pt idx="170">
                  <c:v>0.83000000000000018</c:v>
                </c:pt>
                <c:pt idx="171">
                  <c:v>0.83000000000000018</c:v>
                </c:pt>
                <c:pt idx="172">
                  <c:v>0.81000000000000094</c:v>
                </c:pt>
                <c:pt idx="173">
                  <c:v>0.97</c:v>
                </c:pt>
                <c:pt idx="174">
                  <c:v>1.2500000000000004</c:v>
                </c:pt>
                <c:pt idx="175">
                  <c:v>1.3300000000000005</c:v>
                </c:pt>
                <c:pt idx="176">
                  <c:v>1.3700000000000003</c:v>
                </c:pt>
                <c:pt idx="177">
                  <c:v>1.2300000000000004</c:v>
                </c:pt>
                <c:pt idx="178">
                  <c:v>1.2000000000000004</c:v>
                </c:pt>
                <c:pt idx="179">
                  <c:v>1.1400000000000001</c:v>
                </c:pt>
                <c:pt idx="180">
                  <c:v>1.1300000000000003</c:v>
                </c:pt>
                <c:pt idx="181">
                  <c:v>1.1500000000000004</c:v>
                </c:pt>
                <c:pt idx="182">
                  <c:v>1.2000000000000004</c:v>
                </c:pt>
                <c:pt idx="183">
                  <c:v>1.21</c:v>
                </c:pt>
                <c:pt idx="184">
                  <c:v>1.21</c:v>
                </c:pt>
                <c:pt idx="185">
                  <c:v>1.2300000000000004</c:v>
                </c:pt>
                <c:pt idx="186">
                  <c:v>1.3100000000000007</c:v>
                </c:pt>
                <c:pt idx="187">
                  <c:v>1.2800000000000007</c:v>
                </c:pt>
                <c:pt idx="188">
                  <c:v>1.21</c:v>
                </c:pt>
                <c:pt idx="189">
                  <c:v>1.2000000000000004</c:v>
                </c:pt>
                <c:pt idx="190">
                  <c:v>1.1700000000000002</c:v>
                </c:pt>
                <c:pt idx="191">
                  <c:v>1.1100000000000005</c:v>
                </c:pt>
                <c:pt idx="192">
                  <c:v>0.93000000000000027</c:v>
                </c:pt>
                <c:pt idx="193">
                  <c:v>0.93000000000000027</c:v>
                </c:pt>
                <c:pt idx="194">
                  <c:v>1.0200000000000007</c:v>
                </c:pt>
                <c:pt idx="195">
                  <c:v>1.1799999999999997</c:v>
                </c:pt>
                <c:pt idx="196">
                  <c:v>1.1900000000000008</c:v>
                </c:pt>
                <c:pt idx="197">
                  <c:v>1.2500000000000004</c:v>
                </c:pt>
              </c:numCache>
            </c:numRef>
          </c:val>
          <c:smooth val="0"/>
        </c:ser>
        <c:ser>
          <c:idx val="8"/>
          <c:order val="3"/>
          <c:tx>
            <c:strRef>
              <c:f>'16'!$E$5</c:f>
              <c:strCache>
                <c:ptCount val="1"/>
                <c:pt idx="0">
                  <c:v>Sovereign Eurobond Yield of (Euro-Cbonds Sovereign Russia index)</c:v>
                </c:pt>
              </c:strCache>
            </c:strRef>
          </c:tx>
          <c:spPr>
            <a:ln>
              <a:solidFill>
                <a:schemeClr val="accent1"/>
              </a:solidFill>
            </a:ln>
          </c:spPr>
          <c:marker>
            <c:symbol val="none"/>
          </c:marker>
          <c:cat>
            <c:numRef>
              <c:f>'16'!$A$6:$A$203</c:f>
              <c:numCache>
                <c:formatCode>m/d/yyyy</c:formatCode>
                <c:ptCount val="198"/>
                <c:pt idx="0">
                  <c:v>41640</c:v>
                </c:pt>
                <c:pt idx="1">
                  <c:v>41641</c:v>
                </c:pt>
                <c:pt idx="2">
                  <c:v>41642</c:v>
                </c:pt>
                <c:pt idx="3">
                  <c:v>41643</c:v>
                </c:pt>
                <c:pt idx="4">
                  <c:v>41644</c:v>
                </c:pt>
                <c:pt idx="5">
                  <c:v>41645</c:v>
                </c:pt>
                <c:pt idx="6">
                  <c:v>41646</c:v>
                </c:pt>
                <c:pt idx="7">
                  <c:v>41647</c:v>
                </c:pt>
                <c:pt idx="8">
                  <c:v>41648</c:v>
                </c:pt>
                <c:pt idx="9">
                  <c:v>41649</c:v>
                </c:pt>
                <c:pt idx="10">
                  <c:v>41652</c:v>
                </c:pt>
                <c:pt idx="11">
                  <c:v>41653</c:v>
                </c:pt>
                <c:pt idx="12">
                  <c:v>41654</c:v>
                </c:pt>
                <c:pt idx="13">
                  <c:v>41655</c:v>
                </c:pt>
                <c:pt idx="14">
                  <c:v>41656</c:v>
                </c:pt>
                <c:pt idx="15">
                  <c:v>41659</c:v>
                </c:pt>
                <c:pt idx="16">
                  <c:v>41660</c:v>
                </c:pt>
                <c:pt idx="17">
                  <c:v>41661</c:v>
                </c:pt>
                <c:pt idx="18">
                  <c:v>41662</c:v>
                </c:pt>
                <c:pt idx="19">
                  <c:v>41663</c:v>
                </c:pt>
                <c:pt idx="20">
                  <c:v>41666</c:v>
                </c:pt>
                <c:pt idx="21">
                  <c:v>41667</c:v>
                </c:pt>
                <c:pt idx="22">
                  <c:v>41668</c:v>
                </c:pt>
                <c:pt idx="23">
                  <c:v>41669</c:v>
                </c:pt>
                <c:pt idx="24">
                  <c:v>41670</c:v>
                </c:pt>
                <c:pt idx="25">
                  <c:v>41673</c:v>
                </c:pt>
                <c:pt idx="26">
                  <c:v>41674</c:v>
                </c:pt>
                <c:pt idx="27">
                  <c:v>41675</c:v>
                </c:pt>
                <c:pt idx="28">
                  <c:v>41676</c:v>
                </c:pt>
                <c:pt idx="29">
                  <c:v>41677</c:v>
                </c:pt>
                <c:pt idx="30">
                  <c:v>41680</c:v>
                </c:pt>
                <c:pt idx="31">
                  <c:v>41681</c:v>
                </c:pt>
                <c:pt idx="32">
                  <c:v>41682</c:v>
                </c:pt>
                <c:pt idx="33">
                  <c:v>41683</c:v>
                </c:pt>
                <c:pt idx="34">
                  <c:v>41684</c:v>
                </c:pt>
                <c:pt idx="35">
                  <c:v>41687</c:v>
                </c:pt>
                <c:pt idx="36">
                  <c:v>41688</c:v>
                </c:pt>
                <c:pt idx="37">
                  <c:v>41689</c:v>
                </c:pt>
                <c:pt idx="38">
                  <c:v>41690</c:v>
                </c:pt>
                <c:pt idx="39">
                  <c:v>41691</c:v>
                </c:pt>
                <c:pt idx="40">
                  <c:v>41694</c:v>
                </c:pt>
                <c:pt idx="41">
                  <c:v>41695</c:v>
                </c:pt>
                <c:pt idx="42">
                  <c:v>41696</c:v>
                </c:pt>
                <c:pt idx="43">
                  <c:v>41697</c:v>
                </c:pt>
                <c:pt idx="44">
                  <c:v>41698</c:v>
                </c:pt>
                <c:pt idx="45">
                  <c:v>41701</c:v>
                </c:pt>
                <c:pt idx="46">
                  <c:v>41702</c:v>
                </c:pt>
                <c:pt idx="47">
                  <c:v>41703</c:v>
                </c:pt>
                <c:pt idx="48">
                  <c:v>41704</c:v>
                </c:pt>
                <c:pt idx="49">
                  <c:v>41705</c:v>
                </c:pt>
                <c:pt idx="50">
                  <c:v>41708</c:v>
                </c:pt>
                <c:pt idx="51">
                  <c:v>41709</c:v>
                </c:pt>
                <c:pt idx="52">
                  <c:v>41710</c:v>
                </c:pt>
                <c:pt idx="53">
                  <c:v>41711</c:v>
                </c:pt>
                <c:pt idx="54">
                  <c:v>41712</c:v>
                </c:pt>
                <c:pt idx="55">
                  <c:v>41715</c:v>
                </c:pt>
                <c:pt idx="56">
                  <c:v>41716</c:v>
                </c:pt>
                <c:pt idx="57">
                  <c:v>41717</c:v>
                </c:pt>
                <c:pt idx="58">
                  <c:v>41718</c:v>
                </c:pt>
                <c:pt idx="59">
                  <c:v>41719</c:v>
                </c:pt>
                <c:pt idx="60">
                  <c:v>41722</c:v>
                </c:pt>
                <c:pt idx="61">
                  <c:v>41723</c:v>
                </c:pt>
                <c:pt idx="62">
                  <c:v>41724</c:v>
                </c:pt>
                <c:pt idx="63">
                  <c:v>41725</c:v>
                </c:pt>
                <c:pt idx="64">
                  <c:v>41726</c:v>
                </c:pt>
                <c:pt idx="65">
                  <c:v>41729</c:v>
                </c:pt>
                <c:pt idx="66">
                  <c:v>41730</c:v>
                </c:pt>
                <c:pt idx="67">
                  <c:v>41731</c:v>
                </c:pt>
                <c:pt idx="68">
                  <c:v>41732</c:v>
                </c:pt>
                <c:pt idx="69">
                  <c:v>41733</c:v>
                </c:pt>
                <c:pt idx="70">
                  <c:v>41736</c:v>
                </c:pt>
                <c:pt idx="71">
                  <c:v>41737</c:v>
                </c:pt>
                <c:pt idx="72">
                  <c:v>41738</c:v>
                </c:pt>
                <c:pt idx="73">
                  <c:v>41739</c:v>
                </c:pt>
                <c:pt idx="74">
                  <c:v>41740</c:v>
                </c:pt>
                <c:pt idx="75">
                  <c:v>41743</c:v>
                </c:pt>
                <c:pt idx="76">
                  <c:v>41744</c:v>
                </c:pt>
                <c:pt idx="77">
                  <c:v>41745</c:v>
                </c:pt>
                <c:pt idx="78">
                  <c:v>41746</c:v>
                </c:pt>
                <c:pt idx="79">
                  <c:v>41747</c:v>
                </c:pt>
                <c:pt idx="80">
                  <c:v>41750</c:v>
                </c:pt>
                <c:pt idx="81">
                  <c:v>41751</c:v>
                </c:pt>
                <c:pt idx="82">
                  <c:v>41752</c:v>
                </c:pt>
                <c:pt idx="83">
                  <c:v>41753</c:v>
                </c:pt>
                <c:pt idx="84">
                  <c:v>41754</c:v>
                </c:pt>
                <c:pt idx="85">
                  <c:v>41757</c:v>
                </c:pt>
                <c:pt idx="86">
                  <c:v>41758</c:v>
                </c:pt>
                <c:pt idx="87">
                  <c:v>41759</c:v>
                </c:pt>
                <c:pt idx="88">
                  <c:v>41760</c:v>
                </c:pt>
                <c:pt idx="89">
                  <c:v>41761</c:v>
                </c:pt>
                <c:pt idx="90">
                  <c:v>41764</c:v>
                </c:pt>
                <c:pt idx="91">
                  <c:v>41765</c:v>
                </c:pt>
                <c:pt idx="92">
                  <c:v>41766</c:v>
                </c:pt>
                <c:pt idx="93">
                  <c:v>41767</c:v>
                </c:pt>
                <c:pt idx="94">
                  <c:v>41768</c:v>
                </c:pt>
                <c:pt idx="95">
                  <c:v>41771</c:v>
                </c:pt>
                <c:pt idx="96">
                  <c:v>41772</c:v>
                </c:pt>
                <c:pt idx="97">
                  <c:v>41773</c:v>
                </c:pt>
                <c:pt idx="98">
                  <c:v>41774</c:v>
                </c:pt>
                <c:pt idx="99">
                  <c:v>41775</c:v>
                </c:pt>
                <c:pt idx="100">
                  <c:v>41778</c:v>
                </c:pt>
                <c:pt idx="101">
                  <c:v>41779</c:v>
                </c:pt>
                <c:pt idx="102">
                  <c:v>41780</c:v>
                </c:pt>
                <c:pt idx="103">
                  <c:v>41781</c:v>
                </c:pt>
                <c:pt idx="104">
                  <c:v>41782</c:v>
                </c:pt>
                <c:pt idx="105">
                  <c:v>41785</c:v>
                </c:pt>
                <c:pt idx="106">
                  <c:v>41786</c:v>
                </c:pt>
                <c:pt idx="107">
                  <c:v>41787</c:v>
                </c:pt>
                <c:pt idx="108">
                  <c:v>41788</c:v>
                </c:pt>
                <c:pt idx="109">
                  <c:v>41789</c:v>
                </c:pt>
                <c:pt idx="110">
                  <c:v>41792</c:v>
                </c:pt>
                <c:pt idx="111">
                  <c:v>41793</c:v>
                </c:pt>
                <c:pt idx="112">
                  <c:v>41794</c:v>
                </c:pt>
                <c:pt idx="113">
                  <c:v>41795</c:v>
                </c:pt>
                <c:pt idx="114">
                  <c:v>41796</c:v>
                </c:pt>
                <c:pt idx="115">
                  <c:v>41799</c:v>
                </c:pt>
                <c:pt idx="116">
                  <c:v>41800</c:v>
                </c:pt>
                <c:pt idx="117">
                  <c:v>41801</c:v>
                </c:pt>
                <c:pt idx="118">
                  <c:v>41802</c:v>
                </c:pt>
                <c:pt idx="119">
                  <c:v>41803</c:v>
                </c:pt>
                <c:pt idx="120">
                  <c:v>41806</c:v>
                </c:pt>
                <c:pt idx="121">
                  <c:v>41807</c:v>
                </c:pt>
                <c:pt idx="122">
                  <c:v>41808</c:v>
                </c:pt>
                <c:pt idx="123">
                  <c:v>41809</c:v>
                </c:pt>
                <c:pt idx="124">
                  <c:v>41810</c:v>
                </c:pt>
                <c:pt idx="125">
                  <c:v>41813</c:v>
                </c:pt>
                <c:pt idx="126">
                  <c:v>41814</c:v>
                </c:pt>
                <c:pt idx="127">
                  <c:v>41815</c:v>
                </c:pt>
                <c:pt idx="128">
                  <c:v>41816</c:v>
                </c:pt>
                <c:pt idx="129">
                  <c:v>41817</c:v>
                </c:pt>
                <c:pt idx="130">
                  <c:v>41820</c:v>
                </c:pt>
                <c:pt idx="131">
                  <c:v>41821</c:v>
                </c:pt>
                <c:pt idx="132">
                  <c:v>41822</c:v>
                </c:pt>
                <c:pt idx="133">
                  <c:v>41823</c:v>
                </c:pt>
                <c:pt idx="134">
                  <c:v>41824</c:v>
                </c:pt>
                <c:pt idx="135">
                  <c:v>41827</c:v>
                </c:pt>
                <c:pt idx="136">
                  <c:v>41828</c:v>
                </c:pt>
                <c:pt idx="137">
                  <c:v>41829</c:v>
                </c:pt>
                <c:pt idx="138">
                  <c:v>41830</c:v>
                </c:pt>
                <c:pt idx="139">
                  <c:v>41831</c:v>
                </c:pt>
                <c:pt idx="140">
                  <c:v>41834</c:v>
                </c:pt>
                <c:pt idx="141">
                  <c:v>41835</c:v>
                </c:pt>
                <c:pt idx="142">
                  <c:v>41836</c:v>
                </c:pt>
                <c:pt idx="143">
                  <c:v>41837</c:v>
                </c:pt>
                <c:pt idx="144">
                  <c:v>41838</c:v>
                </c:pt>
                <c:pt idx="145">
                  <c:v>41841</c:v>
                </c:pt>
                <c:pt idx="146">
                  <c:v>41842</c:v>
                </c:pt>
                <c:pt idx="147">
                  <c:v>41843</c:v>
                </c:pt>
                <c:pt idx="148">
                  <c:v>41844</c:v>
                </c:pt>
                <c:pt idx="149">
                  <c:v>41845</c:v>
                </c:pt>
                <c:pt idx="150">
                  <c:v>41848</c:v>
                </c:pt>
                <c:pt idx="151">
                  <c:v>41849</c:v>
                </c:pt>
                <c:pt idx="152">
                  <c:v>41850</c:v>
                </c:pt>
                <c:pt idx="153">
                  <c:v>41851</c:v>
                </c:pt>
                <c:pt idx="154">
                  <c:v>41852</c:v>
                </c:pt>
                <c:pt idx="155">
                  <c:v>41855</c:v>
                </c:pt>
                <c:pt idx="156">
                  <c:v>41856</c:v>
                </c:pt>
                <c:pt idx="157">
                  <c:v>41857</c:v>
                </c:pt>
                <c:pt idx="158">
                  <c:v>41858</c:v>
                </c:pt>
                <c:pt idx="159">
                  <c:v>41859</c:v>
                </c:pt>
                <c:pt idx="160">
                  <c:v>41862</c:v>
                </c:pt>
                <c:pt idx="161">
                  <c:v>41863</c:v>
                </c:pt>
                <c:pt idx="162">
                  <c:v>41864</c:v>
                </c:pt>
                <c:pt idx="163">
                  <c:v>41865</c:v>
                </c:pt>
                <c:pt idx="164">
                  <c:v>41866</c:v>
                </c:pt>
                <c:pt idx="165">
                  <c:v>41869</c:v>
                </c:pt>
                <c:pt idx="166">
                  <c:v>41870</c:v>
                </c:pt>
                <c:pt idx="167">
                  <c:v>41871</c:v>
                </c:pt>
                <c:pt idx="168">
                  <c:v>41872</c:v>
                </c:pt>
                <c:pt idx="169">
                  <c:v>41873</c:v>
                </c:pt>
                <c:pt idx="170">
                  <c:v>41876</c:v>
                </c:pt>
                <c:pt idx="171">
                  <c:v>41877</c:v>
                </c:pt>
                <c:pt idx="172">
                  <c:v>41878</c:v>
                </c:pt>
                <c:pt idx="173">
                  <c:v>41879</c:v>
                </c:pt>
                <c:pt idx="174">
                  <c:v>41880</c:v>
                </c:pt>
                <c:pt idx="175">
                  <c:v>41883</c:v>
                </c:pt>
                <c:pt idx="176">
                  <c:v>41884</c:v>
                </c:pt>
                <c:pt idx="177">
                  <c:v>41885</c:v>
                </c:pt>
                <c:pt idx="178">
                  <c:v>41886</c:v>
                </c:pt>
                <c:pt idx="179">
                  <c:v>41887</c:v>
                </c:pt>
                <c:pt idx="180">
                  <c:v>41890</c:v>
                </c:pt>
                <c:pt idx="181">
                  <c:v>41891</c:v>
                </c:pt>
                <c:pt idx="182">
                  <c:v>41892</c:v>
                </c:pt>
                <c:pt idx="183">
                  <c:v>41893</c:v>
                </c:pt>
                <c:pt idx="184">
                  <c:v>41894</c:v>
                </c:pt>
                <c:pt idx="185">
                  <c:v>41897</c:v>
                </c:pt>
                <c:pt idx="186">
                  <c:v>41898</c:v>
                </c:pt>
                <c:pt idx="187">
                  <c:v>41899</c:v>
                </c:pt>
                <c:pt idx="188">
                  <c:v>41900</c:v>
                </c:pt>
                <c:pt idx="189">
                  <c:v>41901</c:v>
                </c:pt>
                <c:pt idx="190">
                  <c:v>41904</c:v>
                </c:pt>
                <c:pt idx="191">
                  <c:v>41905</c:v>
                </c:pt>
                <c:pt idx="192">
                  <c:v>41906</c:v>
                </c:pt>
                <c:pt idx="193">
                  <c:v>41907</c:v>
                </c:pt>
                <c:pt idx="194">
                  <c:v>41908</c:v>
                </c:pt>
                <c:pt idx="195">
                  <c:v>41911</c:v>
                </c:pt>
                <c:pt idx="196">
                  <c:v>41912</c:v>
                </c:pt>
                <c:pt idx="197">
                  <c:v>41913</c:v>
                </c:pt>
              </c:numCache>
            </c:numRef>
          </c:cat>
          <c:val>
            <c:numRef>
              <c:f>'16'!$E$6:$E$203</c:f>
              <c:numCache>
                <c:formatCode>0.00</c:formatCode>
                <c:ptCount val="198"/>
                <c:pt idx="0">
                  <c:v>0</c:v>
                </c:pt>
                <c:pt idx="1">
                  <c:v>0</c:v>
                </c:pt>
                <c:pt idx="2">
                  <c:v>1.0000000000000286E-2</c:v>
                </c:pt>
                <c:pt idx="3">
                  <c:v>1.0000000000000286E-2</c:v>
                </c:pt>
                <c:pt idx="4">
                  <c:v>1.0000000000000286E-2</c:v>
                </c:pt>
                <c:pt idx="5">
                  <c:v>0</c:v>
                </c:pt>
                <c:pt idx="6">
                  <c:v>-3.0000000000000165E-2</c:v>
                </c:pt>
                <c:pt idx="7">
                  <c:v>-1.0000000000000286E-2</c:v>
                </c:pt>
                <c:pt idx="8">
                  <c:v>1.9999999999999879E-2</c:v>
                </c:pt>
                <c:pt idx="9">
                  <c:v>-1.0000000000000286E-2</c:v>
                </c:pt>
                <c:pt idx="10">
                  <c:v>-6.0000000000000331E-2</c:v>
                </c:pt>
                <c:pt idx="11">
                  <c:v>-6.0000000000000331E-2</c:v>
                </c:pt>
                <c:pt idx="12">
                  <c:v>-6.9999999999999923E-2</c:v>
                </c:pt>
                <c:pt idx="13">
                  <c:v>-7.9999999999999516E-2</c:v>
                </c:pt>
                <c:pt idx="14">
                  <c:v>-0.11000000000000038</c:v>
                </c:pt>
                <c:pt idx="15">
                  <c:v>-8.9999999999999802E-2</c:v>
                </c:pt>
                <c:pt idx="16">
                  <c:v>-8.9999999999999802E-2</c:v>
                </c:pt>
                <c:pt idx="17">
                  <c:v>-8.9999999999999802E-2</c:v>
                </c:pt>
                <c:pt idx="18">
                  <c:v>-6.9999999999999923E-2</c:v>
                </c:pt>
                <c:pt idx="19">
                  <c:v>-1.0000000000000286E-2</c:v>
                </c:pt>
                <c:pt idx="20">
                  <c:v>1.0000000000000286E-2</c:v>
                </c:pt>
                <c:pt idx="21">
                  <c:v>5.0000000000000044E-2</c:v>
                </c:pt>
                <c:pt idx="22">
                  <c:v>4.0000000000000452E-2</c:v>
                </c:pt>
                <c:pt idx="23">
                  <c:v>0.14999999999999944</c:v>
                </c:pt>
                <c:pt idx="24">
                  <c:v>0.13999999999999985</c:v>
                </c:pt>
                <c:pt idx="25">
                  <c:v>0.16000000000000042</c:v>
                </c:pt>
                <c:pt idx="26">
                  <c:v>5.9999999999999637E-2</c:v>
                </c:pt>
                <c:pt idx="27">
                  <c:v>4.0000000000000452E-2</c:v>
                </c:pt>
                <c:pt idx="28">
                  <c:v>5.0000000000000044E-2</c:v>
                </c:pt>
                <c:pt idx="29">
                  <c:v>4.0000000000000452E-2</c:v>
                </c:pt>
                <c:pt idx="30">
                  <c:v>4.0000000000000452E-2</c:v>
                </c:pt>
                <c:pt idx="31">
                  <c:v>1.9999999999999879E-2</c:v>
                </c:pt>
                <c:pt idx="32">
                  <c:v>4.0000000000000452E-2</c:v>
                </c:pt>
                <c:pt idx="33">
                  <c:v>6.9999999999999923E-2</c:v>
                </c:pt>
                <c:pt idx="34">
                  <c:v>4.0000000000000452E-2</c:v>
                </c:pt>
                <c:pt idx="35">
                  <c:v>1.9999999999999879E-2</c:v>
                </c:pt>
                <c:pt idx="36">
                  <c:v>1.0000000000000286E-2</c:v>
                </c:pt>
                <c:pt idx="37">
                  <c:v>5.0000000000000044E-2</c:v>
                </c:pt>
                <c:pt idx="38">
                  <c:v>8.9999999999999802E-2</c:v>
                </c:pt>
                <c:pt idx="39">
                  <c:v>5.0000000000000044E-2</c:v>
                </c:pt>
                <c:pt idx="40">
                  <c:v>1.9999999999999879E-2</c:v>
                </c:pt>
                <c:pt idx="41">
                  <c:v>2.9999999999999472E-2</c:v>
                </c:pt>
                <c:pt idx="42">
                  <c:v>6.9999999999999923E-2</c:v>
                </c:pt>
                <c:pt idx="43">
                  <c:v>8.9999999999999802E-2</c:v>
                </c:pt>
                <c:pt idx="44">
                  <c:v>2.9999999999999472E-2</c:v>
                </c:pt>
                <c:pt idx="45">
                  <c:v>0.13999999999999985</c:v>
                </c:pt>
                <c:pt idx="46">
                  <c:v>0.28999999999999998</c:v>
                </c:pt>
                <c:pt idx="47">
                  <c:v>0.27999999999999969</c:v>
                </c:pt>
                <c:pt idx="48">
                  <c:v>0.35999999999999988</c:v>
                </c:pt>
                <c:pt idx="49">
                  <c:v>0.42000000000000026</c:v>
                </c:pt>
                <c:pt idx="50">
                  <c:v>0.54000000000000026</c:v>
                </c:pt>
                <c:pt idx="51">
                  <c:v>0.52999999999999992</c:v>
                </c:pt>
                <c:pt idx="52">
                  <c:v>0.73000000000000009</c:v>
                </c:pt>
                <c:pt idx="53">
                  <c:v>0.81999999999999984</c:v>
                </c:pt>
                <c:pt idx="54">
                  <c:v>1.0299999999999996</c:v>
                </c:pt>
                <c:pt idx="55">
                  <c:v>0.93999999999999984</c:v>
                </c:pt>
                <c:pt idx="56">
                  <c:v>0.81999999999999984</c:v>
                </c:pt>
                <c:pt idx="57">
                  <c:v>0.63999999999999957</c:v>
                </c:pt>
                <c:pt idx="58">
                  <c:v>0.71000000000000019</c:v>
                </c:pt>
                <c:pt idx="59">
                  <c:v>0.80999999999999961</c:v>
                </c:pt>
                <c:pt idx="60">
                  <c:v>0.85999999999999965</c:v>
                </c:pt>
                <c:pt idx="61">
                  <c:v>0.76000000000000023</c:v>
                </c:pt>
                <c:pt idx="62">
                  <c:v>0.56000000000000005</c:v>
                </c:pt>
                <c:pt idx="63">
                  <c:v>0.54000000000000026</c:v>
                </c:pt>
                <c:pt idx="64">
                  <c:v>0.4500000000000004</c:v>
                </c:pt>
                <c:pt idx="65">
                  <c:v>0.43999999999999939</c:v>
                </c:pt>
                <c:pt idx="66">
                  <c:v>0.28999999999999998</c:v>
                </c:pt>
                <c:pt idx="67">
                  <c:v>0.3300000000000004</c:v>
                </c:pt>
                <c:pt idx="68">
                  <c:v>0.4500000000000004</c:v>
                </c:pt>
                <c:pt idx="69">
                  <c:v>0.37000000000000022</c:v>
                </c:pt>
                <c:pt idx="70">
                  <c:v>0.39000000000000007</c:v>
                </c:pt>
                <c:pt idx="71">
                  <c:v>0.4500000000000004</c:v>
                </c:pt>
                <c:pt idx="72">
                  <c:v>0.45999999999999996</c:v>
                </c:pt>
                <c:pt idx="73">
                  <c:v>0.37000000000000022</c:v>
                </c:pt>
                <c:pt idx="74">
                  <c:v>0.38000000000000045</c:v>
                </c:pt>
                <c:pt idx="75">
                  <c:v>0.54000000000000026</c:v>
                </c:pt>
                <c:pt idx="76">
                  <c:v>0.5900000000000003</c:v>
                </c:pt>
                <c:pt idx="77">
                  <c:v>0.68</c:v>
                </c:pt>
                <c:pt idx="78">
                  <c:v>0.60999999999999943</c:v>
                </c:pt>
                <c:pt idx="79">
                  <c:v>0.5900000000000003</c:v>
                </c:pt>
                <c:pt idx="80">
                  <c:v>0.56999999999999962</c:v>
                </c:pt>
                <c:pt idx="81">
                  <c:v>0.60999999999999943</c:v>
                </c:pt>
                <c:pt idx="82">
                  <c:v>0.67000000000000048</c:v>
                </c:pt>
                <c:pt idx="83">
                  <c:v>0.73000000000000009</c:v>
                </c:pt>
                <c:pt idx="84">
                  <c:v>0.87000000000000066</c:v>
                </c:pt>
                <c:pt idx="85">
                  <c:v>1.02</c:v>
                </c:pt>
                <c:pt idx="86">
                  <c:v>0.83999999999999975</c:v>
                </c:pt>
                <c:pt idx="87">
                  <c:v>0.85000000000000009</c:v>
                </c:pt>
                <c:pt idx="88">
                  <c:v>0.81999999999999984</c:v>
                </c:pt>
                <c:pt idx="89">
                  <c:v>0.93999999999999984</c:v>
                </c:pt>
                <c:pt idx="90">
                  <c:v>0.93999999999999984</c:v>
                </c:pt>
                <c:pt idx="91">
                  <c:v>0.85000000000000009</c:v>
                </c:pt>
                <c:pt idx="92">
                  <c:v>0.56000000000000005</c:v>
                </c:pt>
                <c:pt idx="93">
                  <c:v>0.38000000000000045</c:v>
                </c:pt>
                <c:pt idx="94">
                  <c:v>0.43999999999999939</c:v>
                </c:pt>
                <c:pt idx="95">
                  <c:v>0.43999999999999939</c:v>
                </c:pt>
                <c:pt idx="96">
                  <c:v>0.34999999999999964</c:v>
                </c:pt>
                <c:pt idx="97">
                  <c:v>0.37000000000000022</c:v>
                </c:pt>
                <c:pt idx="98">
                  <c:v>0.28999999999999998</c:v>
                </c:pt>
                <c:pt idx="99">
                  <c:v>0.35999999999999988</c:v>
                </c:pt>
                <c:pt idx="100">
                  <c:v>0.25999999999999979</c:v>
                </c:pt>
                <c:pt idx="101">
                  <c:v>0.22999999999999965</c:v>
                </c:pt>
                <c:pt idx="102">
                  <c:v>0.18999999999999989</c:v>
                </c:pt>
                <c:pt idx="103">
                  <c:v>0.16000000000000042</c:v>
                </c:pt>
                <c:pt idx="104">
                  <c:v>0.10999999999999968</c:v>
                </c:pt>
                <c:pt idx="105">
                  <c:v>6.9999999999999923E-2</c:v>
                </c:pt>
                <c:pt idx="106">
                  <c:v>6.9999999999999923E-2</c:v>
                </c:pt>
                <c:pt idx="107">
                  <c:v>1.0000000000000286E-2</c:v>
                </c:pt>
                <c:pt idx="108">
                  <c:v>-3.9999999999999758E-2</c:v>
                </c:pt>
                <c:pt idx="109">
                  <c:v>-3.9999999999999758E-2</c:v>
                </c:pt>
                <c:pt idx="110">
                  <c:v>-4.9999999999999351E-2</c:v>
                </c:pt>
                <c:pt idx="111">
                  <c:v>-3.0000000000000165E-2</c:v>
                </c:pt>
                <c:pt idx="112">
                  <c:v>1.9999999999999879E-2</c:v>
                </c:pt>
                <c:pt idx="113">
                  <c:v>4.0000000000000452E-2</c:v>
                </c:pt>
                <c:pt idx="114">
                  <c:v>-0.11999999999999997</c:v>
                </c:pt>
                <c:pt idx="115">
                  <c:v>-0.18999999999999989</c:v>
                </c:pt>
                <c:pt idx="116">
                  <c:v>-0.1800000000000003</c:v>
                </c:pt>
                <c:pt idx="117">
                  <c:v>-8.9999999999999802E-2</c:v>
                </c:pt>
                <c:pt idx="118">
                  <c:v>-0.11000000000000038</c:v>
                </c:pt>
                <c:pt idx="119">
                  <c:v>-6.0000000000000331E-2</c:v>
                </c:pt>
                <c:pt idx="120">
                  <c:v>2.9999999999999472E-2</c:v>
                </c:pt>
                <c:pt idx="121">
                  <c:v>5.9999999999999637E-2</c:v>
                </c:pt>
                <c:pt idx="122">
                  <c:v>5.9999999999999637E-2</c:v>
                </c:pt>
                <c:pt idx="123">
                  <c:v>-3.9999999999999758E-2</c:v>
                </c:pt>
                <c:pt idx="124">
                  <c:v>-3.0000000000000165E-2</c:v>
                </c:pt>
                <c:pt idx="125">
                  <c:v>-1.9999999999999879E-2</c:v>
                </c:pt>
                <c:pt idx="126">
                  <c:v>-0.23999999999999994</c:v>
                </c:pt>
                <c:pt idx="127">
                  <c:v>-0.22000000000000006</c:v>
                </c:pt>
                <c:pt idx="128">
                  <c:v>-0.1800000000000003</c:v>
                </c:pt>
                <c:pt idx="129">
                  <c:v>-0.15999999999999973</c:v>
                </c:pt>
                <c:pt idx="130">
                  <c:v>-7.9999999999999516E-2</c:v>
                </c:pt>
                <c:pt idx="131">
                  <c:v>-4.9999999999999351E-2</c:v>
                </c:pt>
                <c:pt idx="132">
                  <c:v>-6.0000000000000331E-2</c:v>
                </c:pt>
                <c:pt idx="133">
                  <c:v>-3.0000000000000165E-2</c:v>
                </c:pt>
                <c:pt idx="134">
                  <c:v>-3.9999999999999758E-2</c:v>
                </c:pt>
                <c:pt idx="135">
                  <c:v>-7.9999999999999516E-2</c:v>
                </c:pt>
                <c:pt idx="136">
                  <c:v>-0.11999999999999997</c:v>
                </c:pt>
                <c:pt idx="137">
                  <c:v>-0.11000000000000038</c:v>
                </c:pt>
                <c:pt idx="138">
                  <c:v>-0.11999999999999997</c:v>
                </c:pt>
                <c:pt idx="139">
                  <c:v>-0.12999999999999956</c:v>
                </c:pt>
                <c:pt idx="140">
                  <c:v>-0.11999999999999997</c:v>
                </c:pt>
                <c:pt idx="141">
                  <c:v>-7.9999999999999516E-2</c:v>
                </c:pt>
                <c:pt idx="142">
                  <c:v>-4.9999999999999351E-2</c:v>
                </c:pt>
                <c:pt idx="143">
                  <c:v>4.0000000000000452E-2</c:v>
                </c:pt>
                <c:pt idx="144">
                  <c:v>0.1800000000000003</c:v>
                </c:pt>
                <c:pt idx="145">
                  <c:v>0.21000000000000046</c:v>
                </c:pt>
                <c:pt idx="146">
                  <c:v>0.18999999999999989</c:v>
                </c:pt>
                <c:pt idx="147">
                  <c:v>0.12000000000000066</c:v>
                </c:pt>
                <c:pt idx="148">
                  <c:v>0.16000000000000042</c:v>
                </c:pt>
                <c:pt idx="149">
                  <c:v>0.21000000000000046</c:v>
                </c:pt>
                <c:pt idx="150">
                  <c:v>0.31999999999999945</c:v>
                </c:pt>
                <c:pt idx="151">
                  <c:v>0.34999999999999964</c:v>
                </c:pt>
                <c:pt idx="152">
                  <c:v>0.30999999999999983</c:v>
                </c:pt>
                <c:pt idx="153">
                  <c:v>0.34</c:v>
                </c:pt>
                <c:pt idx="154">
                  <c:v>0.47000000000000031</c:v>
                </c:pt>
                <c:pt idx="155">
                  <c:v>0.42999999999999983</c:v>
                </c:pt>
                <c:pt idx="156">
                  <c:v>0.48999999999999944</c:v>
                </c:pt>
                <c:pt idx="157">
                  <c:v>0.51</c:v>
                </c:pt>
                <c:pt idx="158">
                  <c:v>0.73000000000000009</c:v>
                </c:pt>
                <c:pt idx="159">
                  <c:v>0.51</c:v>
                </c:pt>
                <c:pt idx="160">
                  <c:v>0.48999999999999944</c:v>
                </c:pt>
                <c:pt idx="161">
                  <c:v>0.47000000000000031</c:v>
                </c:pt>
                <c:pt idx="162">
                  <c:v>0.42999999999999983</c:v>
                </c:pt>
                <c:pt idx="163">
                  <c:v>0.34999999999999964</c:v>
                </c:pt>
                <c:pt idx="164">
                  <c:v>0.31999999999999945</c:v>
                </c:pt>
                <c:pt idx="165">
                  <c:v>0.38000000000000045</c:v>
                </c:pt>
                <c:pt idx="166">
                  <c:v>0.3300000000000004</c:v>
                </c:pt>
                <c:pt idx="167">
                  <c:v>0.31999999999999945</c:v>
                </c:pt>
                <c:pt idx="168">
                  <c:v>0.30000000000000027</c:v>
                </c:pt>
                <c:pt idx="169">
                  <c:v>0.30000000000000027</c:v>
                </c:pt>
                <c:pt idx="170">
                  <c:v>0.34999999999999964</c:v>
                </c:pt>
                <c:pt idx="171">
                  <c:v>0.35999999999999988</c:v>
                </c:pt>
                <c:pt idx="172">
                  <c:v>0.3300000000000004</c:v>
                </c:pt>
                <c:pt idx="173">
                  <c:v>0.38000000000000045</c:v>
                </c:pt>
                <c:pt idx="174">
                  <c:v>0.47000000000000031</c:v>
                </c:pt>
                <c:pt idx="175">
                  <c:v>0.45999999999999996</c:v>
                </c:pt>
                <c:pt idx="176">
                  <c:v>0.47000000000000031</c:v>
                </c:pt>
                <c:pt idx="177">
                  <c:v>0.42999999999999983</c:v>
                </c:pt>
                <c:pt idx="178">
                  <c:v>0.42999999999999983</c:v>
                </c:pt>
                <c:pt idx="179">
                  <c:v>0.39999999999999969</c:v>
                </c:pt>
                <c:pt idx="180">
                  <c:v>0.41000000000000064</c:v>
                </c:pt>
                <c:pt idx="181">
                  <c:v>0.43999999999999939</c:v>
                </c:pt>
                <c:pt idx="182">
                  <c:v>0.45999999999999996</c:v>
                </c:pt>
                <c:pt idx="183">
                  <c:v>0.56000000000000005</c:v>
                </c:pt>
                <c:pt idx="184">
                  <c:v>0.4500000000000004</c:v>
                </c:pt>
                <c:pt idx="185">
                  <c:v>0.45999999999999996</c:v>
                </c:pt>
                <c:pt idx="186">
                  <c:v>0.67000000000000048</c:v>
                </c:pt>
                <c:pt idx="187">
                  <c:v>0.67000000000000048</c:v>
                </c:pt>
                <c:pt idx="188">
                  <c:v>0.45999999999999996</c:v>
                </c:pt>
                <c:pt idx="189">
                  <c:v>0.63</c:v>
                </c:pt>
                <c:pt idx="190">
                  <c:v>0.59999999999999987</c:v>
                </c:pt>
                <c:pt idx="191">
                  <c:v>0.56999999999999962</c:v>
                </c:pt>
                <c:pt idx="192">
                  <c:v>0.42999999999999983</c:v>
                </c:pt>
                <c:pt idx="193">
                  <c:v>0.41000000000000064</c:v>
                </c:pt>
                <c:pt idx="194">
                  <c:v>0.47999999999999987</c:v>
                </c:pt>
                <c:pt idx="195">
                  <c:v>0.56000000000000005</c:v>
                </c:pt>
                <c:pt idx="196">
                  <c:v>0.60999999999999943</c:v>
                </c:pt>
                <c:pt idx="197">
                  <c:v>0.56999999999999962</c:v>
                </c:pt>
              </c:numCache>
            </c:numRef>
          </c:val>
          <c:smooth val="0"/>
        </c:ser>
        <c:dLbls>
          <c:showLegendKey val="0"/>
          <c:showVal val="0"/>
          <c:showCatName val="0"/>
          <c:showSerName val="0"/>
          <c:showPercent val="0"/>
          <c:showBubbleSize val="0"/>
        </c:dLbls>
        <c:marker val="1"/>
        <c:smooth val="0"/>
        <c:axId val="142118272"/>
        <c:axId val="142124160"/>
      </c:lineChart>
      <c:dateAx>
        <c:axId val="142118272"/>
        <c:scaling>
          <c:orientation val="minMax"/>
        </c:scaling>
        <c:delete val="0"/>
        <c:axPos val="b"/>
        <c:numFmt formatCode="mm/yyyy" sourceLinked="0"/>
        <c:majorTickMark val="out"/>
        <c:minorTickMark val="none"/>
        <c:tickLblPos val="low"/>
        <c:spPr>
          <a:ln>
            <a:solidFill>
              <a:schemeClr val="tx1">
                <a:tint val="75000"/>
                <a:shade val="95000"/>
                <a:satMod val="105000"/>
              </a:schemeClr>
            </a:solidFill>
          </a:ln>
        </c:spPr>
        <c:txPr>
          <a:bodyPr rot="-5400000" vert="horz"/>
          <a:lstStyle/>
          <a:p>
            <a:pPr>
              <a:defRPr/>
            </a:pPr>
            <a:endParaRPr lang="ru-RU"/>
          </a:p>
        </c:txPr>
        <c:crossAx val="142124160"/>
        <c:crosses val="autoZero"/>
        <c:auto val="1"/>
        <c:lblOffset val="100"/>
        <c:baseTimeUnit val="days"/>
        <c:majorTimeUnit val="months"/>
      </c:dateAx>
      <c:valAx>
        <c:axId val="142124160"/>
        <c:scaling>
          <c:orientation val="minMax"/>
          <c:max val="3"/>
          <c:min val="-1"/>
        </c:scaling>
        <c:delete val="0"/>
        <c:axPos val="l"/>
        <c:majorGridlines>
          <c:spPr>
            <a:ln>
              <a:prstDash val="sysDash"/>
            </a:ln>
          </c:spPr>
        </c:majorGridlines>
        <c:numFmt formatCode="#,##0" sourceLinked="0"/>
        <c:majorTickMark val="none"/>
        <c:minorTickMark val="none"/>
        <c:tickLblPos val="nextTo"/>
        <c:spPr>
          <a:ln>
            <a:noFill/>
          </a:ln>
        </c:spPr>
        <c:crossAx val="142118272"/>
        <c:crosses val="autoZero"/>
        <c:crossBetween val="between"/>
        <c:majorUnit val="1"/>
      </c:valAx>
    </c:plotArea>
    <c:plotVisOnly val="1"/>
    <c:dispBlanksAs val="gap"/>
    <c:showDLblsOverMax val="0"/>
  </c:chart>
  <c:spPr>
    <a:ln>
      <a:noFill/>
    </a:ln>
  </c:spPr>
  <c:txPr>
    <a:bodyPr/>
    <a:lstStyle/>
    <a:p>
      <a:pPr>
        <a:defRPr sz="900"/>
      </a:pPr>
      <a:endParaRPr lang="ru-RU"/>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0.10000669344042838"/>
          <c:y val="3.7262286324786321E-2"/>
          <c:w val="0.88126192835167128"/>
          <c:h val="0.74611296296296292"/>
        </c:manualLayout>
      </c:layout>
      <c:lineChart>
        <c:grouping val="standard"/>
        <c:varyColors val="0"/>
        <c:ser>
          <c:idx val="0"/>
          <c:order val="0"/>
          <c:tx>
            <c:strRef>
              <c:f>'17'!$B$5</c:f>
              <c:strCache>
                <c:ptCount val="1"/>
                <c:pt idx="0">
                  <c:v>Average five-year CDS premium of largest non-financial organizations</c:v>
                </c:pt>
              </c:strCache>
            </c:strRef>
          </c:tx>
          <c:marker>
            <c:symbol val="none"/>
          </c:marker>
          <c:cat>
            <c:numRef>
              <c:f>'17'!$A$6:$A$278</c:f>
              <c:numCache>
                <c:formatCode>m/d/yyyy</c:formatCode>
                <c:ptCount val="273"/>
                <c:pt idx="0">
                  <c:v>41640</c:v>
                </c:pt>
                <c:pt idx="1">
                  <c:v>41641</c:v>
                </c:pt>
                <c:pt idx="2">
                  <c:v>41642</c:v>
                </c:pt>
                <c:pt idx="3">
                  <c:v>41643</c:v>
                </c:pt>
                <c:pt idx="4">
                  <c:v>41644</c:v>
                </c:pt>
                <c:pt idx="5">
                  <c:v>41645</c:v>
                </c:pt>
                <c:pt idx="6">
                  <c:v>41646</c:v>
                </c:pt>
                <c:pt idx="7">
                  <c:v>41647</c:v>
                </c:pt>
                <c:pt idx="8">
                  <c:v>41648</c:v>
                </c:pt>
                <c:pt idx="9">
                  <c:v>41649</c:v>
                </c:pt>
                <c:pt idx="10">
                  <c:v>41650</c:v>
                </c:pt>
                <c:pt idx="11">
                  <c:v>41651</c:v>
                </c:pt>
                <c:pt idx="12">
                  <c:v>41652</c:v>
                </c:pt>
                <c:pt idx="13">
                  <c:v>41653</c:v>
                </c:pt>
                <c:pt idx="14">
                  <c:v>41654</c:v>
                </c:pt>
                <c:pt idx="15">
                  <c:v>41655</c:v>
                </c:pt>
                <c:pt idx="16">
                  <c:v>41656</c:v>
                </c:pt>
                <c:pt idx="17">
                  <c:v>41657</c:v>
                </c:pt>
                <c:pt idx="18">
                  <c:v>41658</c:v>
                </c:pt>
                <c:pt idx="19">
                  <c:v>41659</c:v>
                </c:pt>
                <c:pt idx="20">
                  <c:v>41660</c:v>
                </c:pt>
                <c:pt idx="21">
                  <c:v>41661</c:v>
                </c:pt>
                <c:pt idx="22">
                  <c:v>41662</c:v>
                </c:pt>
                <c:pt idx="23">
                  <c:v>41663</c:v>
                </c:pt>
                <c:pt idx="24">
                  <c:v>41664</c:v>
                </c:pt>
                <c:pt idx="25">
                  <c:v>41665</c:v>
                </c:pt>
                <c:pt idx="26">
                  <c:v>41666</c:v>
                </c:pt>
                <c:pt idx="27">
                  <c:v>41667</c:v>
                </c:pt>
                <c:pt idx="28">
                  <c:v>41668</c:v>
                </c:pt>
                <c:pt idx="29">
                  <c:v>41669</c:v>
                </c:pt>
                <c:pt idx="30">
                  <c:v>41670</c:v>
                </c:pt>
                <c:pt idx="31">
                  <c:v>41671</c:v>
                </c:pt>
                <c:pt idx="32">
                  <c:v>41672</c:v>
                </c:pt>
                <c:pt idx="33">
                  <c:v>41673</c:v>
                </c:pt>
                <c:pt idx="34">
                  <c:v>41674</c:v>
                </c:pt>
                <c:pt idx="35">
                  <c:v>41675</c:v>
                </c:pt>
                <c:pt idx="36">
                  <c:v>41676</c:v>
                </c:pt>
                <c:pt idx="37">
                  <c:v>41677</c:v>
                </c:pt>
                <c:pt idx="38">
                  <c:v>41678</c:v>
                </c:pt>
                <c:pt idx="39">
                  <c:v>41679</c:v>
                </c:pt>
                <c:pt idx="40">
                  <c:v>41680</c:v>
                </c:pt>
                <c:pt idx="41">
                  <c:v>41681</c:v>
                </c:pt>
                <c:pt idx="42">
                  <c:v>41682</c:v>
                </c:pt>
                <c:pt idx="43">
                  <c:v>41683</c:v>
                </c:pt>
                <c:pt idx="44">
                  <c:v>41684</c:v>
                </c:pt>
                <c:pt idx="45">
                  <c:v>41685</c:v>
                </c:pt>
                <c:pt idx="46">
                  <c:v>41686</c:v>
                </c:pt>
                <c:pt idx="47">
                  <c:v>41687</c:v>
                </c:pt>
                <c:pt idx="48">
                  <c:v>41688</c:v>
                </c:pt>
                <c:pt idx="49">
                  <c:v>41689</c:v>
                </c:pt>
                <c:pt idx="50">
                  <c:v>41690</c:v>
                </c:pt>
                <c:pt idx="51">
                  <c:v>41691</c:v>
                </c:pt>
                <c:pt idx="52">
                  <c:v>41692</c:v>
                </c:pt>
                <c:pt idx="53">
                  <c:v>41693</c:v>
                </c:pt>
                <c:pt idx="54">
                  <c:v>41694</c:v>
                </c:pt>
                <c:pt idx="55">
                  <c:v>41695</c:v>
                </c:pt>
                <c:pt idx="56">
                  <c:v>41696</c:v>
                </c:pt>
                <c:pt idx="57">
                  <c:v>41697</c:v>
                </c:pt>
                <c:pt idx="58">
                  <c:v>41698</c:v>
                </c:pt>
                <c:pt idx="59">
                  <c:v>41699</c:v>
                </c:pt>
                <c:pt idx="60">
                  <c:v>41700</c:v>
                </c:pt>
                <c:pt idx="61">
                  <c:v>41701</c:v>
                </c:pt>
                <c:pt idx="62">
                  <c:v>41702</c:v>
                </c:pt>
                <c:pt idx="63">
                  <c:v>41703</c:v>
                </c:pt>
                <c:pt idx="64">
                  <c:v>41704</c:v>
                </c:pt>
                <c:pt idx="65">
                  <c:v>41705</c:v>
                </c:pt>
                <c:pt idx="66">
                  <c:v>41706</c:v>
                </c:pt>
                <c:pt idx="67">
                  <c:v>41707</c:v>
                </c:pt>
                <c:pt idx="68">
                  <c:v>41708</c:v>
                </c:pt>
                <c:pt idx="69">
                  <c:v>41709</c:v>
                </c:pt>
                <c:pt idx="70">
                  <c:v>41710</c:v>
                </c:pt>
                <c:pt idx="71">
                  <c:v>41711</c:v>
                </c:pt>
                <c:pt idx="72">
                  <c:v>41712</c:v>
                </c:pt>
                <c:pt idx="73">
                  <c:v>41713</c:v>
                </c:pt>
                <c:pt idx="74">
                  <c:v>41714</c:v>
                </c:pt>
                <c:pt idx="75">
                  <c:v>41715</c:v>
                </c:pt>
                <c:pt idx="76">
                  <c:v>41716</c:v>
                </c:pt>
                <c:pt idx="77">
                  <c:v>41717</c:v>
                </c:pt>
                <c:pt idx="78">
                  <c:v>41718</c:v>
                </c:pt>
                <c:pt idx="79">
                  <c:v>41719</c:v>
                </c:pt>
                <c:pt idx="80">
                  <c:v>41720</c:v>
                </c:pt>
                <c:pt idx="81">
                  <c:v>41721</c:v>
                </c:pt>
                <c:pt idx="82">
                  <c:v>41722</c:v>
                </c:pt>
                <c:pt idx="83">
                  <c:v>41723</c:v>
                </c:pt>
                <c:pt idx="84">
                  <c:v>41724</c:v>
                </c:pt>
                <c:pt idx="85">
                  <c:v>41725</c:v>
                </c:pt>
                <c:pt idx="86">
                  <c:v>41726</c:v>
                </c:pt>
                <c:pt idx="87">
                  <c:v>41727</c:v>
                </c:pt>
                <c:pt idx="88">
                  <c:v>41728</c:v>
                </c:pt>
                <c:pt idx="89">
                  <c:v>41729</c:v>
                </c:pt>
                <c:pt idx="90">
                  <c:v>41730</c:v>
                </c:pt>
                <c:pt idx="91">
                  <c:v>41731</c:v>
                </c:pt>
                <c:pt idx="92">
                  <c:v>41732</c:v>
                </c:pt>
                <c:pt idx="93">
                  <c:v>41733</c:v>
                </c:pt>
                <c:pt idx="94">
                  <c:v>41734</c:v>
                </c:pt>
                <c:pt idx="95">
                  <c:v>41735</c:v>
                </c:pt>
                <c:pt idx="96">
                  <c:v>41736</c:v>
                </c:pt>
                <c:pt idx="97">
                  <c:v>41737</c:v>
                </c:pt>
                <c:pt idx="98">
                  <c:v>41738</c:v>
                </c:pt>
                <c:pt idx="99">
                  <c:v>41739</c:v>
                </c:pt>
                <c:pt idx="100">
                  <c:v>41740</c:v>
                </c:pt>
                <c:pt idx="101">
                  <c:v>41741</c:v>
                </c:pt>
                <c:pt idx="102">
                  <c:v>41742</c:v>
                </c:pt>
                <c:pt idx="103">
                  <c:v>41743</c:v>
                </c:pt>
                <c:pt idx="104">
                  <c:v>41744</c:v>
                </c:pt>
                <c:pt idx="105">
                  <c:v>41745</c:v>
                </c:pt>
                <c:pt idx="106">
                  <c:v>41746</c:v>
                </c:pt>
                <c:pt idx="107">
                  <c:v>41747</c:v>
                </c:pt>
                <c:pt idx="108">
                  <c:v>41748</c:v>
                </c:pt>
                <c:pt idx="109">
                  <c:v>41749</c:v>
                </c:pt>
                <c:pt idx="110">
                  <c:v>41750</c:v>
                </c:pt>
                <c:pt idx="111">
                  <c:v>41751</c:v>
                </c:pt>
                <c:pt idx="112">
                  <c:v>41752</c:v>
                </c:pt>
                <c:pt idx="113">
                  <c:v>41753</c:v>
                </c:pt>
                <c:pt idx="114">
                  <c:v>41754</c:v>
                </c:pt>
                <c:pt idx="115">
                  <c:v>41755</c:v>
                </c:pt>
                <c:pt idx="116">
                  <c:v>41756</c:v>
                </c:pt>
                <c:pt idx="117">
                  <c:v>41757</c:v>
                </c:pt>
                <c:pt idx="118">
                  <c:v>41758</c:v>
                </c:pt>
                <c:pt idx="119">
                  <c:v>41759</c:v>
                </c:pt>
                <c:pt idx="120">
                  <c:v>41760</c:v>
                </c:pt>
                <c:pt idx="121">
                  <c:v>41761</c:v>
                </c:pt>
                <c:pt idx="122">
                  <c:v>41762</c:v>
                </c:pt>
                <c:pt idx="123">
                  <c:v>41763</c:v>
                </c:pt>
                <c:pt idx="124">
                  <c:v>41764</c:v>
                </c:pt>
                <c:pt idx="125">
                  <c:v>41765</c:v>
                </c:pt>
                <c:pt idx="126">
                  <c:v>41766</c:v>
                </c:pt>
                <c:pt idx="127">
                  <c:v>41767</c:v>
                </c:pt>
                <c:pt idx="128">
                  <c:v>41768</c:v>
                </c:pt>
                <c:pt idx="129">
                  <c:v>41769</c:v>
                </c:pt>
                <c:pt idx="130">
                  <c:v>41770</c:v>
                </c:pt>
                <c:pt idx="131">
                  <c:v>41771</c:v>
                </c:pt>
                <c:pt idx="132">
                  <c:v>41772</c:v>
                </c:pt>
                <c:pt idx="133">
                  <c:v>41773</c:v>
                </c:pt>
                <c:pt idx="134">
                  <c:v>41774</c:v>
                </c:pt>
                <c:pt idx="135">
                  <c:v>41775</c:v>
                </c:pt>
                <c:pt idx="136">
                  <c:v>41776</c:v>
                </c:pt>
                <c:pt idx="137">
                  <c:v>41777</c:v>
                </c:pt>
                <c:pt idx="138">
                  <c:v>41778</c:v>
                </c:pt>
                <c:pt idx="139">
                  <c:v>41779</c:v>
                </c:pt>
                <c:pt idx="140">
                  <c:v>41780</c:v>
                </c:pt>
                <c:pt idx="141">
                  <c:v>41781</c:v>
                </c:pt>
                <c:pt idx="142">
                  <c:v>41782</c:v>
                </c:pt>
                <c:pt idx="143">
                  <c:v>41783</c:v>
                </c:pt>
                <c:pt idx="144">
                  <c:v>41784</c:v>
                </c:pt>
                <c:pt idx="145">
                  <c:v>41785</c:v>
                </c:pt>
                <c:pt idx="146">
                  <c:v>41786</c:v>
                </c:pt>
                <c:pt idx="147">
                  <c:v>41787</c:v>
                </c:pt>
                <c:pt idx="148">
                  <c:v>41788</c:v>
                </c:pt>
                <c:pt idx="149">
                  <c:v>41789</c:v>
                </c:pt>
                <c:pt idx="150">
                  <c:v>41790</c:v>
                </c:pt>
                <c:pt idx="151">
                  <c:v>41791</c:v>
                </c:pt>
                <c:pt idx="152">
                  <c:v>41792</c:v>
                </c:pt>
                <c:pt idx="153">
                  <c:v>41793</c:v>
                </c:pt>
                <c:pt idx="154">
                  <c:v>41794</c:v>
                </c:pt>
                <c:pt idx="155">
                  <c:v>41795</c:v>
                </c:pt>
                <c:pt idx="156">
                  <c:v>41796</c:v>
                </c:pt>
                <c:pt idx="157">
                  <c:v>41797</c:v>
                </c:pt>
                <c:pt idx="158">
                  <c:v>41798</c:v>
                </c:pt>
                <c:pt idx="159">
                  <c:v>41799</c:v>
                </c:pt>
                <c:pt idx="160">
                  <c:v>41800</c:v>
                </c:pt>
                <c:pt idx="161">
                  <c:v>41801</c:v>
                </c:pt>
                <c:pt idx="162">
                  <c:v>41802</c:v>
                </c:pt>
                <c:pt idx="163">
                  <c:v>41803</c:v>
                </c:pt>
                <c:pt idx="164">
                  <c:v>41804</c:v>
                </c:pt>
                <c:pt idx="165">
                  <c:v>41805</c:v>
                </c:pt>
                <c:pt idx="166">
                  <c:v>41806</c:v>
                </c:pt>
                <c:pt idx="167">
                  <c:v>41807</c:v>
                </c:pt>
                <c:pt idx="168">
                  <c:v>41808</c:v>
                </c:pt>
                <c:pt idx="169">
                  <c:v>41809</c:v>
                </c:pt>
                <c:pt idx="170">
                  <c:v>41810</c:v>
                </c:pt>
                <c:pt idx="171">
                  <c:v>41811</c:v>
                </c:pt>
                <c:pt idx="172">
                  <c:v>41812</c:v>
                </c:pt>
                <c:pt idx="173">
                  <c:v>41813</c:v>
                </c:pt>
                <c:pt idx="174">
                  <c:v>41814</c:v>
                </c:pt>
                <c:pt idx="175">
                  <c:v>41815</c:v>
                </c:pt>
                <c:pt idx="176">
                  <c:v>41816</c:v>
                </c:pt>
                <c:pt idx="177">
                  <c:v>41817</c:v>
                </c:pt>
                <c:pt idx="178">
                  <c:v>41818</c:v>
                </c:pt>
                <c:pt idx="179">
                  <c:v>41819</c:v>
                </c:pt>
                <c:pt idx="180">
                  <c:v>41820</c:v>
                </c:pt>
                <c:pt idx="181">
                  <c:v>41821</c:v>
                </c:pt>
                <c:pt idx="182">
                  <c:v>41822</c:v>
                </c:pt>
                <c:pt idx="183">
                  <c:v>41823</c:v>
                </c:pt>
                <c:pt idx="184">
                  <c:v>41824</c:v>
                </c:pt>
                <c:pt idx="185">
                  <c:v>41825</c:v>
                </c:pt>
                <c:pt idx="186">
                  <c:v>41826</c:v>
                </c:pt>
                <c:pt idx="187">
                  <c:v>41827</c:v>
                </c:pt>
                <c:pt idx="188">
                  <c:v>41828</c:v>
                </c:pt>
                <c:pt idx="189">
                  <c:v>41829</c:v>
                </c:pt>
                <c:pt idx="190">
                  <c:v>41830</c:v>
                </c:pt>
                <c:pt idx="191">
                  <c:v>41831</c:v>
                </c:pt>
                <c:pt idx="192">
                  <c:v>41832</c:v>
                </c:pt>
                <c:pt idx="193">
                  <c:v>41833</c:v>
                </c:pt>
                <c:pt idx="194">
                  <c:v>41834</c:v>
                </c:pt>
                <c:pt idx="195">
                  <c:v>41835</c:v>
                </c:pt>
                <c:pt idx="196">
                  <c:v>41836</c:v>
                </c:pt>
                <c:pt idx="197">
                  <c:v>41837</c:v>
                </c:pt>
                <c:pt idx="198">
                  <c:v>41838</c:v>
                </c:pt>
                <c:pt idx="199">
                  <c:v>41839</c:v>
                </c:pt>
                <c:pt idx="200">
                  <c:v>41840</c:v>
                </c:pt>
                <c:pt idx="201">
                  <c:v>41841</c:v>
                </c:pt>
                <c:pt idx="202">
                  <c:v>41842</c:v>
                </c:pt>
                <c:pt idx="203">
                  <c:v>41843</c:v>
                </c:pt>
                <c:pt idx="204">
                  <c:v>41844</c:v>
                </c:pt>
                <c:pt idx="205">
                  <c:v>41845</c:v>
                </c:pt>
                <c:pt idx="206">
                  <c:v>41846</c:v>
                </c:pt>
                <c:pt idx="207">
                  <c:v>41847</c:v>
                </c:pt>
                <c:pt idx="208">
                  <c:v>41848</c:v>
                </c:pt>
                <c:pt idx="209">
                  <c:v>41849</c:v>
                </c:pt>
                <c:pt idx="210">
                  <c:v>41850</c:v>
                </c:pt>
                <c:pt idx="211">
                  <c:v>41851</c:v>
                </c:pt>
                <c:pt idx="212">
                  <c:v>41852</c:v>
                </c:pt>
                <c:pt idx="213">
                  <c:v>41853</c:v>
                </c:pt>
                <c:pt idx="214">
                  <c:v>41854</c:v>
                </c:pt>
                <c:pt idx="215">
                  <c:v>41855</c:v>
                </c:pt>
                <c:pt idx="216">
                  <c:v>41856</c:v>
                </c:pt>
                <c:pt idx="217">
                  <c:v>41857</c:v>
                </c:pt>
                <c:pt idx="218">
                  <c:v>41858</c:v>
                </c:pt>
                <c:pt idx="219">
                  <c:v>41859</c:v>
                </c:pt>
                <c:pt idx="220">
                  <c:v>41860</c:v>
                </c:pt>
                <c:pt idx="221">
                  <c:v>41861</c:v>
                </c:pt>
                <c:pt idx="222">
                  <c:v>41862</c:v>
                </c:pt>
                <c:pt idx="223">
                  <c:v>41863</c:v>
                </c:pt>
                <c:pt idx="224">
                  <c:v>41864</c:v>
                </c:pt>
                <c:pt idx="225">
                  <c:v>41865</c:v>
                </c:pt>
                <c:pt idx="226">
                  <c:v>41866</c:v>
                </c:pt>
                <c:pt idx="227">
                  <c:v>41867</c:v>
                </c:pt>
                <c:pt idx="228">
                  <c:v>41868</c:v>
                </c:pt>
                <c:pt idx="229">
                  <c:v>41869</c:v>
                </c:pt>
                <c:pt idx="230">
                  <c:v>41870</c:v>
                </c:pt>
                <c:pt idx="231">
                  <c:v>41871</c:v>
                </c:pt>
                <c:pt idx="232">
                  <c:v>41872</c:v>
                </c:pt>
                <c:pt idx="233">
                  <c:v>41873</c:v>
                </c:pt>
                <c:pt idx="234">
                  <c:v>41874</c:v>
                </c:pt>
                <c:pt idx="235">
                  <c:v>41875</c:v>
                </c:pt>
                <c:pt idx="236">
                  <c:v>41876</c:v>
                </c:pt>
                <c:pt idx="237">
                  <c:v>41877</c:v>
                </c:pt>
                <c:pt idx="238">
                  <c:v>41878</c:v>
                </c:pt>
                <c:pt idx="239">
                  <c:v>41879</c:v>
                </c:pt>
                <c:pt idx="240">
                  <c:v>41880</c:v>
                </c:pt>
                <c:pt idx="241">
                  <c:v>41881</c:v>
                </c:pt>
                <c:pt idx="242">
                  <c:v>41882</c:v>
                </c:pt>
                <c:pt idx="243">
                  <c:v>41883</c:v>
                </c:pt>
                <c:pt idx="244">
                  <c:v>41884</c:v>
                </c:pt>
                <c:pt idx="245">
                  <c:v>41885</c:v>
                </c:pt>
                <c:pt idx="246">
                  <c:v>41886</c:v>
                </c:pt>
                <c:pt idx="247">
                  <c:v>41887</c:v>
                </c:pt>
                <c:pt idx="248">
                  <c:v>41888</c:v>
                </c:pt>
                <c:pt idx="249">
                  <c:v>41889</c:v>
                </c:pt>
                <c:pt idx="250">
                  <c:v>41890</c:v>
                </c:pt>
                <c:pt idx="251">
                  <c:v>41891</c:v>
                </c:pt>
                <c:pt idx="252">
                  <c:v>41892</c:v>
                </c:pt>
                <c:pt idx="253">
                  <c:v>41893</c:v>
                </c:pt>
                <c:pt idx="254">
                  <c:v>41894</c:v>
                </c:pt>
                <c:pt idx="255">
                  <c:v>41895</c:v>
                </c:pt>
                <c:pt idx="256">
                  <c:v>41896</c:v>
                </c:pt>
                <c:pt idx="257">
                  <c:v>41897</c:v>
                </c:pt>
                <c:pt idx="258">
                  <c:v>41898</c:v>
                </c:pt>
                <c:pt idx="259">
                  <c:v>41899</c:v>
                </c:pt>
                <c:pt idx="260">
                  <c:v>41900</c:v>
                </c:pt>
                <c:pt idx="261">
                  <c:v>41901</c:v>
                </c:pt>
                <c:pt idx="262">
                  <c:v>41902</c:v>
                </c:pt>
                <c:pt idx="263">
                  <c:v>41903</c:v>
                </c:pt>
                <c:pt idx="264">
                  <c:v>41904</c:v>
                </c:pt>
                <c:pt idx="265">
                  <c:v>41905</c:v>
                </c:pt>
                <c:pt idx="266">
                  <c:v>41906</c:v>
                </c:pt>
                <c:pt idx="267">
                  <c:v>41907</c:v>
                </c:pt>
                <c:pt idx="268">
                  <c:v>41908</c:v>
                </c:pt>
                <c:pt idx="269">
                  <c:v>41909</c:v>
                </c:pt>
                <c:pt idx="270">
                  <c:v>41910</c:v>
                </c:pt>
                <c:pt idx="271">
                  <c:v>41911</c:v>
                </c:pt>
                <c:pt idx="272">
                  <c:v>41912</c:v>
                </c:pt>
              </c:numCache>
            </c:numRef>
          </c:cat>
          <c:val>
            <c:numRef>
              <c:f>'17'!$B$6:$B$278</c:f>
              <c:numCache>
                <c:formatCode>0.00</c:formatCode>
                <c:ptCount val="273"/>
                <c:pt idx="0">
                  <c:v>199.06</c:v>
                </c:pt>
                <c:pt idx="1">
                  <c:v>199.06</c:v>
                </c:pt>
                <c:pt idx="2">
                  <c:v>200.28000000000003</c:v>
                </c:pt>
                <c:pt idx="3">
                  <c:v>200.28000000000003</c:v>
                </c:pt>
                <c:pt idx="4">
                  <c:v>200.28000000000003</c:v>
                </c:pt>
                <c:pt idx="5">
                  <c:v>199.67600000000002</c:v>
                </c:pt>
                <c:pt idx="6">
                  <c:v>199.655</c:v>
                </c:pt>
                <c:pt idx="7">
                  <c:v>203.96600000000001</c:v>
                </c:pt>
                <c:pt idx="8">
                  <c:v>201.04300000000001</c:v>
                </c:pt>
                <c:pt idx="9">
                  <c:v>205.17999999999998</c:v>
                </c:pt>
                <c:pt idx="10">
                  <c:v>205.17999999999998</c:v>
                </c:pt>
                <c:pt idx="11">
                  <c:v>205.17999999999998</c:v>
                </c:pt>
                <c:pt idx="12">
                  <c:v>203.15600000000001</c:v>
                </c:pt>
                <c:pt idx="13">
                  <c:v>204.446</c:v>
                </c:pt>
                <c:pt idx="14">
                  <c:v>201.73500000000001</c:v>
                </c:pt>
                <c:pt idx="15">
                  <c:v>198.94</c:v>
                </c:pt>
                <c:pt idx="16">
                  <c:v>201.55</c:v>
                </c:pt>
                <c:pt idx="17">
                  <c:v>201.55</c:v>
                </c:pt>
                <c:pt idx="18">
                  <c:v>201.55</c:v>
                </c:pt>
                <c:pt idx="19">
                  <c:v>201.75100000000003</c:v>
                </c:pt>
                <c:pt idx="20">
                  <c:v>202.13299999999998</c:v>
                </c:pt>
                <c:pt idx="21">
                  <c:v>209.09200000000001</c:v>
                </c:pt>
                <c:pt idx="22">
                  <c:v>206.82599999999996</c:v>
                </c:pt>
                <c:pt idx="23">
                  <c:v>212.55799999999999</c:v>
                </c:pt>
                <c:pt idx="24">
                  <c:v>212.55799999999999</c:v>
                </c:pt>
                <c:pt idx="25">
                  <c:v>212.55799999999999</c:v>
                </c:pt>
                <c:pt idx="26">
                  <c:v>209.70999999999998</c:v>
                </c:pt>
                <c:pt idx="27">
                  <c:v>220.16499999999996</c:v>
                </c:pt>
                <c:pt idx="28">
                  <c:v>223.64400000000001</c:v>
                </c:pt>
                <c:pt idx="29">
                  <c:v>218.64599999999996</c:v>
                </c:pt>
                <c:pt idx="30">
                  <c:v>222.75200000000001</c:v>
                </c:pt>
                <c:pt idx="31">
                  <c:v>222.75200000000001</c:v>
                </c:pt>
                <c:pt idx="32">
                  <c:v>222.75200000000001</c:v>
                </c:pt>
                <c:pt idx="33">
                  <c:v>225.61999999999998</c:v>
                </c:pt>
                <c:pt idx="34">
                  <c:v>220.84899999999999</c:v>
                </c:pt>
                <c:pt idx="35">
                  <c:v>222.80799999999999</c:v>
                </c:pt>
                <c:pt idx="36">
                  <c:v>219.82</c:v>
                </c:pt>
                <c:pt idx="37">
                  <c:v>216.54399999999995</c:v>
                </c:pt>
                <c:pt idx="38">
                  <c:v>216.54399999999995</c:v>
                </c:pt>
                <c:pt idx="39">
                  <c:v>216.54399999999995</c:v>
                </c:pt>
                <c:pt idx="40">
                  <c:v>216</c:v>
                </c:pt>
                <c:pt idx="41">
                  <c:v>214.39000000000001</c:v>
                </c:pt>
                <c:pt idx="42">
                  <c:v>212.47499999999999</c:v>
                </c:pt>
                <c:pt idx="43">
                  <c:v>219.37199999999999</c:v>
                </c:pt>
                <c:pt idx="44">
                  <c:v>215.94200000000001</c:v>
                </c:pt>
                <c:pt idx="45">
                  <c:v>215.94200000000001</c:v>
                </c:pt>
                <c:pt idx="46">
                  <c:v>215.94200000000001</c:v>
                </c:pt>
                <c:pt idx="47">
                  <c:v>215.42</c:v>
                </c:pt>
                <c:pt idx="48">
                  <c:v>218.67599999999999</c:v>
                </c:pt>
                <c:pt idx="49">
                  <c:v>228.02699999999999</c:v>
                </c:pt>
                <c:pt idx="50">
                  <c:v>226.54899999999998</c:v>
                </c:pt>
                <c:pt idx="51">
                  <c:v>227.51399999999998</c:v>
                </c:pt>
                <c:pt idx="52">
                  <c:v>227.51399999999998</c:v>
                </c:pt>
                <c:pt idx="53">
                  <c:v>227.51399999999998</c:v>
                </c:pt>
                <c:pt idx="54">
                  <c:v>226.08599999999996</c:v>
                </c:pt>
                <c:pt idx="55">
                  <c:v>222.56300000000002</c:v>
                </c:pt>
                <c:pt idx="56">
                  <c:v>224.38899999999998</c:v>
                </c:pt>
                <c:pt idx="57">
                  <c:v>219.791</c:v>
                </c:pt>
                <c:pt idx="58">
                  <c:v>231.17500000000001</c:v>
                </c:pt>
                <c:pt idx="59">
                  <c:v>231.17500000000001</c:v>
                </c:pt>
                <c:pt idx="60">
                  <c:v>231.17500000000001</c:v>
                </c:pt>
                <c:pt idx="61">
                  <c:v>240.92200000000003</c:v>
                </c:pt>
                <c:pt idx="62">
                  <c:v>238.77400000000003</c:v>
                </c:pt>
                <c:pt idx="63">
                  <c:v>251.39299999999997</c:v>
                </c:pt>
                <c:pt idx="64">
                  <c:v>244.12100000000001</c:v>
                </c:pt>
                <c:pt idx="65">
                  <c:v>249.57200000000003</c:v>
                </c:pt>
                <c:pt idx="66">
                  <c:v>249.57200000000003</c:v>
                </c:pt>
                <c:pt idx="67">
                  <c:v>249.57200000000003</c:v>
                </c:pt>
                <c:pt idx="68">
                  <c:v>253.625</c:v>
                </c:pt>
                <c:pt idx="69">
                  <c:v>264.07499999999999</c:v>
                </c:pt>
                <c:pt idx="70">
                  <c:v>288.63900000000001</c:v>
                </c:pt>
                <c:pt idx="71">
                  <c:v>314.255</c:v>
                </c:pt>
                <c:pt idx="72">
                  <c:v>325.02500000000003</c:v>
                </c:pt>
                <c:pt idx="73">
                  <c:v>325.02500000000003</c:v>
                </c:pt>
                <c:pt idx="74">
                  <c:v>325.02500000000003</c:v>
                </c:pt>
                <c:pt idx="75">
                  <c:v>326.35699999999997</c:v>
                </c:pt>
                <c:pt idx="76">
                  <c:v>324.53200000000004</c:v>
                </c:pt>
                <c:pt idx="77">
                  <c:v>317.78000000000003</c:v>
                </c:pt>
                <c:pt idx="78">
                  <c:v>319.92500000000001</c:v>
                </c:pt>
                <c:pt idx="79">
                  <c:v>322.214</c:v>
                </c:pt>
                <c:pt idx="80">
                  <c:v>322.214</c:v>
                </c:pt>
                <c:pt idx="81">
                  <c:v>322.214</c:v>
                </c:pt>
                <c:pt idx="82">
                  <c:v>320.20300000000003</c:v>
                </c:pt>
                <c:pt idx="83">
                  <c:v>326.55600000000004</c:v>
                </c:pt>
                <c:pt idx="84">
                  <c:v>317.16899999999998</c:v>
                </c:pt>
                <c:pt idx="85">
                  <c:v>311.81200000000001</c:v>
                </c:pt>
                <c:pt idx="86">
                  <c:v>309.22899999999993</c:v>
                </c:pt>
                <c:pt idx="87">
                  <c:v>309.22899999999993</c:v>
                </c:pt>
                <c:pt idx="88">
                  <c:v>309.22899999999993</c:v>
                </c:pt>
                <c:pt idx="89">
                  <c:v>298.37799999999999</c:v>
                </c:pt>
                <c:pt idx="90">
                  <c:v>295.01</c:v>
                </c:pt>
                <c:pt idx="91">
                  <c:v>279.94499999999999</c:v>
                </c:pt>
                <c:pt idx="92">
                  <c:v>280.322</c:v>
                </c:pt>
                <c:pt idx="93">
                  <c:v>282.85399999999998</c:v>
                </c:pt>
                <c:pt idx="94">
                  <c:v>282.85399999999998</c:v>
                </c:pt>
                <c:pt idx="95">
                  <c:v>282.85399999999998</c:v>
                </c:pt>
                <c:pt idx="96">
                  <c:v>283.803</c:v>
                </c:pt>
                <c:pt idx="97">
                  <c:v>282.05</c:v>
                </c:pt>
                <c:pt idx="98">
                  <c:v>284.262</c:v>
                </c:pt>
                <c:pt idx="99">
                  <c:v>282.39</c:v>
                </c:pt>
                <c:pt idx="100">
                  <c:v>285.76800000000003</c:v>
                </c:pt>
                <c:pt idx="101">
                  <c:v>285.76800000000003</c:v>
                </c:pt>
                <c:pt idx="102">
                  <c:v>285.76800000000003</c:v>
                </c:pt>
                <c:pt idx="103">
                  <c:v>282.637</c:v>
                </c:pt>
                <c:pt idx="104">
                  <c:v>292.62800000000004</c:v>
                </c:pt>
                <c:pt idx="105">
                  <c:v>318.75</c:v>
                </c:pt>
                <c:pt idx="106">
                  <c:v>321.04800000000006</c:v>
                </c:pt>
                <c:pt idx="107">
                  <c:v>320.61199999999997</c:v>
                </c:pt>
                <c:pt idx="108">
                  <c:v>320.61199999999997</c:v>
                </c:pt>
                <c:pt idx="109">
                  <c:v>320.61199999999997</c:v>
                </c:pt>
                <c:pt idx="110">
                  <c:v>319.483</c:v>
                </c:pt>
                <c:pt idx="111">
                  <c:v>316.04300000000001</c:v>
                </c:pt>
                <c:pt idx="112">
                  <c:v>315.10999999999996</c:v>
                </c:pt>
                <c:pt idx="113">
                  <c:v>312.06900000000002</c:v>
                </c:pt>
                <c:pt idx="114">
                  <c:v>321.84100000000001</c:v>
                </c:pt>
                <c:pt idx="115">
                  <c:v>321.84100000000001</c:v>
                </c:pt>
                <c:pt idx="116">
                  <c:v>321.84100000000001</c:v>
                </c:pt>
                <c:pt idx="117">
                  <c:v>322.72099999999995</c:v>
                </c:pt>
                <c:pt idx="118">
                  <c:v>336.33500000000004</c:v>
                </c:pt>
                <c:pt idx="119">
                  <c:v>321.28399999999999</c:v>
                </c:pt>
                <c:pt idx="120">
                  <c:v>333.14800000000002</c:v>
                </c:pt>
                <c:pt idx="121">
                  <c:v>336.08199999999999</c:v>
                </c:pt>
                <c:pt idx="122">
                  <c:v>336.08199999999999</c:v>
                </c:pt>
                <c:pt idx="123">
                  <c:v>336.08199999999999</c:v>
                </c:pt>
                <c:pt idx="124">
                  <c:v>337.483</c:v>
                </c:pt>
                <c:pt idx="125">
                  <c:v>336.74000000000007</c:v>
                </c:pt>
                <c:pt idx="126">
                  <c:v>333.45200000000006</c:v>
                </c:pt>
                <c:pt idx="127">
                  <c:v>327.82399999999996</c:v>
                </c:pt>
                <c:pt idx="128">
                  <c:v>301.79399999999998</c:v>
                </c:pt>
                <c:pt idx="129">
                  <c:v>301.79399999999998</c:v>
                </c:pt>
                <c:pt idx="130">
                  <c:v>301.79399999999998</c:v>
                </c:pt>
                <c:pt idx="131">
                  <c:v>301.99900000000002</c:v>
                </c:pt>
                <c:pt idx="132">
                  <c:v>297.53300000000002</c:v>
                </c:pt>
                <c:pt idx="133">
                  <c:v>296.86399999999992</c:v>
                </c:pt>
                <c:pt idx="134">
                  <c:v>299.77800000000002</c:v>
                </c:pt>
                <c:pt idx="135">
                  <c:v>294.48699999999997</c:v>
                </c:pt>
                <c:pt idx="136">
                  <c:v>294.48699999999997</c:v>
                </c:pt>
                <c:pt idx="137">
                  <c:v>294.48699999999997</c:v>
                </c:pt>
                <c:pt idx="138">
                  <c:v>292.625</c:v>
                </c:pt>
                <c:pt idx="139">
                  <c:v>286.60899999999992</c:v>
                </c:pt>
                <c:pt idx="140">
                  <c:v>275.62600000000003</c:v>
                </c:pt>
                <c:pt idx="141">
                  <c:v>277.09700000000004</c:v>
                </c:pt>
                <c:pt idx="142">
                  <c:v>274.43700000000001</c:v>
                </c:pt>
                <c:pt idx="143">
                  <c:v>274.43700000000001</c:v>
                </c:pt>
                <c:pt idx="144">
                  <c:v>274.43700000000001</c:v>
                </c:pt>
                <c:pt idx="145">
                  <c:v>271.03699999999998</c:v>
                </c:pt>
                <c:pt idx="146">
                  <c:v>268.13799999999998</c:v>
                </c:pt>
                <c:pt idx="147">
                  <c:v>258.85000000000002</c:v>
                </c:pt>
                <c:pt idx="148">
                  <c:v>258.19600000000003</c:v>
                </c:pt>
                <c:pt idx="149">
                  <c:v>254.58199999999997</c:v>
                </c:pt>
                <c:pt idx="150">
                  <c:v>254.58199999999997</c:v>
                </c:pt>
                <c:pt idx="151">
                  <c:v>254.58199999999997</c:v>
                </c:pt>
                <c:pt idx="152">
                  <c:v>253.28400000000002</c:v>
                </c:pt>
                <c:pt idx="153">
                  <c:v>256.25099999999998</c:v>
                </c:pt>
                <c:pt idx="154">
                  <c:v>258.92400000000004</c:v>
                </c:pt>
                <c:pt idx="155">
                  <c:v>258.24799999999999</c:v>
                </c:pt>
                <c:pt idx="156">
                  <c:v>251.73399999999998</c:v>
                </c:pt>
                <c:pt idx="157">
                  <c:v>251.73399999999998</c:v>
                </c:pt>
                <c:pt idx="158">
                  <c:v>251.73399999999998</c:v>
                </c:pt>
                <c:pt idx="159">
                  <c:v>247.33699999999999</c:v>
                </c:pt>
                <c:pt idx="160">
                  <c:v>242.654</c:v>
                </c:pt>
                <c:pt idx="161">
                  <c:v>234.53899999999999</c:v>
                </c:pt>
                <c:pt idx="162">
                  <c:v>237.46799999999999</c:v>
                </c:pt>
                <c:pt idx="163">
                  <c:v>237.65899999999996</c:v>
                </c:pt>
                <c:pt idx="164">
                  <c:v>237.65899999999996</c:v>
                </c:pt>
                <c:pt idx="165">
                  <c:v>237.65899999999996</c:v>
                </c:pt>
                <c:pt idx="166">
                  <c:v>241.01599999999999</c:v>
                </c:pt>
                <c:pt idx="167">
                  <c:v>245.58099999999996</c:v>
                </c:pt>
                <c:pt idx="168">
                  <c:v>246.43800000000002</c:v>
                </c:pt>
                <c:pt idx="169">
                  <c:v>237.72799999999998</c:v>
                </c:pt>
                <c:pt idx="170">
                  <c:v>245.554</c:v>
                </c:pt>
                <c:pt idx="171">
                  <c:v>245.554</c:v>
                </c:pt>
                <c:pt idx="172">
                  <c:v>245.554</c:v>
                </c:pt>
                <c:pt idx="173">
                  <c:v>247.03699999999998</c:v>
                </c:pt>
                <c:pt idx="174">
                  <c:v>233.42200000000003</c:v>
                </c:pt>
                <c:pt idx="175">
                  <c:v>233.78500000000003</c:v>
                </c:pt>
                <c:pt idx="176">
                  <c:v>229.43100000000004</c:v>
                </c:pt>
                <c:pt idx="177">
                  <c:v>231.85399999999998</c:v>
                </c:pt>
                <c:pt idx="178">
                  <c:v>231.85399999999998</c:v>
                </c:pt>
                <c:pt idx="179">
                  <c:v>231.85399999999998</c:v>
                </c:pt>
                <c:pt idx="180">
                  <c:v>225.8</c:v>
                </c:pt>
                <c:pt idx="181">
                  <c:v>231.44299999999998</c:v>
                </c:pt>
                <c:pt idx="182">
                  <c:v>233.95500000000001</c:v>
                </c:pt>
                <c:pt idx="183">
                  <c:v>232.78099999999995</c:v>
                </c:pt>
                <c:pt idx="184">
                  <c:v>232.18200000000002</c:v>
                </c:pt>
                <c:pt idx="185">
                  <c:v>232.18200000000002</c:v>
                </c:pt>
                <c:pt idx="186">
                  <c:v>232.18200000000002</c:v>
                </c:pt>
                <c:pt idx="187">
                  <c:v>230.46899999999999</c:v>
                </c:pt>
                <c:pt idx="188">
                  <c:v>231.631</c:v>
                </c:pt>
                <c:pt idx="189">
                  <c:v>228.65299999999996</c:v>
                </c:pt>
                <c:pt idx="190">
                  <c:v>232.6</c:v>
                </c:pt>
                <c:pt idx="191">
                  <c:v>232.64400000000001</c:v>
                </c:pt>
                <c:pt idx="192">
                  <c:v>232.64400000000001</c:v>
                </c:pt>
                <c:pt idx="193">
                  <c:v>232.64400000000001</c:v>
                </c:pt>
                <c:pt idx="194">
                  <c:v>231.98899999999998</c:v>
                </c:pt>
                <c:pt idx="195">
                  <c:v>238.63600000000002</c:v>
                </c:pt>
                <c:pt idx="196">
                  <c:v>240.523</c:v>
                </c:pt>
                <c:pt idx="197">
                  <c:v>251.71199999999999</c:v>
                </c:pt>
                <c:pt idx="198">
                  <c:v>276.685</c:v>
                </c:pt>
                <c:pt idx="199">
                  <c:v>276.685</c:v>
                </c:pt>
                <c:pt idx="200">
                  <c:v>276.685</c:v>
                </c:pt>
                <c:pt idx="201">
                  <c:v>284.22000000000003</c:v>
                </c:pt>
                <c:pt idx="202">
                  <c:v>279.89999999999998</c:v>
                </c:pt>
                <c:pt idx="203">
                  <c:v>274.68299999999999</c:v>
                </c:pt>
                <c:pt idx="204">
                  <c:v>275.71699999999998</c:v>
                </c:pt>
                <c:pt idx="205">
                  <c:v>273.65199999999999</c:v>
                </c:pt>
                <c:pt idx="206">
                  <c:v>273.65199999999999</c:v>
                </c:pt>
                <c:pt idx="207">
                  <c:v>273.65199999999999</c:v>
                </c:pt>
                <c:pt idx="208">
                  <c:v>279.84799999999996</c:v>
                </c:pt>
                <c:pt idx="209">
                  <c:v>284.17399999999998</c:v>
                </c:pt>
                <c:pt idx="210">
                  <c:v>285.89299999999997</c:v>
                </c:pt>
                <c:pt idx="211">
                  <c:v>292.803</c:v>
                </c:pt>
                <c:pt idx="212">
                  <c:v>317.79199999999997</c:v>
                </c:pt>
                <c:pt idx="213">
                  <c:v>317.79199999999997</c:v>
                </c:pt>
                <c:pt idx="214">
                  <c:v>317.79199999999997</c:v>
                </c:pt>
                <c:pt idx="215">
                  <c:v>319.82299999999998</c:v>
                </c:pt>
                <c:pt idx="216">
                  <c:v>318.40600000000001</c:v>
                </c:pt>
                <c:pt idx="217">
                  <c:v>321.78200000000004</c:v>
                </c:pt>
                <c:pt idx="218">
                  <c:v>326.64499999999998</c:v>
                </c:pt>
                <c:pt idx="219">
                  <c:v>337.68400000000003</c:v>
                </c:pt>
                <c:pt idx="220">
                  <c:v>337.68400000000003</c:v>
                </c:pt>
                <c:pt idx="221">
                  <c:v>337.68400000000003</c:v>
                </c:pt>
                <c:pt idx="222">
                  <c:v>325.61800000000005</c:v>
                </c:pt>
                <c:pt idx="223">
                  <c:v>317.39</c:v>
                </c:pt>
                <c:pt idx="224">
                  <c:v>315.51200000000006</c:v>
                </c:pt>
                <c:pt idx="225">
                  <c:v>314.04500000000002</c:v>
                </c:pt>
                <c:pt idx="226">
                  <c:v>312.16700000000003</c:v>
                </c:pt>
                <c:pt idx="227">
                  <c:v>312.16700000000003</c:v>
                </c:pt>
                <c:pt idx="228">
                  <c:v>312.16700000000003</c:v>
                </c:pt>
                <c:pt idx="229">
                  <c:v>309.73699999999997</c:v>
                </c:pt>
                <c:pt idx="230">
                  <c:v>301.12900000000002</c:v>
                </c:pt>
                <c:pt idx="231">
                  <c:v>299.01499999999999</c:v>
                </c:pt>
                <c:pt idx="232">
                  <c:v>303.84199999999998</c:v>
                </c:pt>
                <c:pt idx="233">
                  <c:v>306.17899999999997</c:v>
                </c:pt>
                <c:pt idx="234">
                  <c:v>306.17899999999997</c:v>
                </c:pt>
                <c:pt idx="235">
                  <c:v>306.17899999999997</c:v>
                </c:pt>
                <c:pt idx="236">
                  <c:v>302.22399999999999</c:v>
                </c:pt>
                <c:pt idx="237">
                  <c:v>300.54499999999996</c:v>
                </c:pt>
                <c:pt idx="238">
                  <c:v>301.08199999999999</c:v>
                </c:pt>
                <c:pt idx="239">
                  <c:v>301.15100000000001</c:v>
                </c:pt>
                <c:pt idx="240">
                  <c:v>305.14000000000004</c:v>
                </c:pt>
                <c:pt idx="241">
                  <c:v>305.14000000000004</c:v>
                </c:pt>
                <c:pt idx="242">
                  <c:v>305.14000000000004</c:v>
                </c:pt>
                <c:pt idx="243">
                  <c:v>306.85599999999999</c:v>
                </c:pt>
                <c:pt idx="244">
                  <c:v>316.18700000000001</c:v>
                </c:pt>
                <c:pt idx="245">
                  <c:v>317.14099999999996</c:v>
                </c:pt>
                <c:pt idx="246">
                  <c:v>315.69600000000003</c:v>
                </c:pt>
                <c:pt idx="247">
                  <c:v>311.27100000000002</c:v>
                </c:pt>
                <c:pt idx="248">
                  <c:v>311.27100000000002</c:v>
                </c:pt>
                <c:pt idx="249">
                  <c:v>311.27100000000002</c:v>
                </c:pt>
                <c:pt idx="250">
                  <c:v>311.12399999999997</c:v>
                </c:pt>
                <c:pt idx="251">
                  <c:v>305.029</c:v>
                </c:pt>
                <c:pt idx="252">
                  <c:v>307.89199999999994</c:v>
                </c:pt>
                <c:pt idx="253">
                  <c:v>318.24599999999998</c:v>
                </c:pt>
                <c:pt idx="254">
                  <c:v>318.82499999999999</c:v>
                </c:pt>
                <c:pt idx="255">
                  <c:v>318.82499999999999</c:v>
                </c:pt>
                <c:pt idx="256">
                  <c:v>318.82499999999999</c:v>
                </c:pt>
                <c:pt idx="257">
                  <c:v>328.56700000000001</c:v>
                </c:pt>
                <c:pt idx="258">
                  <c:v>327.43999999999994</c:v>
                </c:pt>
                <c:pt idx="259">
                  <c:v>328.89699999999999</c:v>
                </c:pt>
                <c:pt idx="260">
                  <c:v>329.25600000000003</c:v>
                </c:pt>
                <c:pt idx="261">
                  <c:v>329.16899999999998</c:v>
                </c:pt>
                <c:pt idx="262">
                  <c:v>329.16899999999998</c:v>
                </c:pt>
                <c:pt idx="263">
                  <c:v>329.16899999999998</c:v>
                </c:pt>
                <c:pt idx="264">
                  <c:v>339.71900000000005</c:v>
                </c:pt>
                <c:pt idx="265">
                  <c:v>337.38</c:v>
                </c:pt>
                <c:pt idx="266">
                  <c:v>324.02</c:v>
                </c:pt>
                <c:pt idx="267">
                  <c:v>323.23699999999997</c:v>
                </c:pt>
                <c:pt idx="268">
                  <c:v>327.34700000000004</c:v>
                </c:pt>
                <c:pt idx="269">
                  <c:v>327.34700000000004</c:v>
                </c:pt>
                <c:pt idx="270">
                  <c:v>327.34700000000004</c:v>
                </c:pt>
                <c:pt idx="271">
                  <c:v>334.161</c:v>
                </c:pt>
                <c:pt idx="272">
                  <c:v>338.63</c:v>
                </c:pt>
              </c:numCache>
            </c:numRef>
          </c:val>
          <c:smooth val="0"/>
        </c:ser>
        <c:ser>
          <c:idx val="1"/>
          <c:order val="1"/>
          <c:tx>
            <c:strRef>
              <c:f>'17'!$C$5</c:f>
              <c:strCache>
                <c:ptCount val="1"/>
                <c:pt idx="0">
                  <c:v>Average five-year CDS premium of largest banks</c:v>
                </c:pt>
              </c:strCache>
            </c:strRef>
          </c:tx>
          <c:marker>
            <c:symbol val="none"/>
          </c:marker>
          <c:cat>
            <c:numRef>
              <c:f>'17'!$A$6:$A$278</c:f>
              <c:numCache>
                <c:formatCode>m/d/yyyy</c:formatCode>
                <c:ptCount val="273"/>
                <c:pt idx="0">
                  <c:v>41640</c:v>
                </c:pt>
                <c:pt idx="1">
                  <c:v>41641</c:v>
                </c:pt>
                <c:pt idx="2">
                  <c:v>41642</c:v>
                </c:pt>
                <c:pt idx="3">
                  <c:v>41643</c:v>
                </c:pt>
                <c:pt idx="4">
                  <c:v>41644</c:v>
                </c:pt>
                <c:pt idx="5">
                  <c:v>41645</c:v>
                </c:pt>
                <c:pt idx="6">
                  <c:v>41646</c:v>
                </c:pt>
                <c:pt idx="7">
                  <c:v>41647</c:v>
                </c:pt>
                <c:pt idx="8">
                  <c:v>41648</c:v>
                </c:pt>
                <c:pt idx="9">
                  <c:v>41649</c:v>
                </c:pt>
                <c:pt idx="10">
                  <c:v>41650</c:v>
                </c:pt>
                <c:pt idx="11">
                  <c:v>41651</c:v>
                </c:pt>
                <c:pt idx="12">
                  <c:v>41652</c:v>
                </c:pt>
                <c:pt idx="13">
                  <c:v>41653</c:v>
                </c:pt>
                <c:pt idx="14">
                  <c:v>41654</c:v>
                </c:pt>
                <c:pt idx="15">
                  <c:v>41655</c:v>
                </c:pt>
                <c:pt idx="16">
                  <c:v>41656</c:v>
                </c:pt>
                <c:pt idx="17">
                  <c:v>41657</c:v>
                </c:pt>
                <c:pt idx="18">
                  <c:v>41658</c:v>
                </c:pt>
                <c:pt idx="19">
                  <c:v>41659</c:v>
                </c:pt>
                <c:pt idx="20">
                  <c:v>41660</c:v>
                </c:pt>
                <c:pt idx="21">
                  <c:v>41661</c:v>
                </c:pt>
                <c:pt idx="22">
                  <c:v>41662</c:v>
                </c:pt>
                <c:pt idx="23">
                  <c:v>41663</c:v>
                </c:pt>
                <c:pt idx="24">
                  <c:v>41664</c:v>
                </c:pt>
                <c:pt idx="25">
                  <c:v>41665</c:v>
                </c:pt>
                <c:pt idx="26">
                  <c:v>41666</c:v>
                </c:pt>
                <c:pt idx="27">
                  <c:v>41667</c:v>
                </c:pt>
                <c:pt idx="28">
                  <c:v>41668</c:v>
                </c:pt>
                <c:pt idx="29">
                  <c:v>41669</c:v>
                </c:pt>
                <c:pt idx="30">
                  <c:v>41670</c:v>
                </c:pt>
                <c:pt idx="31">
                  <c:v>41671</c:v>
                </c:pt>
                <c:pt idx="32">
                  <c:v>41672</c:v>
                </c:pt>
                <c:pt idx="33">
                  <c:v>41673</c:v>
                </c:pt>
                <c:pt idx="34">
                  <c:v>41674</c:v>
                </c:pt>
                <c:pt idx="35">
                  <c:v>41675</c:v>
                </c:pt>
                <c:pt idx="36">
                  <c:v>41676</c:v>
                </c:pt>
                <c:pt idx="37">
                  <c:v>41677</c:v>
                </c:pt>
                <c:pt idx="38">
                  <c:v>41678</c:v>
                </c:pt>
                <c:pt idx="39">
                  <c:v>41679</c:v>
                </c:pt>
                <c:pt idx="40">
                  <c:v>41680</c:v>
                </c:pt>
                <c:pt idx="41">
                  <c:v>41681</c:v>
                </c:pt>
                <c:pt idx="42">
                  <c:v>41682</c:v>
                </c:pt>
                <c:pt idx="43">
                  <c:v>41683</c:v>
                </c:pt>
                <c:pt idx="44">
                  <c:v>41684</c:v>
                </c:pt>
                <c:pt idx="45">
                  <c:v>41685</c:v>
                </c:pt>
                <c:pt idx="46">
                  <c:v>41686</c:v>
                </c:pt>
                <c:pt idx="47">
                  <c:v>41687</c:v>
                </c:pt>
                <c:pt idx="48">
                  <c:v>41688</c:v>
                </c:pt>
                <c:pt idx="49">
                  <c:v>41689</c:v>
                </c:pt>
                <c:pt idx="50">
                  <c:v>41690</c:v>
                </c:pt>
                <c:pt idx="51">
                  <c:v>41691</c:v>
                </c:pt>
                <c:pt idx="52">
                  <c:v>41692</c:v>
                </c:pt>
                <c:pt idx="53">
                  <c:v>41693</c:v>
                </c:pt>
                <c:pt idx="54">
                  <c:v>41694</c:v>
                </c:pt>
                <c:pt idx="55">
                  <c:v>41695</c:v>
                </c:pt>
                <c:pt idx="56">
                  <c:v>41696</c:v>
                </c:pt>
                <c:pt idx="57">
                  <c:v>41697</c:v>
                </c:pt>
                <c:pt idx="58">
                  <c:v>41698</c:v>
                </c:pt>
                <c:pt idx="59">
                  <c:v>41699</c:v>
                </c:pt>
                <c:pt idx="60">
                  <c:v>41700</c:v>
                </c:pt>
                <c:pt idx="61">
                  <c:v>41701</c:v>
                </c:pt>
                <c:pt idx="62">
                  <c:v>41702</c:v>
                </c:pt>
                <c:pt idx="63">
                  <c:v>41703</c:v>
                </c:pt>
                <c:pt idx="64">
                  <c:v>41704</c:v>
                </c:pt>
                <c:pt idx="65">
                  <c:v>41705</c:v>
                </c:pt>
                <c:pt idx="66">
                  <c:v>41706</c:v>
                </c:pt>
                <c:pt idx="67">
                  <c:v>41707</c:v>
                </c:pt>
                <c:pt idx="68">
                  <c:v>41708</c:v>
                </c:pt>
                <c:pt idx="69">
                  <c:v>41709</c:v>
                </c:pt>
                <c:pt idx="70">
                  <c:v>41710</c:v>
                </c:pt>
                <c:pt idx="71">
                  <c:v>41711</c:v>
                </c:pt>
                <c:pt idx="72">
                  <c:v>41712</c:v>
                </c:pt>
                <c:pt idx="73">
                  <c:v>41713</c:v>
                </c:pt>
                <c:pt idx="74">
                  <c:v>41714</c:v>
                </c:pt>
                <c:pt idx="75">
                  <c:v>41715</c:v>
                </c:pt>
                <c:pt idx="76">
                  <c:v>41716</c:v>
                </c:pt>
                <c:pt idx="77">
                  <c:v>41717</c:v>
                </c:pt>
                <c:pt idx="78">
                  <c:v>41718</c:v>
                </c:pt>
                <c:pt idx="79">
                  <c:v>41719</c:v>
                </c:pt>
                <c:pt idx="80">
                  <c:v>41720</c:v>
                </c:pt>
                <c:pt idx="81">
                  <c:v>41721</c:v>
                </c:pt>
                <c:pt idx="82">
                  <c:v>41722</c:v>
                </c:pt>
                <c:pt idx="83">
                  <c:v>41723</c:v>
                </c:pt>
                <c:pt idx="84">
                  <c:v>41724</c:v>
                </c:pt>
                <c:pt idx="85">
                  <c:v>41725</c:v>
                </c:pt>
                <c:pt idx="86">
                  <c:v>41726</c:v>
                </c:pt>
                <c:pt idx="87">
                  <c:v>41727</c:v>
                </c:pt>
                <c:pt idx="88">
                  <c:v>41728</c:v>
                </c:pt>
                <c:pt idx="89">
                  <c:v>41729</c:v>
                </c:pt>
                <c:pt idx="90">
                  <c:v>41730</c:v>
                </c:pt>
                <c:pt idx="91">
                  <c:v>41731</c:v>
                </c:pt>
                <c:pt idx="92">
                  <c:v>41732</c:v>
                </c:pt>
                <c:pt idx="93">
                  <c:v>41733</c:v>
                </c:pt>
                <c:pt idx="94">
                  <c:v>41734</c:v>
                </c:pt>
                <c:pt idx="95">
                  <c:v>41735</c:v>
                </c:pt>
                <c:pt idx="96">
                  <c:v>41736</c:v>
                </c:pt>
                <c:pt idx="97">
                  <c:v>41737</c:v>
                </c:pt>
                <c:pt idx="98">
                  <c:v>41738</c:v>
                </c:pt>
                <c:pt idx="99">
                  <c:v>41739</c:v>
                </c:pt>
                <c:pt idx="100">
                  <c:v>41740</c:v>
                </c:pt>
                <c:pt idx="101">
                  <c:v>41741</c:v>
                </c:pt>
                <c:pt idx="102">
                  <c:v>41742</c:v>
                </c:pt>
                <c:pt idx="103">
                  <c:v>41743</c:v>
                </c:pt>
                <c:pt idx="104">
                  <c:v>41744</c:v>
                </c:pt>
                <c:pt idx="105">
                  <c:v>41745</c:v>
                </c:pt>
                <c:pt idx="106">
                  <c:v>41746</c:v>
                </c:pt>
                <c:pt idx="107">
                  <c:v>41747</c:v>
                </c:pt>
                <c:pt idx="108">
                  <c:v>41748</c:v>
                </c:pt>
                <c:pt idx="109">
                  <c:v>41749</c:v>
                </c:pt>
                <c:pt idx="110">
                  <c:v>41750</c:v>
                </c:pt>
                <c:pt idx="111">
                  <c:v>41751</c:v>
                </c:pt>
                <c:pt idx="112">
                  <c:v>41752</c:v>
                </c:pt>
                <c:pt idx="113">
                  <c:v>41753</c:v>
                </c:pt>
                <c:pt idx="114">
                  <c:v>41754</c:v>
                </c:pt>
                <c:pt idx="115">
                  <c:v>41755</c:v>
                </c:pt>
                <c:pt idx="116">
                  <c:v>41756</c:v>
                </c:pt>
                <c:pt idx="117">
                  <c:v>41757</c:v>
                </c:pt>
                <c:pt idx="118">
                  <c:v>41758</c:v>
                </c:pt>
                <c:pt idx="119">
                  <c:v>41759</c:v>
                </c:pt>
                <c:pt idx="120">
                  <c:v>41760</c:v>
                </c:pt>
                <c:pt idx="121">
                  <c:v>41761</c:v>
                </c:pt>
                <c:pt idx="122">
                  <c:v>41762</c:v>
                </c:pt>
                <c:pt idx="123">
                  <c:v>41763</c:v>
                </c:pt>
                <c:pt idx="124">
                  <c:v>41764</c:v>
                </c:pt>
                <c:pt idx="125">
                  <c:v>41765</c:v>
                </c:pt>
                <c:pt idx="126">
                  <c:v>41766</c:v>
                </c:pt>
                <c:pt idx="127">
                  <c:v>41767</c:v>
                </c:pt>
                <c:pt idx="128">
                  <c:v>41768</c:v>
                </c:pt>
                <c:pt idx="129">
                  <c:v>41769</c:v>
                </c:pt>
                <c:pt idx="130">
                  <c:v>41770</c:v>
                </c:pt>
                <c:pt idx="131">
                  <c:v>41771</c:v>
                </c:pt>
                <c:pt idx="132">
                  <c:v>41772</c:v>
                </c:pt>
                <c:pt idx="133">
                  <c:v>41773</c:v>
                </c:pt>
                <c:pt idx="134">
                  <c:v>41774</c:v>
                </c:pt>
                <c:pt idx="135">
                  <c:v>41775</c:v>
                </c:pt>
                <c:pt idx="136">
                  <c:v>41776</c:v>
                </c:pt>
                <c:pt idx="137">
                  <c:v>41777</c:v>
                </c:pt>
                <c:pt idx="138">
                  <c:v>41778</c:v>
                </c:pt>
                <c:pt idx="139">
                  <c:v>41779</c:v>
                </c:pt>
                <c:pt idx="140">
                  <c:v>41780</c:v>
                </c:pt>
                <c:pt idx="141">
                  <c:v>41781</c:v>
                </c:pt>
                <c:pt idx="142">
                  <c:v>41782</c:v>
                </c:pt>
                <c:pt idx="143">
                  <c:v>41783</c:v>
                </c:pt>
                <c:pt idx="144">
                  <c:v>41784</c:v>
                </c:pt>
                <c:pt idx="145">
                  <c:v>41785</c:v>
                </c:pt>
                <c:pt idx="146">
                  <c:v>41786</c:v>
                </c:pt>
                <c:pt idx="147">
                  <c:v>41787</c:v>
                </c:pt>
                <c:pt idx="148">
                  <c:v>41788</c:v>
                </c:pt>
                <c:pt idx="149">
                  <c:v>41789</c:v>
                </c:pt>
                <c:pt idx="150">
                  <c:v>41790</c:v>
                </c:pt>
                <c:pt idx="151">
                  <c:v>41791</c:v>
                </c:pt>
                <c:pt idx="152">
                  <c:v>41792</c:v>
                </c:pt>
                <c:pt idx="153">
                  <c:v>41793</c:v>
                </c:pt>
                <c:pt idx="154">
                  <c:v>41794</c:v>
                </c:pt>
                <c:pt idx="155">
                  <c:v>41795</c:v>
                </c:pt>
                <c:pt idx="156">
                  <c:v>41796</c:v>
                </c:pt>
                <c:pt idx="157">
                  <c:v>41797</c:v>
                </c:pt>
                <c:pt idx="158">
                  <c:v>41798</c:v>
                </c:pt>
                <c:pt idx="159">
                  <c:v>41799</c:v>
                </c:pt>
                <c:pt idx="160">
                  <c:v>41800</c:v>
                </c:pt>
                <c:pt idx="161">
                  <c:v>41801</c:v>
                </c:pt>
                <c:pt idx="162">
                  <c:v>41802</c:v>
                </c:pt>
                <c:pt idx="163">
                  <c:v>41803</c:v>
                </c:pt>
                <c:pt idx="164">
                  <c:v>41804</c:v>
                </c:pt>
                <c:pt idx="165">
                  <c:v>41805</c:v>
                </c:pt>
                <c:pt idx="166">
                  <c:v>41806</c:v>
                </c:pt>
                <c:pt idx="167">
                  <c:v>41807</c:v>
                </c:pt>
                <c:pt idx="168">
                  <c:v>41808</c:v>
                </c:pt>
                <c:pt idx="169">
                  <c:v>41809</c:v>
                </c:pt>
                <c:pt idx="170">
                  <c:v>41810</c:v>
                </c:pt>
                <c:pt idx="171">
                  <c:v>41811</c:v>
                </c:pt>
                <c:pt idx="172">
                  <c:v>41812</c:v>
                </c:pt>
                <c:pt idx="173">
                  <c:v>41813</c:v>
                </c:pt>
                <c:pt idx="174">
                  <c:v>41814</c:v>
                </c:pt>
                <c:pt idx="175">
                  <c:v>41815</c:v>
                </c:pt>
                <c:pt idx="176">
                  <c:v>41816</c:v>
                </c:pt>
                <c:pt idx="177">
                  <c:v>41817</c:v>
                </c:pt>
                <c:pt idx="178">
                  <c:v>41818</c:v>
                </c:pt>
                <c:pt idx="179">
                  <c:v>41819</c:v>
                </c:pt>
                <c:pt idx="180">
                  <c:v>41820</c:v>
                </c:pt>
                <c:pt idx="181">
                  <c:v>41821</c:v>
                </c:pt>
                <c:pt idx="182">
                  <c:v>41822</c:v>
                </c:pt>
                <c:pt idx="183">
                  <c:v>41823</c:v>
                </c:pt>
                <c:pt idx="184">
                  <c:v>41824</c:v>
                </c:pt>
                <c:pt idx="185">
                  <c:v>41825</c:v>
                </c:pt>
                <c:pt idx="186">
                  <c:v>41826</c:v>
                </c:pt>
                <c:pt idx="187">
                  <c:v>41827</c:v>
                </c:pt>
                <c:pt idx="188">
                  <c:v>41828</c:v>
                </c:pt>
                <c:pt idx="189">
                  <c:v>41829</c:v>
                </c:pt>
                <c:pt idx="190">
                  <c:v>41830</c:v>
                </c:pt>
                <c:pt idx="191">
                  <c:v>41831</c:v>
                </c:pt>
                <c:pt idx="192">
                  <c:v>41832</c:v>
                </c:pt>
                <c:pt idx="193">
                  <c:v>41833</c:v>
                </c:pt>
                <c:pt idx="194">
                  <c:v>41834</c:v>
                </c:pt>
                <c:pt idx="195">
                  <c:v>41835</c:v>
                </c:pt>
                <c:pt idx="196">
                  <c:v>41836</c:v>
                </c:pt>
                <c:pt idx="197">
                  <c:v>41837</c:v>
                </c:pt>
                <c:pt idx="198">
                  <c:v>41838</c:v>
                </c:pt>
                <c:pt idx="199">
                  <c:v>41839</c:v>
                </c:pt>
                <c:pt idx="200">
                  <c:v>41840</c:v>
                </c:pt>
                <c:pt idx="201">
                  <c:v>41841</c:v>
                </c:pt>
                <c:pt idx="202">
                  <c:v>41842</c:v>
                </c:pt>
                <c:pt idx="203">
                  <c:v>41843</c:v>
                </c:pt>
                <c:pt idx="204">
                  <c:v>41844</c:v>
                </c:pt>
                <c:pt idx="205">
                  <c:v>41845</c:v>
                </c:pt>
                <c:pt idx="206">
                  <c:v>41846</c:v>
                </c:pt>
                <c:pt idx="207">
                  <c:v>41847</c:v>
                </c:pt>
                <c:pt idx="208">
                  <c:v>41848</c:v>
                </c:pt>
                <c:pt idx="209">
                  <c:v>41849</c:v>
                </c:pt>
                <c:pt idx="210">
                  <c:v>41850</c:v>
                </c:pt>
                <c:pt idx="211">
                  <c:v>41851</c:v>
                </c:pt>
                <c:pt idx="212">
                  <c:v>41852</c:v>
                </c:pt>
                <c:pt idx="213">
                  <c:v>41853</c:v>
                </c:pt>
                <c:pt idx="214">
                  <c:v>41854</c:v>
                </c:pt>
                <c:pt idx="215">
                  <c:v>41855</c:v>
                </c:pt>
                <c:pt idx="216">
                  <c:v>41856</c:v>
                </c:pt>
                <c:pt idx="217">
                  <c:v>41857</c:v>
                </c:pt>
                <c:pt idx="218">
                  <c:v>41858</c:v>
                </c:pt>
                <c:pt idx="219">
                  <c:v>41859</c:v>
                </c:pt>
                <c:pt idx="220">
                  <c:v>41860</c:v>
                </c:pt>
                <c:pt idx="221">
                  <c:v>41861</c:v>
                </c:pt>
                <c:pt idx="222">
                  <c:v>41862</c:v>
                </c:pt>
                <c:pt idx="223">
                  <c:v>41863</c:v>
                </c:pt>
                <c:pt idx="224">
                  <c:v>41864</c:v>
                </c:pt>
                <c:pt idx="225">
                  <c:v>41865</c:v>
                </c:pt>
                <c:pt idx="226">
                  <c:v>41866</c:v>
                </c:pt>
                <c:pt idx="227">
                  <c:v>41867</c:v>
                </c:pt>
                <c:pt idx="228">
                  <c:v>41868</c:v>
                </c:pt>
                <c:pt idx="229">
                  <c:v>41869</c:v>
                </c:pt>
                <c:pt idx="230">
                  <c:v>41870</c:v>
                </c:pt>
                <c:pt idx="231">
                  <c:v>41871</c:v>
                </c:pt>
                <c:pt idx="232">
                  <c:v>41872</c:v>
                </c:pt>
                <c:pt idx="233">
                  <c:v>41873</c:v>
                </c:pt>
                <c:pt idx="234">
                  <c:v>41874</c:v>
                </c:pt>
                <c:pt idx="235">
                  <c:v>41875</c:v>
                </c:pt>
                <c:pt idx="236">
                  <c:v>41876</c:v>
                </c:pt>
                <c:pt idx="237">
                  <c:v>41877</c:v>
                </c:pt>
                <c:pt idx="238">
                  <c:v>41878</c:v>
                </c:pt>
                <c:pt idx="239">
                  <c:v>41879</c:v>
                </c:pt>
                <c:pt idx="240">
                  <c:v>41880</c:v>
                </c:pt>
                <c:pt idx="241">
                  <c:v>41881</c:v>
                </c:pt>
                <c:pt idx="242">
                  <c:v>41882</c:v>
                </c:pt>
                <c:pt idx="243">
                  <c:v>41883</c:v>
                </c:pt>
                <c:pt idx="244">
                  <c:v>41884</c:v>
                </c:pt>
                <c:pt idx="245">
                  <c:v>41885</c:v>
                </c:pt>
                <c:pt idx="246">
                  <c:v>41886</c:v>
                </c:pt>
                <c:pt idx="247">
                  <c:v>41887</c:v>
                </c:pt>
                <c:pt idx="248">
                  <c:v>41888</c:v>
                </c:pt>
                <c:pt idx="249">
                  <c:v>41889</c:v>
                </c:pt>
                <c:pt idx="250">
                  <c:v>41890</c:v>
                </c:pt>
                <c:pt idx="251">
                  <c:v>41891</c:v>
                </c:pt>
                <c:pt idx="252">
                  <c:v>41892</c:v>
                </c:pt>
                <c:pt idx="253">
                  <c:v>41893</c:v>
                </c:pt>
                <c:pt idx="254">
                  <c:v>41894</c:v>
                </c:pt>
                <c:pt idx="255">
                  <c:v>41895</c:v>
                </c:pt>
                <c:pt idx="256">
                  <c:v>41896</c:v>
                </c:pt>
                <c:pt idx="257">
                  <c:v>41897</c:v>
                </c:pt>
                <c:pt idx="258">
                  <c:v>41898</c:v>
                </c:pt>
                <c:pt idx="259">
                  <c:v>41899</c:v>
                </c:pt>
                <c:pt idx="260">
                  <c:v>41900</c:v>
                </c:pt>
                <c:pt idx="261">
                  <c:v>41901</c:v>
                </c:pt>
                <c:pt idx="262">
                  <c:v>41902</c:v>
                </c:pt>
                <c:pt idx="263">
                  <c:v>41903</c:v>
                </c:pt>
                <c:pt idx="264">
                  <c:v>41904</c:v>
                </c:pt>
                <c:pt idx="265">
                  <c:v>41905</c:v>
                </c:pt>
                <c:pt idx="266">
                  <c:v>41906</c:v>
                </c:pt>
                <c:pt idx="267">
                  <c:v>41907</c:v>
                </c:pt>
                <c:pt idx="268">
                  <c:v>41908</c:v>
                </c:pt>
                <c:pt idx="269">
                  <c:v>41909</c:v>
                </c:pt>
                <c:pt idx="270">
                  <c:v>41910</c:v>
                </c:pt>
                <c:pt idx="271">
                  <c:v>41911</c:v>
                </c:pt>
                <c:pt idx="272">
                  <c:v>41912</c:v>
                </c:pt>
              </c:numCache>
            </c:numRef>
          </c:cat>
          <c:val>
            <c:numRef>
              <c:f>'17'!$C$6:$C$278</c:f>
              <c:numCache>
                <c:formatCode>0.00</c:formatCode>
                <c:ptCount val="273"/>
                <c:pt idx="0">
                  <c:v>255.22500000000002</c:v>
                </c:pt>
                <c:pt idx="1">
                  <c:v>254.7</c:v>
                </c:pt>
                <c:pt idx="2">
                  <c:v>253.50000000000003</c:v>
                </c:pt>
                <c:pt idx="3">
                  <c:v>253.50000000000003</c:v>
                </c:pt>
                <c:pt idx="4">
                  <c:v>253.50000000000003</c:v>
                </c:pt>
                <c:pt idx="5">
                  <c:v>251.875</c:v>
                </c:pt>
                <c:pt idx="6">
                  <c:v>250.67625000000004</c:v>
                </c:pt>
                <c:pt idx="7">
                  <c:v>252.625</c:v>
                </c:pt>
                <c:pt idx="8">
                  <c:v>254.65375</c:v>
                </c:pt>
                <c:pt idx="9">
                  <c:v>260.88499999999999</c:v>
                </c:pt>
                <c:pt idx="10">
                  <c:v>260.88499999999999</c:v>
                </c:pt>
                <c:pt idx="11">
                  <c:v>260.88499999999999</c:v>
                </c:pt>
                <c:pt idx="12">
                  <c:v>261.125</c:v>
                </c:pt>
                <c:pt idx="13">
                  <c:v>261.79000000000002</c:v>
                </c:pt>
                <c:pt idx="14">
                  <c:v>256.02375000000001</c:v>
                </c:pt>
                <c:pt idx="15">
                  <c:v>253.00125000000003</c:v>
                </c:pt>
                <c:pt idx="16">
                  <c:v>258.21875</c:v>
                </c:pt>
                <c:pt idx="17">
                  <c:v>258.21875</c:v>
                </c:pt>
                <c:pt idx="18">
                  <c:v>258.21875</c:v>
                </c:pt>
                <c:pt idx="19">
                  <c:v>261.52500000000003</c:v>
                </c:pt>
                <c:pt idx="20">
                  <c:v>265</c:v>
                </c:pt>
                <c:pt idx="21">
                  <c:v>265</c:v>
                </c:pt>
                <c:pt idx="22">
                  <c:v>274.82749999999999</c:v>
                </c:pt>
                <c:pt idx="23">
                  <c:v>270.26</c:v>
                </c:pt>
                <c:pt idx="24">
                  <c:v>270.26</c:v>
                </c:pt>
                <c:pt idx="25">
                  <c:v>270.26</c:v>
                </c:pt>
                <c:pt idx="26">
                  <c:v>272.15000000000003</c:v>
                </c:pt>
                <c:pt idx="27">
                  <c:v>274.60000000000002</c:v>
                </c:pt>
                <c:pt idx="28">
                  <c:v>276.82500000000005</c:v>
                </c:pt>
                <c:pt idx="29">
                  <c:v>272.14999999999998</c:v>
                </c:pt>
                <c:pt idx="30">
                  <c:v>272.375</c:v>
                </c:pt>
                <c:pt idx="31">
                  <c:v>272.375</c:v>
                </c:pt>
                <c:pt idx="32">
                  <c:v>272.375</c:v>
                </c:pt>
                <c:pt idx="33">
                  <c:v>276.54999999999995</c:v>
                </c:pt>
                <c:pt idx="34">
                  <c:v>275.125</c:v>
                </c:pt>
                <c:pt idx="35">
                  <c:v>278.72375</c:v>
                </c:pt>
                <c:pt idx="36">
                  <c:v>275.38625000000002</c:v>
                </c:pt>
                <c:pt idx="37">
                  <c:v>273.58249999999998</c:v>
                </c:pt>
                <c:pt idx="38">
                  <c:v>273.58249999999998</c:v>
                </c:pt>
                <c:pt idx="39">
                  <c:v>273.58249999999998</c:v>
                </c:pt>
                <c:pt idx="40">
                  <c:v>269.32499999999999</c:v>
                </c:pt>
                <c:pt idx="41">
                  <c:v>264.85000000000002</c:v>
                </c:pt>
                <c:pt idx="42">
                  <c:v>264.57500000000005</c:v>
                </c:pt>
                <c:pt idx="43">
                  <c:v>264.75</c:v>
                </c:pt>
                <c:pt idx="44">
                  <c:v>268.97500000000002</c:v>
                </c:pt>
                <c:pt idx="45">
                  <c:v>268.97500000000002</c:v>
                </c:pt>
                <c:pt idx="46">
                  <c:v>268.97500000000002</c:v>
                </c:pt>
                <c:pt idx="47">
                  <c:v>266.85000000000002</c:v>
                </c:pt>
                <c:pt idx="48">
                  <c:v>267.62</c:v>
                </c:pt>
                <c:pt idx="49">
                  <c:v>279.48749999999995</c:v>
                </c:pt>
                <c:pt idx="50">
                  <c:v>279.85000000000002</c:v>
                </c:pt>
                <c:pt idx="51">
                  <c:v>274.45500000000004</c:v>
                </c:pt>
                <c:pt idx="52">
                  <c:v>274.45500000000004</c:v>
                </c:pt>
                <c:pt idx="53">
                  <c:v>274.45500000000004</c:v>
                </c:pt>
                <c:pt idx="54">
                  <c:v>282.3</c:v>
                </c:pt>
                <c:pt idx="55">
                  <c:v>277.15000000000003</c:v>
                </c:pt>
                <c:pt idx="56">
                  <c:v>275.7</c:v>
                </c:pt>
                <c:pt idx="57">
                  <c:v>274.375</c:v>
                </c:pt>
                <c:pt idx="58">
                  <c:v>270.52499999999998</c:v>
                </c:pt>
                <c:pt idx="59">
                  <c:v>270.52499999999998</c:v>
                </c:pt>
                <c:pt idx="60">
                  <c:v>270.52499999999998</c:v>
                </c:pt>
                <c:pt idx="61">
                  <c:v>273.32499999999999</c:v>
                </c:pt>
                <c:pt idx="62">
                  <c:v>269.55</c:v>
                </c:pt>
                <c:pt idx="63">
                  <c:v>309.73875000000004</c:v>
                </c:pt>
                <c:pt idx="64">
                  <c:v>306.5</c:v>
                </c:pt>
                <c:pt idx="65">
                  <c:v>333.47750000000002</c:v>
                </c:pt>
                <c:pt idx="66">
                  <c:v>333.47750000000002</c:v>
                </c:pt>
                <c:pt idx="67">
                  <c:v>333.47750000000002</c:v>
                </c:pt>
                <c:pt idx="68">
                  <c:v>335.05</c:v>
                </c:pt>
                <c:pt idx="69">
                  <c:v>338</c:v>
                </c:pt>
                <c:pt idx="70">
                  <c:v>352.88124999999997</c:v>
                </c:pt>
                <c:pt idx="71">
                  <c:v>382.36249999999995</c:v>
                </c:pt>
                <c:pt idx="72">
                  <c:v>386.20000000000005</c:v>
                </c:pt>
                <c:pt idx="73">
                  <c:v>386.20000000000005</c:v>
                </c:pt>
                <c:pt idx="74">
                  <c:v>386.20000000000005</c:v>
                </c:pt>
                <c:pt idx="75">
                  <c:v>383.04999999999995</c:v>
                </c:pt>
                <c:pt idx="76">
                  <c:v>373.75</c:v>
                </c:pt>
                <c:pt idx="77">
                  <c:v>368.17499999999995</c:v>
                </c:pt>
                <c:pt idx="78">
                  <c:v>368.77625</c:v>
                </c:pt>
                <c:pt idx="79">
                  <c:v>369.72375</c:v>
                </c:pt>
                <c:pt idx="80">
                  <c:v>369.72375</c:v>
                </c:pt>
                <c:pt idx="81">
                  <c:v>369.72375</c:v>
                </c:pt>
                <c:pt idx="82">
                  <c:v>373.34999999999997</c:v>
                </c:pt>
                <c:pt idx="83">
                  <c:v>368.22500000000002</c:v>
                </c:pt>
                <c:pt idx="84">
                  <c:v>357.7</c:v>
                </c:pt>
                <c:pt idx="85">
                  <c:v>358.49999999999994</c:v>
                </c:pt>
                <c:pt idx="86">
                  <c:v>357.02499999999998</c:v>
                </c:pt>
                <c:pt idx="87">
                  <c:v>357.02499999999998</c:v>
                </c:pt>
                <c:pt idx="88">
                  <c:v>357.02499999999998</c:v>
                </c:pt>
                <c:pt idx="89">
                  <c:v>345.75625000000002</c:v>
                </c:pt>
                <c:pt idx="90">
                  <c:v>323.68624999999997</c:v>
                </c:pt>
                <c:pt idx="91">
                  <c:v>318.52499999999998</c:v>
                </c:pt>
                <c:pt idx="92">
                  <c:v>316.375</c:v>
                </c:pt>
                <c:pt idx="93">
                  <c:v>320.27499999999998</c:v>
                </c:pt>
                <c:pt idx="94">
                  <c:v>320.27499999999998</c:v>
                </c:pt>
                <c:pt idx="95">
                  <c:v>320.27499999999998</c:v>
                </c:pt>
                <c:pt idx="96">
                  <c:v>317.77499999999998</c:v>
                </c:pt>
                <c:pt idx="97">
                  <c:v>318.72500000000002</c:v>
                </c:pt>
                <c:pt idx="98">
                  <c:v>316.89749999999998</c:v>
                </c:pt>
                <c:pt idx="99">
                  <c:v>316.8</c:v>
                </c:pt>
                <c:pt idx="100">
                  <c:v>322.02499999999998</c:v>
                </c:pt>
                <c:pt idx="101">
                  <c:v>322.02499999999998</c:v>
                </c:pt>
                <c:pt idx="102">
                  <c:v>322.02499999999998</c:v>
                </c:pt>
                <c:pt idx="103">
                  <c:v>327.47500000000002</c:v>
                </c:pt>
                <c:pt idx="104">
                  <c:v>337.17500000000001</c:v>
                </c:pt>
                <c:pt idx="105">
                  <c:v>352.23874999999998</c:v>
                </c:pt>
                <c:pt idx="106">
                  <c:v>350.375</c:v>
                </c:pt>
                <c:pt idx="107">
                  <c:v>350.57500000000005</c:v>
                </c:pt>
                <c:pt idx="108">
                  <c:v>350.57500000000005</c:v>
                </c:pt>
                <c:pt idx="109">
                  <c:v>350.57500000000005</c:v>
                </c:pt>
                <c:pt idx="110">
                  <c:v>349.92500000000001</c:v>
                </c:pt>
                <c:pt idx="111">
                  <c:v>343.29999999999995</c:v>
                </c:pt>
                <c:pt idx="112">
                  <c:v>339.67500000000001</c:v>
                </c:pt>
                <c:pt idx="113">
                  <c:v>347.6</c:v>
                </c:pt>
                <c:pt idx="114">
                  <c:v>353.95000000000005</c:v>
                </c:pt>
                <c:pt idx="115">
                  <c:v>353.95000000000005</c:v>
                </c:pt>
                <c:pt idx="116">
                  <c:v>353.95000000000005</c:v>
                </c:pt>
                <c:pt idx="117">
                  <c:v>353.77500000000003</c:v>
                </c:pt>
                <c:pt idx="118">
                  <c:v>362.42500000000001</c:v>
                </c:pt>
                <c:pt idx="119">
                  <c:v>353.78874999999999</c:v>
                </c:pt>
                <c:pt idx="120">
                  <c:v>362.6925</c:v>
                </c:pt>
                <c:pt idx="121">
                  <c:v>358.3</c:v>
                </c:pt>
                <c:pt idx="122">
                  <c:v>358.3</c:v>
                </c:pt>
                <c:pt idx="123">
                  <c:v>358.3</c:v>
                </c:pt>
                <c:pt idx="124">
                  <c:v>365.02499999999998</c:v>
                </c:pt>
                <c:pt idx="125">
                  <c:v>393.37499999999994</c:v>
                </c:pt>
                <c:pt idx="126">
                  <c:v>401.95000000000005</c:v>
                </c:pt>
                <c:pt idx="127">
                  <c:v>384.36374999999998</c:v>
                </c:pt>
                <c:pt idx="128">
                  <c:v>378.52874999999995</c:v>
                </c:pt>
                <c:pt idx="129">
                  <c:v>378.52874999999995</c:v>
                </c:pt>
                <c:pt idx="130">
                  <c:v>378.52874999999995</c:v>
                </c:pt>
                <c:pt idx="131">
                  <c:v>375.33749999999998</c:v>
                </c:pt>
                <c:pt idx="132">
                  <c:v>372.065</c:v>
                </c:pt>
                <c:pt idx="133">
                  <c:v>370.97375</c:v>
                </c:pt>
                <c:pt idx="134">
                  <c:v>372.09375</c:v>
                </c:pt>
                <c:pt idx="135">
                  <c:v>373.98249999999996</c:v>
                </c:pt>
                <c:pt idx="136">
                  <c:v>373.98249999999996</c:v>
                </c:pt>
                <c:pt idx="137">
                  <c:v>373.98249999999996</c:v>
                </c:pt>
                <c:pt idx="138">
                  <c:v>378.83499999999998</c:v>
                </c:pt>
                <c:pt idx="139">
                  <c:v>369.86750000000001</c:v>
                </c:pt>
                <c:pt idx="140">
                  <c:v>364.89125000000001</c:v>
                </c:pt>
                <c:pt idx="141">
                  <c:v>357.34125</c:v>
                </c:pt>
                <c:pt idx="142">
                  <c:v>355.95375000000001</c:v>
                </c:pt>
                <c:pt idx="143">
                  <c:v>355.95375000000001</c:v>
                </c:pt>
                <c:pt idx="144">
                  <c:v>355.95375000000001</c:v>
                </c:pt>
                <c:pt idx="145">
                  <c:v>355.11500000000001</c:v>
                </c:pt>
                <c:pt idx="146">
                  <c:v>349.61500000000001</c:v>
                </c:pt>
                <c:pt idx="147">
                  <c:v>341.14375000000001</c:v>
                </c:pt>
                <c:pt idx="148">
                  <c:v>339.63249999999999</c:v>
                </c:pt>
                <c:pt idx="149">
                  <c:v>327.85874999999999</c:v>
                </c:pt>
                <c:pt idx="150">
                  <c:v>327.85874999999999</c:v>
                </c:pt>
                <c:pt idx="151">
                  <c:v>327.85874999999999</c:v>
                </c:pt>
                <c:pt idx="152">
                  <c:v>327.24250000000001</c:v>
                </c:pt>
                <c:pt idx="153">
                  <c:v>321.03625</c:v>
                </c:pt>
                <c:pt idx="154">
                  <c:v>322.63874999999996</c:v>
                </c:pt>
                <c:pt idx="155">
                  <c:v>317.32749999999999</c:v>
                </c:pt>
                <c:pt idx="156">
                  <c:v>309.95875000000001</c:v>
                </c:pt>
                <c:pt idx="157">
                  <c:v>309.95875000000001</c:v>
                </c:pt>
                <c:pt idx="158">
                  <c:v>309.95875000000001</c:v>
                </c:pt>
                <c:pt idx="159">
                  <c:v>300.33500000000004</c:v>
                </c:pt>
                <c:pt idx="160">
                  <c:v>298.80250000000001</c:v>
                </c:pt>
                <c:pt idx="161">
                  <c:v>296.70625000000001</c:v>
                </c:pt>
                <c:pt idx="162">
                  <c:v>302.03500000000003</c:v>
                </c:pt>
                <c:pt idx="163">
                  <c:v>302.31625000000003</c:v>
                </c:pt>
                <c:pt idx="164">
                  <c:v>302.31625000000003</c:v>
                </c:pt>
                <c:pt idx="165">
                  <c:v>302.31625000000003</c:v>
                </c:pt>
                <c:pt idx="166">
                  <c:v>299.64625000000001</c:v>
                </c:pt>
                <c:pt idx="167">
                  <c:v>303.1875</c:v>
                </c:pt>
                <c:pt idx="168">
                  <c:v>301.65625000000006</c:v>
                </c:pt>
                <c:pt idx="169">
                  <c:v>302.46875</c:v>
                </c:pt>
                <c:pt idx="170">
                  <c:v>305.51499999999999</c:v>
                </c:pt>
                <c:pt idx="171">
                  <c:v>305.51499999999999</c:v>
                </c:pt>
                <c:pt idx="172">
                  <c:v>305.51499999999999</c:v>
                </c:pt>
                <c:pt idx="173">
                  <c:v>318.82249999999999</c:v>
                </c:pt>
                <c:pt idx="174">
                  <c:v>301.30624999999998</c:v>
                </c:pt>
                <c:pt idx="175">
                  <c:v>299.95</c:v>
                </c:pt>
                <c:pt idx="176">
                  <c:v>298.26749999999998</c:v>
                </c:pt>
                <c:pt idx="177">
                  <c:v>302.29250000000002</c:v>
                </c:pt>
                <c:pt idx="178">
                  <c:v>302.29250000000002</c:v>
                </c:pt>
                <c:pt idx="179">
                  <c:v>302.29250000000002</c:v>
                </c:pt>
                <c:pt idx="180">
                  <c:v>308.77375000000001</c:v>
                </c:pt>
                <c:pt idx="181">
                  <c:v>304.245</c:v>
                </c:pt>
                <c:pt idx="182">
                  <c:v>304.46625</c:v>
                </c:pt>
                <c:pt idx="183">
                  <c:v>302.49874999999997</c:v>
                </c:pt>
                <c:pt idx="184">
                  <c:v>300.61125000000004</c:v>
                </c:pt>
                <c:pt idx="185">
                  <c:v>300.61125000000004</c:v>
                </c:pt>
                <c:pt idx="186">
                  <c:v>300.61125000000004</c:v>
                </c:pt>
                <c:pt idx="187">
                  <c:v>302.28499999999997</c:v>
                </c:pt>
                <c:pt idx="188">
                  <c:v>300.92500000000001</c:v>
                </c:pt>
                <c:pt idx="189">
                  <c:v>296.61500000000001</c:v>
                </c:pt>
                <c:pt idx="190">
                  <c:v>297.09749999999997</c:v>
                </c:pt>
                <c:pt idx="191">
                  <c:v>299.58249999999998</c:v>
                </c:pt>
                <c:pt idx="192">
                  <c:v>299.58249999999998</c:v>
                </c:pt>
                <c:pt idx="193">
                  <c:v>299.58249999999998</c:v>
                </c:pt>
                <c:pt idx="194">
                  <c:v>298.75374999999997</c:v>
                </c:pt>
                <c:pt idx="195">
                  <c:v>289.16250000000002</c:v>
                </c:pt>
                <c:pt idx="196">
                  <c:v>295.42999999999995</c:v>
                </c:pt>
                <c:pt idx="197">
                  <c:v>294.04750000000001</c:v>
                </c:pt>
                <c:pt idx="198">
                  <c:v>327.29499999999996</c:v>
                </c:pt>
                <c:pt idx="199">
                  <c:v>327.29499999999996</c:v>
                </c:pt>
                <c:pt idx="200">
                  <c:v>327.29499999999996</c:v>
                </c:pt>
                <c:pt idx="201">
                  <c:v>323.58749999999998</c:v>
                </c:pt>
                <c:pt idx="202">
                  <c:v>351.66500000000002</c:v>
                </c:pt>
                <c:pt idx="203">
                  <c:v>325.89499999999998</c:v>
                </c:pt>
                <c:pt idx="204">
                  <c:v>339.72375</c:v>
                </c:pt>
                <c:pt idx="205">
                  <c:v>349.76875000000001</c:v>
                </c:pt>
                <c:pt idx="206">
                  <c:v>349.76875000000001</c:v>
                </c:pt>
                <c:pt idx="207">
                  <c:v>349.76875000000001</c:v>
                </c:pt>
                <c:pt idx="208">
                  <c:v>373.89249999999998</c:v>
                </c:pt>
                <c:pt idx="209">
                  <c:v>376.91750000000002</c:v>
                </c:pt>
                <c:pt idx="210">
                  <c:v>380.85624999999999</c:v>
                </c:pt>
                <c:pt idx="211">
                  <c:v>383.27625</c:v>
                </c:pt>
                <c:pt idx="212">
                  <c:v>397.37250000000006</c:v>
                </c:pt>
                <c:pt idx="213">
                  <c:v>397.37250000000006</c:v>
                </c:pt>
                <c:pt idx="214">
                  <c:v>397.37250000000006</c:v>
                </c:pt>
                <c:pt idx="215">
                  <c:v>404.20375000000001</c:v>
                </c:pt>
                <c:pt idx="216">
                  <c:v>397.42999999999995</c:v>
                </c:pt>
                <c:pt idx="217">
                  <c:v>401.73124999999999</c:v>
                </c:pt>
                <c:pt idx="218">
                  <c:v>415.73500000000001</c:v>
                </c:pt>
                <c:pt idx="219">
                  <c:v>427.90750000000003</c:v>
                </c:pt>
                <c:pt idx="220">
                  <c:v>427.90750000000003</c:v>
                </c:pt>
                <c:pt idx="221">
                  <c:v>427.90750000000003</c:v>
                </c:pt>
                <c:pt idx="222">
                  <c:v>427.59875</c:v>
                </c:pt>
                <c:pt idx="223">
                  <c:v>416.76750000000004</c:v>
                </c:pt>
                <c:pt idx="224">
                  <c:v>411.58000000000004</c:v>
                </c:pt>
                <c:pt idx="225">
                  <c:v>401.98749999999995</c:v>
                </c:pt>
                <c:pt idx="226">
                  <c:v>398.71375</c:v>
                </c:pt>
                <c:pt idx="227">
                  <c:v>398.71375</c:v>
                </c:pt>
                <c:pt idx="228">
                  <c:v>398.71375</c:v>
                </c:pt>
                <c:pt idx="229">
                  <c:v>405.07249999999999</c:v>
                </c:pt>
                <c:pt idx="230">
                  <c:v>401.62375000000003</c:v>
                </c:pt>
                <c:pt idx="231">
                  <c:v>387.21625</c:v>
                </c:pt>
                <c:pt idx="232">
                  <c:v>393.66999999999996</c:v>
                </c:pt>
                <c:pt idx="233">
                  <c:v>380.65499999999997</c:v>
                </c:pt>
                <c:pt idx="234">
                  <c:v>380.65499999999997</c:v>
                </c:pt>
                <c:pt idx="235">
                  <c:v>380.65499999999997</c:v>
                </c:pt>
                <c:pt idx="236">
                  <c:v>379.31375000000003</c:v>
                </c:pt>
                <c:pt idx="237">
                  <c:v>385.03874999999999</c:v>
                </c:pt>
                <c:pt idx="238">
                  <c:v>383.03999999999996</c:v>
                </c:pt>
                <c:pt idx="239">
                  <c:v>375.73874999999998</c:v>
                </c:pt>
                <c:pt idx="240">
                  <c:v>411.07500000000005</c:v>
                </c:pt>
                <c:pt idx="241">
                  <c:v>411.07500000000005</c:v>
                </c:pt>
                <c:pt idx="242">
                  <c:v>411.07500000000005</c:v>
                </c:pt>
                <c:pt idx="243">
                  <c:v>408.11749999999995</c:v>
                </c:pt>
                <c:pt idx="244">
                  <c:v>410.67374999999998</c:v>
                </c:pt>
                <c:pt idx="245">
                  <c:v>409.23</c:v>
                </c:pt>
                <c:pt idx="246">
                  <c:v>411.06874999999997</c:v>
                </c:pt>
                <c:pt idx="247">
                  <c:v>394.78874999999999</c:v>
                </c:pt>
                <c:pt idx="248">
                  <c:v>394.78874999999999</c:v>
                </c:pt>
                <c:pt idx="249">
                  <c:v>394.78874999999999</c:v>
                </c:pt>
                <c:pt idx="250">
                  <c:v>398.57375000000002</c:v>
                </c:pt>
                <c:pt idx="251">
                  <c:v>401.80125000000004</c:v>
                </c:pt>
                <c:pt idx="252">
                  <c:v>409.49249999999995</c:v>
                </c:pt>
                <c:pt idx="253">
                  <c:v>408.78999999999996</c:v>
                </c:pt>
                <c:pt idx="254">
                  <c:v>413.90375</c:v>
                </c:pt>
                <c:pt idx="255">
                  <c:v>413.90375</c:v>
                </c:pt>
                <c:pt idx="256">
                  <c:v>413.90375</c:v>
                </c:pt>
                <c:pt idx="257">
                  <c:v>414.82249999999999</c:v>
                </c:pt>
                <c:pt idx="258">
                  <c:v>422.25625000000002</c:v>
                </c:pt>
                <c:pt idx="259">
                  <c:v>422.95124999999996</c:v>
                </c:pt>
                <c:pt idx="260">
                  <c:v>416.64</c:v>
                </c:pt>
                <c:pt idx="261">
                  <c:v>415.48374999999999</c:v>
                </c:pt>
                <c:pt idx="262">
                  <c:v>415.48374999999999</c:v>
                </c:pt>
                <c:pt idx="263">
                  <c:v>415.48374999999999</c:v>
                </c:pt>
                <c:pt idx="264">
                  <c:v>417.78375</c:v>
                </c:pt>
                <c:pt idx="265">
                  <c:v>425.46875</c:v>
                </c:pt>
                <c:pt idx="266">
                  <c:v>419.09375</c:v>
                </c:pt>
                <c:pt idx="267">
                  <c:v>413.41624999999999</c:v>
                </c:pt>
                <c:pt idx="268">
                  <c:v>422.07249999999999</c:v>
                </c:pt>
                <c:pt idx="269">
                  <c:v>422.07249999999999</c:v>
                </c:pt>
                <c:pt idx="270">
                  <c:v>422.07249999999999</c:v>
                </c:pt>
                <c:pt idx="271">
                  <c:v>430.39500000000004</c:v>
                </c:pt>
                <c:pt idx="272">
                  <c:v>413.48374999999999</c:v>
                </c:pt>
              </c:numCache>
            </c:numRef>
          </c:val>
          <c:smooth val="0"/>
        </c:ser>
        <c:ser>
          <c:idx val="2"/>
          <c:order val="2"/>
          <c:tx>
            <c:strRef>
              <c:f>'17'!$D$5</c:f>
              <c:strCache>
                <c:ptCount val="1"/>
                <c:pt idx="0">
                  <c:v>Sovereign five-year CDS premium (Russia)</c:v>
                </c:pt>
              </c:strCache>
            </c:strRef>
          </c:tx>
          <c:spPr>
            <a:ln>
              <a:solidFill>
                <a:srgbClr val="FFFFFF">
                  <a:lumMod val="75000"/>
                </a:srgbClr>
              </a:solidFill>
            </a:ln>
          </c:spPr>
          <c:marker>
            <c:symbol val="none"/>
          </c:marker>
          <c:cat>
            <c:numRef>
              <c:f>'17'!$A$6:$A$278</c:f>
              <c:numCache>
                <c:formatCode>m/d/yyyy</c:formatCode>
                <c:ptCount val="273"/>
                <c:pt idx="0">
                  <c:v>41640</c:v>
                </c:pt>
                <c:pt idx="1">
                  <c:v>41641</c:v>
                </c:pt>
                <c:pt idx="2">
                  <c:v>41642</c:v>
                </c:pt>
                <c:pt idx="3">
                  <c:v>41643</c:v>
                </c:pt>
                <c:pt idx="4">
                  <c:v>41644</c:v>
                </c:pt>
                <c:pt idx="5">
                  <c:v>41645</c:v>
                </c:pt>
                <c:pt idx="6">
                  <c:v>41646</c:v>
                </c:pt>
                <c:pt idx="7">
                  <c:v>41647</c:v>
                </c:pt>
                <c:pt idx="8">
                  <c:v>41648</c:v>
                </c:pt>
                <c:pt idx="9">
                  <c:v>41649</c:v>
                </c:pt>
                <c:pt idx="10">
                  <c:v>41650</c:v>
                </c:pt>
                <c:pt idx="11">
                  <c:v>41651</c:v>
                </c:pt>
                <c:pt idx="12">
                  <c:v>41652</c:v>
                </c:pt>
                <c:pt idx="13">
                  <c:v>41653</c:v>
                </c:pt>
                <c:pt idx="14">
                  <c:v>41654</c:v>
                </c:pt>
                <c:pt idx="15">
                  <c:v>41655</c:v>
                </c:pt>
                <c:pt idx="16">
                  <c:v>41656</c:v>
                </c:pt>
                <c:pt idx="17">
                  <c:v>41657</c:v>
                </c:pt>
                <c:pt idx="18">
                  <c:v>41658</c:v>
                </c:pt>
                <c:pt idx="19">
                  <c:v>41659</c:v>
                </c:pt>
                <c:pt idx="20">
                  <c:v>41660</c:v>
                </c:pt>
                <c:pt idx="21">
                  <c:v>41661</c:v>
                </c:pt>
                <c:pt idx="22">
                  <c:v>41662</c:v>
                </c:pt>
                <c:pt idx="23">
                  <c:v>41663</c:v>
                </c:pt>
                <c:pt idx="24">
                  <c:v>41664</c:v>
                </c:pt>
                <c:pt idx="25">
                  <c:v>41665</c:v>
                </c:pt>
                <c:pt idx="26">
                  <c:v>41666</c:v>
                </c:pt>
                <c:pt idx="27">
                  <c:v>41667</c:v>
                </c:pt>
                <c:pt idx="28">
                  <c:v>41668</c:v>
                </c:pt>
                <c:pt idx="29">
                  <c:v>41669</c:v>
                </c:pt>
                <c:pt idx="30">
                  <c:v>41670</c:v>
                </c:pt>
                <c:pt idx="31">
                  <c:v>41671</c:v>
                </c:pt>
                <c:pt idx="32">
                  <c:v>41672</c:v>
                </c:pt>
                <c:pt idx="33">
                  <c:v>41673</c:v>
                </c:pt>
                <c:pt idx="34">
                  <c:v>41674</c:v>
                </c:pt>
                <c:pt idx="35">
                  <c:v>41675</c:v>
                </c:pt>
                <c:pt idx="36">
                  <c:v>41676</c:v>
                </c:pt>
                <c:pt idx="37">
                  <c:v>41677</c:v>
                </c:pt>
                <c:pt idx="38">
                  <c:v>41678</c:v>
                </c:pt>
                <c:pt idx="39">
                  <c:v>41679</c:v>
                </c:pt>
                <c:pt idx="40">
                  <c:v>41680</c:v>
                </c:pt>
                <c:pt idx="41">
                  <c:v>41681</c:v>
                </c:pt>
                <c:pt idx="42">
                  <c:v>41682</c:v>
                </c:pt>
                <c:pt idx="43">
                  <c:v>41683</c:v>
                </c:pt>
                <c:pt idx="44">
                  <c:v>41684</c:v>
                </c:pt>
                <c:pt idx="45">
                  <c:v>41685</c:v>
                </c:pt>
                <c:pt idx="46">
                  <c:v>41686</c:v>
                </c:pt>
                <c:pt idx="47">
                  <c:v>41687</c:v>
                </c:pt>
                <c:pt idx="48">
                  <c:v>41688</c:v>
                </c:pt>
                <c:pt idx="49">
                  <c:v>41689</c:v>
                </c:pt>
                <c:pt idx="50">
                  <c:v>41690</c:v>
                </c:pt>
                <c:pt idx="51">
                  <c:v>41691</c:v>
                </c:pt>
                <c:pt idx="52">
                  <c:v>41692</c:v>
                </c:pt>
                <c:pt idx="53">
                  <c:v>41693</c:v>
                </c:pt>
                <c:pt idx="54">
                  <c:v>41694</c:v>
                </c:pt>
                <c:pt idx="55">
                  <c:v>41695</c:v>
                </c:pt>
                <c:pt idx="56">
                  <c:v>41696</c:v>
                </c:pt>
                <c:pt idx="57">
                  <c:v>41697</c:v>
                </c:pt>
                <c:pt idx="58">
                  <c:v>41698</c:v>
                </c:pt>
                <c:pt idx="59">
                  <c:v>41699</c:v>
                </c:pt>
                <c:pt idx="60">
                  <c:v>41700</c:v>
                </c:pt>
                <c:pt idx="61">
                  <c:v>41701</c:v>
                </c:pt>
                <c:pt idx="62">
                  <c:v>41702</c:v>
                </c:pt>
                <c:pt idx="63">
                  <c:v>41703</c:v>
                </c:pt>
                <c:pt idx="64">
                  <c:v>41704</c:v>
                </c:pt>
                <c:pt idx="65">
                  <c:v>41705</c:v>
                </c:pt>
                <c:pt idx="66">
                  <c:v>41706</c:v>
                </c:pt>
                <c:pt idx="67">
                  <c:v>41707</c:v>
                </c:pt>
                <c:pt idx="68">
                  <c:v>41708</c:v>
                </c:pt>
                <c:pt idx="69">
                  <c:v>41709</c:v>
                </c:pt>
                <c:pt idx="70">
                  <c:v>41710</c:v>
                </c:pt>
                <c:pt idx="71">
                  <c:v>41711</c:v>
                </c:pt>
                <c:pt idx="72">
                  <c:v>41712</c:v>
                </c:pt>
                <c:pt idx="73">
                  <c:v>41713</c:v>
                </c:pt>
                <c:pt idx="74">
                  <c:v>41714</c:v>
                </c:pt>
                <c:pt idx="75">
                  <c:v>41715</c:v>
                </c:pt>
                <c:pt idx="76">
                  <c:v>41716</c:v>
                </c:pt>
                <c:pt idx="77">
                  <c:v>41717</c:v>
                </c:pt>
                <c:pt idx="78">
                  <c:v>41718</c:v>
                </c:pt>
                <c:pt idx="79">
                  <c:v>41719</c:v>
                </c:pt>
                <c:pt idx="80">
                  <c:v>41720</c:v>
                </c:pt>
                <c:pt idx="81">
                  <c:v>41721</c:v>
                </c:pt>
                <c:pt idx="82">
                  <c:v>41722</c:v>
                </c:pt>
                <c:pt idx="83">
                  <c:v>41723</c:v>
                </c:pt>
                <c:pt idx="84">
                  <c:v>41724</c:v>
                </c:pt>
                <c:pt idx="85">
                  <c:v>41725</c:v>
                </c:pt>
                <c:pt idx="86">
                  <c:v>41726</c:v>
                </c:pt>
                <c:pt idx="87">
                  <c:v>41727</c:v>
                </c:pt>
                <c:pt idx="88">
                  <c:v>41728</c:v>
                </c:pt>
                <c:pt idx="89">
                  <c:v>41729</c:v>
                </c:pt>
                <c:pt idx="90">
                  <c:v>41730</c:v>
                </c:pt>
                <c:pt idx="91">
                  <c:v>41731</c:v>
                </c:pt>
                <c:pt idx="92">
                  <c:v>41732</c:v>
                </c:pt>
                <c:pt idx="93">
                  <c:v>41733</c:v>
                </c:pt>
                <c:pt idx="94">
                  <c:v>41734</c:v>
                </c:pt>
                <c:pt idx="95">
                  <c:v>41735</c:v>
                </c:pt>
                <c:pt idx="96">
                  <c:v>41736</c:v>
                </c:pt>
                <c:pt idx="97">
                  <c:v>41737</c:v>
                </c:pt>
                <c:pt idx="98">
                  <c:v>41738</c:v>
                </c:pt>
                <c:pt idx="99">
                  <c:v>41739</c:v>
                </c:pt>
                <c:pt idx="100">
                  <c:v>41740</c:v>
                </c:pt>
                <c:pt idx="101">
                  <c:v>41741</c:v>
                </c:pt>
                <c:pt idx="102">
                  <c:v>41742</c:v>
                </c:pt>
                <c:pt idx="103">
                  <c:v>41743</c:v>
                </c:pt>
                <c:pt idx="104">
                  <c:v>41744</c:v>
                </c:pt>
                <c:pt idx="105">
                  <c:v>41745</c:v>
                </c:pt>
                <c:pt idx="106">
                  <c:v>41746</c:v>
                </c:pt>
                <c:pt idx="107">
                  <c:v>41747</c:v>
                </c:pt>
                <c:pt idx="108">
                  <c:v>41748</c:v>
                </c:pt>
                <c:pt idx="109">
                  <c:v>41749</c:v>
                </c:pt>
                <c:pt idx="110">
                  <c:v>41750</c:v>
                </c:pt>
                <c:pt idx="111">
                  <c:v>41751</c:v>
                </c:pt>
                <c:pt idx="112">
                  <c:v>41752</c:v>
                </c:pt>
                <c:pt idx="113">
                  <c:v>41753</c:v>
                </c:pt>
                <c:pt idx="114">
                  <c:v>41754</c:v>
                </c:pt>
                <c:pt idx="115">
                  <c:v>41755</c:v>
                </c:pt>
                <c:pt idx="116">
                  <c:v>41756</c:v>
                </c:pt>
                <c:pt idx="117">
                  <c:v>41757</c:v>
                </c:pt>
                <c:pt idx="118">
                  <c:v>41758</c:v>
                </c:pt>
                <c:pt idx="119">
                  <c:v>41759</c:v>
                </c:pt>
                <c:pt idx="120">
                  <c:v>41760</c:v>
                </c:pt>
                <c:pt idx="121">
                  <c:v>41761</c:v>
                </c:pt>
                <c:pt idx="122">
                  <c:v>41762</c:v>
                </c:pt>
                <c:pt idx="123">
                  <c:v>41763</c:v>
                </c:pt>
                <c:pt idx="124">
                  <c:v>41764</c:v>
                </c:pt>
                <c:pt idx="125">
                  <c:v>41765</c:v>
                </c:pt>
                <c:pt idx="126">
                  <c:v>41766</c:v>
                </c:pt>
                <c:pt idx="127">
                  <c:v>41767</c:v>
                </c:pt>
                <c:pt idx="128">
                  <c:v>41768</c:v>
                </c:pt>
                <c:pt idx="129">
                  <c:v>41769</c:v>
                </c:pt>
                <c:pt idx="130">
                  <c:v>41770</c:v>
                </c:pt>
                <c:pt idx="131">
                  <c:v>41771</c:v>
                </c:pt>
                <c:pt idx="132">
                  <c:v>41772</c:v>
                </c:pt>
                <c:pt idx="133">
                  <c:v>41773</c:v>
                </c:pt>
                <c:pt idx="134">
                  <c:v>41774</c:v>
                </c:pt>
                <c:pt idx="135">
                  <c:v>41775</c:v>
                </c:pt>
                <c:pt idx="136">
                  <c:v>41776</c:v>
                </c:pt>
                <c:pt idx="137">
                  <c:v>41777</c:v>
                </c:pt>
                <c:pt idx="138">
                  <c:v>41778</c:v>
                </c:pt>
                <c:pt idx="139">
                  <c:v>41779</c:v>
                </c:pt>
                <c:pt idx="140">
                  <c:v>41780</c:v>
                </c:pt>
                <c:pt idx="141">
                  <c:v>41781</c:v>
                </c:pt>
                <c:pt idx="142">
                  <c:v>41782</c:v>
                </c:pt>
                <c:pt idx="143">
                  <c:v>41783</c:v>
                </c:pt>
                <c:pt idx="144">
                  <c:v>41784</c:v>
                </c:pt>
                <c:pt idx="145">
                  <c:v>41785</c:v>
                </c:pt>
                <c:pt idx="146">
                  <c:v>41786</c:v>
                </c:pt>
                <c:pt idx="147">
                  <c:v>41787</c:v>
                </c:pt>
                <c:pt idx="148">
                  <c:v>41788</c:v>
                </c:pt>
                <c:pt idx="149">
                  <c:v>41789</c:v>
                </c:pt>
                <c:pt idx="150">
                  <c:v>41790</c:v>
                </c:pt>
                <c:pt idx="151">
                  <c:v>41791</c:v>
                </c:pt>
                <c:pt idx="152">
                  <c:v>41792</c:v>
                </c:pt>
                <c:pt idx="153">
                  <c:v>41793</c:v>
                </c:pt>
                <c:pt idx="154">
                  <c:v>41794</c:v>
                </c:pt>
                <c:pt idx="155">
                  <c:v>41795</c:v>
                </c:pt>
                <c:pt idx="156">
                  <c:v>41796</c:v>
                </c:pt>
                <c:pt idx="157">
                  <c:v>41797</c:v>
                </c:pt>
                <c:pt idx="158">
                  <c:v>41798</c:v>
                </c:pt>
                <c:pt idx="159">
                  <c:v>41799</c:v>
                </c:pt>
                <c:pt idx="160">
                  <c:v>41800</c:v>
                </c:pt>
                <c:pt idx="161">
                  <c:v>41801</c:v>
                </c:pt>
                <c:pt idx="162">
                  <c:v>41802</c:v>
                </c:pt>
                <c:pt idx="163">
                  <c:v>41803</c:v>
                </c:pt>
                <c:pt idx="164">
                  <c:v>41804</c:v>
                </c:pt>
                <c:pt idx="165">
                  <c:v>41805</c:v>
                </c:pt>
                <c:pt idx="166">
                  <c:v>41806</c:v>
                </c:pt>
                <c:pt idx="167">
                  <c:v>41807</c:v>
                </c:pt>
                <c:pt idx="168">
                  <c:v>41808</c:v>
                </c:pt>
                <c:pt idx="169">
                  <c:v>41809</c:v>
                </c:pt>
                <c:pt idx="170">
                  <c:v>41810</c:v>
                </c:pt>
                <c:pt idx="171">
                  <c:v>41811</c:v>
                </c:pt>
                <c:pt idx="172">
                  <c:v>41812</c:v>
                </c:pt>
                <c:pt idx="173">
                  <c:v>41813</c:v>
                </c:pt>
                <c:pt idx="174">
                  <c:v>41814</c:v>
                </c:pt>
                <c:pt idx="175">
                  <c:v>41815</c:v>
                </c:pt>
                <c:pt idx="176">
                  <c:v>41816</c:v>
                </c:pt>
                <c:pt idx="177">
                  <c:v>41817</c:v>
                </c:pt>
                <c:pt idx="178">
                  <c:v>41818</c:v>
                </c:pt>
                <c:pt idx="179">
                  <c:v>41819</c:v>
                </c:pt>
                <c:pt idx="180">
                  <c:v>41820</c:v>
                </c:pt>
                <c:pt idx="181">
                  <c:v>41821</c:v>
                </c:pt>
                <c:pt idx="182">
                  <c:v>41822</c:v>
                </c:pt>
                <c:pt idx="183">
                  <c:v>41823</c:v>
                </c:pt>
                <c:pt idx="184">
                  <c:v>41824</c:v>
                </c:pt>
                <c:pt idx="185">
                  <c:v>41825</c:v>
                </c:pt>
                <c:pt idx="186">
                  <c:v>41826</c:v>
                </c:pt>
                <c:pt idx="187">
                  <c:v>41827</c:v>
                </c:pt>
                <c:pt idx="188">
                  <c:v>41828</c:v>
                </c:pt>
                <c:pt idx="189">
                  <c:v>41829</c:v>
                </c:pt>
                <c:pt idx="190">
                  <c:v>41830</c:v>
                </c:pt>
                <c:pt idx="191">
                  <c:v>41831</c:v>
                </c:pt>
                <c:pt idx="192">
                  <c:v>41832</c:v>
                </c:pt>
                <c:pt idx="193">
                  <c:v>41833</c:v>
                </c:pt>
                <c:pt idx="194">
                  <c:v>41834</c:v>
                </c:pt>
                <c:pt idx="195">
                  <c:v>41835</c:v>
                </c:pt>
                <c:pt idx="196">
                  <c:v>41836</c:v>
                </c:pt>
                <c:pt idx="197">
                  <c:v>41837</c:v>
                </c:pt>
                <c:pt idx="198">
                  <c:v>41838</c:v>
                </c:pt>
                <c:pt idx="199">
                  <c:v>41839</c:v>
                </c:pt>
                <c:pt idx="200">
                  <c:v>41840</c:v>
                </c:pt>
                <c:pt idx="201">
                  <c:v>41841</c:v>
                </c:pt>
                <c:pt idx="202">
                  <c:v>41842</c:v>
                </c:pt>
                <c:pt idx="203">
                  <c:v>41843</c:v>
                </c:pt>
                <c:pt idx="204">
                  <c:v>41844</c:v>
                </c:pt>
                <c:pt idx="205">
                  <c:v>41845</c:v>
                </c:pt>
                <c:pt idx="206">
                  <c:v>41846</c:v>
                </c:pt>
                <c:pt idx="207">
                  <c:v>41847</c:v>
                </c:pt>
                <c:pt idx="208">
                  <c:v>41848</c:v>
                </c:pt>
                <c:pt idx="209">
                  <c:v>41849</c:v>
                </c:pt>
                <c:pt idx="210">
                  <c:v>41850</c:v>
                </c:pt>
                <c:pt idx="211">
                  <c:v>41851</c:v>
                </c:pt>
                <c:pt idx="212">
                  <c:v>41852</c:v>
                </c:pt>
                <c:pt idx="213">
                  <c:v>41853</c:v>
                </c:pt>
                <c:pt idx="214">
                  <c:v>41854</c:v>
                </c:pt>
                <c:pt idx="215">
                  <c:v>41855</c:v>
                </c:pt>
                <c:pt idx="216">
                  <c:v>41856</c:v>
                </c:pt>
                <c:pt idx="217">
                  <c:v>41857</c:v>
                </c:pt>
                <c:pt idx="218">
                  <c:v>41858</c:v>
                </c:pt>
                <c:pt idx="219">
                  <c:v>41859</c:v>
                </c:pt>
                <c:pt idx="220">
                  <c:v>41860</c:v>
                </c:pt>
                <c:pt idx="221">
                  <c:v>41861</c:v>
                </c:pt>
                <c:pt idx="222">
                  <c:v>41862</c:v>
                </c:pt>
                <c:pt idx="223">
                  <c:v>41863</c:v>
                </c:pt>
                <c:pt idx="224">
                  <c:v>41864</c:v>
                </c:pt>
                <c:pt idx="225">
                  <c:v>41865</c:v>
                </c:pt>
                <c:pt idx="226">
                  <c:v>41866</c:v>
                </c:pt>
                <c:pt idx="227">
                  <c:v>41867</c:v>
                </c:pt>
                <c:pt idx="228">
                  <c:v>41868</c:v>
                </c:pt>
                <c:pt idx="229">
                  <c:v>41869</c:v>
                </c:pt>
                <c:pt idx="230">
                  <c:v>41870</c:v>
                </c:pt>
                <c:pt idx="231">
                  <c:v>41871</c:v>
                </c:pt>
                <c:pt idx="232">
                  <c:v>41872</c:v>
                </c:pt>
                <c:pt idx="233">
                  <c:v>41873</c:v>
                </c:pt>
                <c:pt idx="234">
                  <c:v>41874</c:v>
                </c:pt>
                <c:pt idx="235">
                  <c:v>41875</c:v>
                </c:pt>
                <c:pt idx="236">
                  <c:v>41876</c:v>
                </c:pt>
                <c:pt idx="237">
                  <c:v>41877</c:v>
                </c:pt>
                <c:pt idx="238">
                  <c:v>41878</c:v>
                </c:pt>
                <c:pt idx="239">
                  <c:v>41879</c:v>
                </c:pt>
                <c:pt idx="240">
                  <c:v>41880</c:v>
                </c:pt>
                <c:pt idx="241">
                  <c:v>41881</c:v>
                </c:pt>
                <c:pt idx="242">
                  <c:v>41882</c:v>
                </c:pt>
                <c:pt idx="243">
                  <c:v>41883</c:v>
                </c:pt>
                <c:pt idx="244">
                  <c:v>41884</c:v>
                </c:pt>
                <c:pt idx="245">
                  <c:v>41885</c:v>
                </c:pt>
                <c:pt idx="246">
                  <c:v>41886</c:v>
                </c:pt>
                <c:pt idx="247">
                  <c:v>41887</c:v>
                </c:pt>
                <c:pt idx="248">
                  <c:v>41888</c:v>
                </c:pt>
                <c:pt idx="249">
                  <c:v>41889</c:v>
                </c:pt>
                <c:pt idx="250">
                  <c:v>41890</c:v>
                </c:pt>
                <c:pt idx="251">
                  <c:v>41891</c:v>
                </c:pt>
                <c:pt idx="252">
                  <c:v>41892</c:v>
                </c:pt>
                <c:pt idx="253">
                  <c:v>41893</c:v>
                </c:pt>
                <c:pt idx="254">
                  <c:v>41894</c:v>
                </c:pt>
                <c:pt idx="255">
                  <c:v>41895</c:v>
                </c:pt>
                <c:pt idx="256">
                  <c:v>41896</c:v>
                </c:pt>
                <c:pt idx="257">
                  <c:v>41897</c:v>
                </c:pt>
                <c:pt idx="258">
                  <c:v>41898</c:v>
                </c:pt>
                <c:pt idx="259">
                  <c:v>41899</c:v>
                </c:pt>
                <c:pt idx="260">
                  <c:v>41900</c:v>
                </c:pt>
                <c:pt idx="261">
                  <c:v>41901</c:v>
                </c:pt>
                <c:pt idx="262">
                  <c:v>41902</c:v>
                </c:pt>
                <c:pt idx="263">
                  <c:v>41903</c:v>
                </c:pt>
                <c:pt idx="264">
                  <c:v>41904</c:v>
                </c:pt>
                <c:pt idx="265">
                  <c:v>41905</c:v>
                </c:pt>
                <c:pt idx="266">
                  <c:v>41906</c:v>
                </c:pt>
                <c:pt idx="267">
                  <c:v>41907</c:v>
                </c:pt>
                <c:pt idx="268">
                  <c:v>41908</c:v>
                </c:pt>
                <c:pt idx="269">
                  <c:v>41909</c:v>
                </c:pt>
                <c:pt idx="270">
                  <c:v>41910</c:v>
                </c:pt>
                <c:pt idx="271">
                  <c:v>41911</c:v>
                </c:pt>
                <c:pt idx="272">
                  <c:v>41912</c:v>
                </c:pt>
              </c:numCache>
            </c:numRef>
          </c:cat>
          <c:val>
            <c:numRef>
              <c:f>'17'!$D$6:$D$278</c:f>
              <c:numCache>
                <c:formatCode>0.00</c:formatCode>
                <c:ptCount val="273"/>
                <c:pt idx="0">
                  <c:v>164.6</c:v>
                </c:pt>
                <c:pt idx="1">
                  <c:v>164.16</c:v>
                </c:pt>
                <c:pt idx="2">
                  <c:v>162.13</c:v>
                </c:pt>
                <c:pt idx="3">
                  <c:v>162.13</c:v>
                </c:pt>
                <c:pt idx="4">
                  <c:v>162.13</c:v>
                </c:pt>
                <c:pt idx="5">
                  <c:v>154.4</c:v>
                </c:pt>
                <c:pt idx="6">
                  <c:v>154.78</c:v>
                </c:pt>
                <c:pt idx="7">
                  <c:v>161.04</c:v>
                </c:pt>
                <c:pt idx="8">
                  <c:v>162.97</c:v>
                </c:pt>
                <c:pt idx="9">
                  <c:v>158.37</c:v>
                </c:pt>
                <c:pt idx="10">
                  <c:v>158.37</c:v>
                </c:pt>
                <c:pt idx="11">
                  <c:v>158.37</c:v>
                </c:pt>
                <c:pt idx="12">
                  <c:v>157.72</c:v>
                </c:pt>
                <c:pt idx="13">
                  <c:v>159.22</c:v>
                </c:pt>
                <c:pt idx="14">
                  <c:v>157.69</c:v>
                </c:pt>
                <c:pt idx="15">
                  <c:v>158.11500000000001</c:v>
                </c:pt>
                <c:pt idx="16">
                  <c:v>164.125</c:v>
                </c:pt>
                <c:pt idx="17">
                  <c:v>164.125</c:v>
                </c:pt>
                <c:pt idx="18">
                  <c:v>164.125</c:v>
                </c:pt>
                <c:pt idx="19">
                  <c:v>165.935</c:v>
                </c:pt>
                <c:pt idx="20">
                  <c:v>167.64500000000001</c:v>
                </c:pt>
                <c:pt idx="21">
                  <c:v>167.815</c:v>
                </c:pt>
                <c:pt idx="22">
                  <c:v>178.28</c:v>
                </c:pt>
                <c:pt idx="23">
                  <c:v>186.495</c:v>
                </c:pt>
                <c:pt idx="24">
                  <c:v>186.495</c:v>
                </c:pt>
                <c:pt idx="25">
                  <c:v>186.495</c:v>
                </c:pt>
                <c:pt idx="26">
                  <c:v>184.21</c:v>
                </c:pt>
                <c:pt idx="27">
                  <c:v>180.42</c:v>
                </c:pt>
                <c:pt idx="28">
                  <c:v>189.59</c:v>
                </c:pt>
                <c:pt idx="29">
                  <c:v>194.34</c:v>
                </c:pt>
                <c:pt idx="30">
                  <c:v>199.05</c:v>
                </c:pt>
                <c:pt idx="31">
                  <c:v>199.05</c:v>
                </c:pt>
                <c:pt idx="32">
                  <c:v>199.05</c:v>
                </c:pt>
                <c:pt idx="33">
                  <c:v>202.98</c:v>
                </c:pt>
                <c:pt idx="34">
                  <c:v>189.285</c:v>
                </c:pt>
                <c:pt idx="35">
                  <c:v>189.26499999999999</c:v>
                </c:pt>
                <c:pt idx="36">
                  <c:v>182.96</c:v>
                </c:pt>
                <c:pt idx="37">
                  <c:v>184.375</c:v>
                </c:pt>
                <c:pt idx="38">
                  <c:v>184.375</c:v>
                </c:pt>
                <c:pt idx="39">
                  <c:v>184.375</c:v>
                </c:pt>
                <c:pt idx="40">
                  <c:v>186.33500000000001</c:v>
                </c:pt>
                <c:pt idx="41">
                  <c:v>181.73</c:v>
                </c:pt>
                <c:pt idx="42">
                  <c:v>182.42</c:v>
                </c:pt>
                <c:pt idx="43">
                  <c:v>186.345</c:v>
                </c:pt>
                <c:pt idx="44">
                  <c:v>180.46</c:v>
                </c:pt>
                <c:pt idx="45">
                  <c:v>180.46</c:v>
                </c:pt>
                <c:pt idx="46">
                  <c:v>180.46</c:v>
                </c:pt>
                <c:pt idx="47">
                  <c:v>179.48</c:v>
                </c:pt>
                <c:pt idx="48">
                  <c:v>183.92</c:v>
                </c:pt>
                <c:pt idx="49">
                  <c:v>190.595</c:v>
                </c:pt>
                <c:pt idx="50">
                  <c:v>189.79499999999999</c:v>
                </c:pt>
                <c:pt idx="51">
                  <c:v>181.44</c:v>
                </c:pt>
                <c:pt idx="52">
                  <c:v>181.44</c:v>
                </c:pt>
                <c:pt idx="53">
                  <c:v>181.44</c:v>
                </c:pt>
                <c:pt idx="54">
                  <c:v>175.55500000000001</c:v>
                </c:pt>
                <c:pt idx="55">
                  <c:v>183.09</c:v>
                </c:pt>
                <c:pt idx="56">
                  <c:v>190.59</c:v>
                </c:pt>
                <c:pt idx="57">
                  <c:v>189.16499999999999</c:v>
                </c:pt>
                <c:pt idx="58">
                  <c:v>190.27500000000001</c:v>
                </c:pt>
                <c:pt idx="59">
                  <c:v>190.27500000000001</c:v>
                </c:pt>
                <c:pt idx="60">
                  <c:v>190.27500000000001</c:v>
                </c:pt>
                <c:pt idx="61">
                  <c:v>232.20500000000001</c:v>
                </c:pt>
                <c:pt idx="62">
                  <c:v>212.04</c:v>
                </c:pt>
                <c:pt idx="63">
                  <c:v>215.30500000000001</c:v>
                </c:pt>
                <c:pt idx="64">
                  <c:v>214.99</c:v>
                </c:pt>
                <c:pt idx="65">
                  <c:v>232.19</c:v>
                </c:pt>
                <c:pt idx="66">
                  <c:v>232.19</c:v>
                </c:pt>
                <c:pt idx="67">
                  <c:v>232.19</c:v>
                </c:pt>
                <c:pt idx="68">
                  <c:v>228.44499999999999</c:v>
                </c:pt>
                <c:pt idx="69">
                  <c:v>238.32499999999999</c:v>
                </c:pt>
                <c:pt idx="70">
                  <c:v>249.55</c:v>
                </c:pt>
                <c:pt idx="71">
                  <c:v>264.815</c:v>
                </c:pt>
                <c:pt idx="72">
                  <c:v>277.45</c:v>
                </c:pt>
                <c:pt idx="73">
                  <c:v>277.45</c:v>
                </c:pt>
                <c:pt idx="74">
                  <c:v>277.45</c:v>
                </c:pt>
                <c:pt idx="75">
                  <c:v>265.80500000000001</c:v>
                </c:pt>
                <c:pt idx="76">
                  <c:v>259.435</c:v>
                </c:pt>
                <c:pt idx="77">
                  <c:v>246.38</c:v>
                </c:pt>
                <c:pt idx="78">
                  <c:v>265.80500000000001</c:v>
                </c:pt>
                <c:pt idx="79">
                  <c:v>271.22000000000003</c:v>
                </c:pt>
                <c:pt idx="80">
                  <c:v>271.22000000000003</c:v>
                </c:pt>
                <c:pt idx="81">
                  <c:v>271.22000000000003</c:v>
                </c:pt>
                <c:pt idx="82">
                  <c:v>265.88499999999999</c:v>
                </c:pt>
                <c:pt idx="83">
                  <c:v>250.435</c:v>
                </c:pt>
                <c:pt idx="84">
                  <c:v>239.61</c:v>
                </c:pt>
                <c:pt idx="85">
                  <c:v>233.755</c:v>
                </c:pt>
                <c:pt idx="86">
                  <c:v>234.72</c:v>
                </c:pt>
                <c:pt idx="87">
                  <c:v>234.72</c:v>
                </c:pt>
                <c:pt idx="88">
                  <c:v>234.72</c:v>
                </c:pt>
                <c:pt idx="89">
                  <c:v>214.77500000000001</c:v>
                </c:pt>
                <c:pt idx="90">
                  <c:v>206.26</c:v>
                </c:pt>
                <c:pt idx="91">
                  <c:v>217.55500000000001</c:v>
                </c:pt>
                <c:pt idx="92">
                  <c:v>220.8</c:v>
                </c:pt>
                <c:pt idx="93">
                  <c:v>207.32</c:v>
                </c:pt>
                <c:pt idx="94">
                  <c:v>207.32</c:v>
                </c:pt>
                <c:pt idx="95">
                  <c:v>207.32</c:v>
                </c:pt>
                <c:pt idx="96">
                  <c:v>222.79</c:v>
                </c:pt>
                <c:pt idx="97">
                  <c:v>218.91499999999999</c:v>
                </c:pt>
                <c:pt idx="98">
                  <c:v>221.745</c:v>
                </c:pt>
                <c:pt idx="99">
                  <c:v>218.48</c:v>
                </c:pt>
                <c:pt idx="100">
                  <c:v>222.55</c:v>
                </c:pt>
                <c:pt idx="101">
                  <c:v>222.55</c:v>
                </c:pt>
                <c:pt idx="102">
                  <c:v>222.55</c:v>
                </c:pt>
                <c:pt idx="103">
                  <c:v>242.76499999999999</c:v>
                </c:pt>
                <c:pt idx="104">
                  <c:v>258.92</c:v>
                </c:pt>
                <c:pt idx="105">
                  <c:v>246.10499999999999</c:v>
                </c:pt>
                <c:pt idx="106">
                  <c:v>236.55500000000001</c:v>
                </c:pt>
                <c:pt idx="107">
                  <c:v>236.9</c:v>
                </c:pt>
                <c:pt idx="108">
                  <c:v>236.9</c:v>
                </c:pt>
                <c:pt idx="109">
                  <c:v>236.9</c:v>
                </c:pt>
                <c:pt idx="110">
                  <c:v>237.2</c:v>
                </c:pt>
                <c:pt idx="111">
                  <c:v>239.625</c:v>
                </c:pt>
                <c:pt idx="112">
                  <c:v>250.48</c:v>
                </c:pt>
                <c:pt idx="113">
                  <c:v>261.77</c:v>
                </c:pt>
                <c:pt idx="114">
                  <c:v>282.23</c:v>
                </c:pt>
                <c:pt idx="115">
                  <c:v>282.23</c:v>
                </c:pt>
                <c:pt idx="116">
                  <c:v>282.23</c:v>
                </c:pt>
                <c:pt idx="117">
                  <c:v>263.76</c:v>
                </c:pt>
                <c:pt idx="118">
                  <c:v>253.47</c:v>
                </c:pt>
                <c:pt idx="119">
                  <c:v>258.51499999999999</c:v>
                </c:pt>
                <c:pt idx="120">
                  <c:v>258.10000000000002</c:v>
                </c:pt>
                <c:pt idx="121">
                  <c:v>272.66500000000002</c:v>
                </c:pt>
                <c:pt idx="122">
                  <c:v>272.66500000000002</c:v>
                </c:pt>
                <c:pt idx="123">
                  <c:v>272.66500000000002</c:v>
                </c:pt>
                <c:pt idx="124">
                  <c:v>274.2</c:v>
                </c:pt>
                <c:pt idx="125">
                  <c:v>259.58999999999997</c:v>
                </c:pt>
                <c:pt idx="126">
                  <c:v>234.23500000000001</c:v>
                </c:pt>
                <c:pt idx="127">
                  <c:v>227.215</c:v>
                </c:pt>
                <c:pt idx="128">
                  <c:v>233.07499999999999</c:v>
                </c:pt>
                <c:pt idx="129">
                  <c:v>233.07499999999999</c:v>
                </c:pt>
                <c:pt idx="130">
                  <c:v>233.07499999999999</c:v>
                </c:pt>
                <c:pt idx="131">
                  <c:v>230.82499999999999</c:v>
                </c:pt>
                <c:pt idx="132">
                  <c:v>221.09</c:v>
                </c:pt>
                <c:pt idx="133">
                  <c:v>221.41</c:v>
                </c:pt>
                <c:pt idx="134">
                  <c:v>234.31</c:v>
                </c:pt>
                <c:pt idx="135">
                  <c:v>229.995</c:v>
                </c:pt>
                <c:pt idx="136">
                  <c:v>229.995</c:v>
                </c:pt>
                <c:pt idx="137">
                  <c:v>229.995</c:v>
                </c:pt>
                <c:pt idx="138">
                  <c:v>209.285</c:v>
                </c:pt>
                <c:pt idx="139">
                  <c:v>213.065</c:v>
                </c:pt>
                <c:pt idx="140">
                  <c:v>206.66</c:v>
                </c:pt>
                <c:pt idx="141">
                  <c:v>209.02500000000001</c:v>
                </c:pt>
                <c:pt idx="142">
                  <c:v>197.05500000000001</c:v>
                </c:pt>
                <c:pt idx="143">
                  <c:v>197.05500000000001</c:v>
                </c:pt>
                <c:pt idx="144">
                  <c:v>197.05500000000001</c:v>
                </c:pt>
                <c:pt idx="145">
                  <c:v>196.6</c:v>
                </c:pt>
                <c:pt idx="146">
                  <c:v>199.65</c:v>
                </c:pt>
                <c:pt idx="147">
                  <c:v>191.32499999999999</c:v>
                </c:pt>
                <c:pt idx="148">
                  <c:v>189.54499999999999</c:v>
                </c:pt>
                <c:pt idx="149">
                  <c:v>191.95</c:v>
                </c:pt>
                <c:pt idx="150">
                  <c:v>191.95</c:v>
                </c:pt>
                <c:pt idx="151">
                  <c:v>191.95</c:v>
                </c:pt>
                <c:pt idx="152">
                  <c:v>189.4</c:v>
                </c:pt>
                <c:pt idx="153">
                  <c:v>191.435</c:v>
                </c:pt>
                <c:pt idx="154">
                  <c:v>196.07499999999999</c:v>
                </c:pt>
                <c:pt idx="155">
                  <c:v>186.49</c:v>
                </c:pt>
                <c:pt idx="156">
                  <c:v>167.89</c:v>
                </c:pt>
                <c:pt idx="157">
                  <c:v>167.89</c:v>
                </c:pt>
                <c:pt idx="158">
                  <c:v>167.89</c:v>
                </c:pt>
                <c:pt idx="159">
                  <c:v>163.51499999999999</c:v>
                </c:pt>
                <c:pt idx="160">
                  <c:v>169.78</c:v>
                </c:pt>
                <c:pt idx="161">
                  <c:v>167.9</c:v>
                </c:pt>
                <c:pt idx="162">
                  <c:v>171.45</c:v>
                </c:pt>
                <c:pt idx="163">
                  <c:v>179.065</c:v>
                </c:pt>
                <c:pt idx="164">
                  <c:v>179.065</c:v>
                </c:pt>
                <c:pt idx="165">
                  <c:v>179.065</c:v>
                </c:pt>
                <c:pt idx="166">
                  <c:v>182.465</c:v>
                </c:pt>
                <c:pt idx="167">
                  <c:v>183.04499999999999</c:v>
                </c:pt>
                <c:pt idx="168">
                  <c:v>179.13</c:v>
                </c:pt>
                <c:pt idx="169">
                  <c:v>173.20500000000001</c:v>
                </c:pt>
                <c:pt idx="170">
                  <c:v>185.36</c:v>
                </c:pt>
                <c:pt idx="171">
                  <c:v>185.36</c:v>
                </c:pt>
                <c:pt idx="172">
                  <c:v>185.36</c:v>
                </c:pt>
                <c:pt idx="173">
                  <c:v>178.95500000000001</c:v>
                </c:pt>
                <c:pt idx="174">
                  <c:v>163.27000000000001</c:v>
                </c:pt>
                <c:pt idx="175">
                  <c:v>167.185</c:v>
                </c:pt>
                <c:pt idx="176">
                  <c:v>169.02500000000001</c:v>
                </c:pt>
                <c:pt idx="177">
                  <c:v>173.58500000000001</c:v>
                </c:pt>
                <c:pt idx="178">
                  <c:v>173.58500000000001</c:v>
                </c:pt>
                <c:pt idx="179">
                  <c:v>173.58500000000001</c:v>
                </c:pt>
                <c:pt idx="180">
                  <c:v>177.42</c:v>
                </c:pt>
                <c:pt idx="181">
                  <c:v>178.565</c:v>
                </c:pt>
                <c:pt idx="182">
                  <c:v>180.375</c:v>
                </c:pt>
                <c:pt idx="183">
                  <c:v>175.82499999999999</c:v>
                </c:pt>
                <c:pt idx="184">
                  <c:v>180.32499999999999</c:v>
                </c:pt>
                <c:pt idx="185">
                  <c:v>180.32499999999999</c:v>
                </c:pt>
                <c:pt idx="186">
                  <c:v>180.32499999999999</c:v>
                </c:pt>
                <c:pt idx="187">
                  <c:v>170.14500000000001</c:v>
                </c:pt>
                <c:pt idx="188">
                  <c:v>170.77500000000001</c:v>
                </c:pt>
                <c:pt idx="189">
                  <c:v>167.69499999999999</c:v>
                </c:pt>
                <c:pt idx="190">
                  <c:v>171.685</c:v>
                </c:pt>
                <c:pt idx="191">
                  <c:v>171.98500000000001</c:v>
                </c:pt>
                <c:pt idx="192">
                  <c:v>171.98500000000001</c:v>
                </c:pt>
                <c:pt idx="193">
                  <c:v>171.98500000000001</c:v>
                </c:pt>
                <c:pt idx="194">
                  <c:v>175.61</c:v>
                </c:pt>
                <c:pt idx="195">
                  <c:v>182.58</c:v>
                </c:pt>
                <c:pt idx="196">
                  <c:v>183.005</c:v>
                </c:pt>
                <c:pt idx="197">
                  <c:v>212.68</c:v>
                </c:pt>
                <c:pt idx="198">
                  <c:v>207.31</c:v>
                </c:pt>
                <c:pt idx="199">
                  <c:v>207.31</c:v>
                </c:pt>
                <c:pt idx="200">
                  <c:v>207.31</c:v>
                </c:pt>
                <c:pt idx="201">
                  <c:v>218.4</c:v>
                </c:pt>
                <c:pt idx="202">
                  <c:v>206.785</c:v>
                </c:pt>
                <c:pt idx="203">
                  <c:v>206.38</c:v>
                </c:pt>
                <c:pt idx="204">
                  <c:v>205.84</c:v>
                </c:pt>
                <c:pt idx="205">
                  <c:v>220.69</c:v>
                </c:pt>
                <c:pt idx="206">
                  <c:v>220.69</c:v>
                </c:pt>
                <c:pt idx="207">
                  <c:v>220.69</c:v>
                </c:pt>
                <c:pt idx="208">
                  <c:v>223.87</c:v>
                </c:pt>
                <c:pt idx="209">
                  <c:v>230.69499999999999</c:v>
                </c:pt>
                <c:pt idx="210">
                  <c:v>227.79</c:v>
                </c:pt>
                <c:pt idx="211">
                  <c:v>237.21</c:v>
                </c:pt>
                <c:pt idx="212">
                  <c:v>238.38499999999999</c:v>
                </c:pt>
                <c:pt idx="213">
                  <c:v>238.38499999999999</c:v>
                </c:pt>
                <c:pt idx="214">
                  <c:v>238.38499999999999</c:v>
                </c:pt>
                <c:pt idx="215">
                  <c:v>243.785</c:v>
                </c:pt>
                <c:pt idx="216">
                  <c:v>256.64499999999998</c:v>
                </c:pt>
                <c:pt idx="217">
                  <c:v>255.76</c:v>
                </c:pt>
                <c:pt idx="218">
                  <c:v>272.94</c:v>
                </c:pt>
                <c:pt idx="219">
                  <c:v>267.35500000000002</c:v>
                </c:pt>
                <c:pt idx="220">
                  <c:v>267.35500000000002</c:v>
                </c:pt>
                <c:pt idx="221">
                  <c:v>267.35500000000002</c:v>
                </c:pt>
                <c:pt idx="222">
                  <c:v>247.75</c:v>
                </c:pt>
                <c:pt idx="223">
                  <c:v>246.24</c:v>
                </c:pt>
                <c:pt idx="224">
                  <c:v>235.38</c:v>
                </c:pt>
                <c:pt idx="225">
                  <c:v>227.99</c:v>
                </c:pt>
                <c:pt idx="226">
                  <c:v>245.65</c:v>
                </c:pt>
                <c:pt idx="227">
                  <c:v>245.65</c:v>
                </c:pt>
                <c:pt idx="228">
                  <c:v>245.65</c:v>
                </c:pt>
                <c:pt idx="229">
                  <c:v>233.405</c:v>
                </c:pt>
                <c:pt idx="230">
                  <c:v>222.97</c:v>
                </c:pt>
                <c:pt idx="231">
                  <c:v>231.68</c:v>
                </c:pt>
                <c:pt idx="232">
                  <c:v>219.125</c:v>
                </c:pt>
                <c:pt idx="233">
                  <c:v>230.03</c:v>
                </c:pt>
                <c:pt idx="234">
                  <c:v>230.03</c:v>
                </c:pt>
                <c:pt idx="235">
                  <c:v>230.03</c:v>
                </c:pt>
                <c:pt idx="236">
                  <c:v>228.64</c:v>
                </c:pt>
                <c:pt idx="237">
                  <c:v>231.71</c:v>
                </c:pt>
                <c:pt idx="238">
                  <c:v>225.41499999999999</c:v>
                </c:pt>
                <c:pt idx="239">
                  <c:v>249.435</c:v>
                </c:pt>
                <c:pt idx="240">
                  <c:v>256.70999999999998</c:v>
                </c:pt>
                <c:pt idx="241">
                  <c:v>256.70999999999998</c:v>
                </c:pt>
                <c:pt idx="242">
                  <c:v>256.70999999999998</c:v>
                </c:pt>
                <c:pt idx="243">
                  <c:v>261.32</c:v>
                </c:pt>
                <c:pt idx="244">
                  <c:v>264.57</c:v>
                </c:pt>
                <c:pt idx="245">
                  <c:v>237.3</c:v>
                </c:pt>
                <c:pt idx="246">
                  <c:v>231.375</c:v>
                </c:pt>
                <c:pt idx="247">
                  <c:v>229.58</c:v>
                </c:pt>
                <c:pt idx="248">
                  <c:v>229.58</c:v>
                </c:pt>
                <c:pt idx="249">
                  <c:v>229.58</c:v>
                </c:pt>
                <c:pt idx="250">
                  <c:v>229.47499999999999</c:v>
                </c:pt>
                <c:pt idx="251">
                  <c:v>235.82</c:v>
                </c:pt>
                <c:pt idx="252">
                  <c:v>236.48</c:v>
                </c:pt>
                <c:pt idx="253">
                  <c:v>240.61500000000001</c:v>
                </c:pt>
                <c:pt idx="254">
                  <c:v>238.45500000000001</c:v>
                </c:pt>
                <c:pt idx="255">
                  <c:v>238.45500000000001</c:v>
                </c:pt>
                <c:pt idx="256">
                  <c:v>238.45500000000001</c:v>
                </c:pt>
                <c:pt idx="257">
                  <c:v>246.81</c:v>
                </c:pt>
                <c:pt idx="258">
                  <c:v>241.315</c:v>
                </c:pt>
                <c:pt idx="259">
                  <c:v>243.92</c:v>
                </c:pt>
                <c:pt idx="260">
                  <c:v>242.97</c:v>
                </c:pt>
                <c:pt idx="261">
                  <c:v>238.79</c:v>
                </c:pt>
                <c:pt idx="262">
                  <c:v>238.79</c:v>
                </c:pt>
                <c:pt idx="263">
                  <c:v>238.79</c:v>
                </c:pt>
                <c:pt idx="264">
                  <c:v>239.60499999999999</c:v>
                </c:pt>
                <c:pt idx="265">
                  <c:v>231.01499999999999</c:v>
                </c:pt>
                <c:pt idx="266">
                  <c:v>222.125</c:v>
                </c:pt>
                <c:pt idx="267">
                  <c:v>227.755</c:v>
                </c:pt>
                <c:pt idx="268">
                  <c:v>238.715</c:v>
                </c:pt>
                <c:pt idx="269">
                  <c:v>238.715</c:v>
                </c:pt>
                <c:pt idx="270">
                  <c:v>238.715</c:v>
                </c:pt>
                <c:pt idx="271">
                  <c:v>247.62</c:v>
                </c:pt>
                <c:pt idx="272">
                  <c:v>247.45500000000001</c:v>
                </c:pt>
              </c:numCache>
            </c:numRef>
          </c:val>
          <c:smooth val="0"/>
        </c:ser>
        <c:dLbls>
          <c:showLegendKey val="0"/>
          <c:showVal val="0"/>
          <c:showCatName val="0"/>
          <c:showSerName val="0"/>
          <c:showPercent val="0"/>
          <c:showBubbleSize val="0"/>
        </c:dLbls>
        <c:marker val="1"/>
        <c:smooth val="0"/>
        <c:axId val="142235904"/>
        <c:axId val="142245888"/>
      </c:lineChart>
      <c:dateAx>
        <c:axId val="142235904"/>
        <c:scaling>
          <c:orientation val="minMax"/>
        </c:scaling>
        <c:delete val="0"/>
        <c:axPos val="b"/>
        <c:numFmt formatCode="mm/yyyy" sourceLinked="0"/>
        <c:majorTickMark val="out"/>
        <c:minorTickMark val="none"/>
        <c:tickLblPos val="nextTo"/>
        <c:txPr>
          <a:bodyPr rot="-5400000" vert="horz"/>
          <a:lstStyle/>
          <a:p>
            <a:pPr>
              <a:defRPr/>
            </a:pPr>
            <a:endParaRPr lang="ru-RU"/>
          </a:p>
        </c:txPr>
        <c:crossAx val="142245888"/>
        <c:crosses val="autoZero"/>
        <c:auto val="1"/>
        <c:lblOffset val="100"/>
        <c:baseTimeUnit val="days"/>
        <c:majorUnit val="1"/>
        <c:majorTimeUnit val="months"/>
        <c:minorUnit val="1"/>
        <c:minorTimeUnit val="months"/>
      </c:dateAx>
      <c:valAx>
        <c:axId val="142245888"/>
        <c:scaling>
          <c:orientation val="minMax"/>
          <c:min val="100"/>
        </c:scaling>
        <c:delete val="0"/>
        <c:axPos val="l"/>
        <c:majorGridlines>
          <c:spPr>
            <a:ln>
              <a:prstDash val="sysDash"/>
            </a:ln>
          </c:spPr>
        </c:majorGridlines>
        <c:numFmt formatCode="0" sourceLinked="0"/>
        <c:majorTickMark val="none"/>
        <c:minorTickMark val="none"/>
        <c:tickLblPos val="nextTo"/>
        <c:spPr>
          <a:ln>
            <a:noFill/>
          </a:ln>
        </c:spPr>
        <c:crossAx val="142235904"/>
        <c:crosses val="autoZero"/>
        <c:crossBetween val="between"/>
        <c:majorUnit val="100"/>
      </c:valAx>
    </c:plotArea>
    <c:plotVisOnly val="1"/>
    <c:dispBlanksAs val="gap"/>
    <c:showDLblsOverMax val="0"/>
  </c:chart>
  <c:spPr>
    <a:solidFill>
      <a:sysClr val="window" lastClr="FFFFFF"/>
    </a:solidFill>
    <a:ln w="9525" cap="flat" cmpd="sng" algn="ctr">
      <a:noFill/>
      <a:prstDash val="solid"/>
      <a:round/>
    </a:ln>
    <a:effectLst/>
    <a:extLst>
      <a:ext uri="{91240B29-F687-4F45-9708-019B960494DF}">
        <a14:hiddenLine xmlns:a14="http://schemas.microsoft.com/office/drawing/2010/main" w="9525" cap="flat" cmpd="sng" algn="ctr">
          <a:solidFill>
            <a:sysClr val="windowText" lastClr="000000">
              <a:tint val="75000"/>
              <a:shade val="95000"/>
              <a:satMod val="105000"/>
            </a:sysClr>
          </a:solidFill>
          <a:prstDash val="solid"/>
          <a:round/>
        </a14:hiddenLine>
      </a:ext>
    </a:extLst>
  </c:spPr>
  <c:txPr>
    <a:bodyPr/>
    <a:lstStyle/>
    <a:p>
      <a:pPr>
        <a:defRPr sz="900"/>
      </a:pPr>
      <a:endParaRPr lang="ru-RU"/>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pivotSource>
    <c:name>[Data on Financial Stability Review, II-III Quarter 2014.xlsx]18!СводнаяТаблица1</c:name>
    <c:fmtId val="75"/>
  </c:pivotSource>
  <c:chart>
    <c:autoTitleDeleted val="0"/>
    <c:pivotFmts>
      <c:pivotFmt>
        <c:idx val="0"/>
        <c:spPr>
          <a:solidFill>
            <a:schemeClr val="accent2"/>
          </a:solidFill>
        </c:spPr>
        <c:marker>
          <c:symbol val="none"/>
        </c:marker>
      </c:pivotFmt>
      <c:pivotFmt>
        <c:idx val="1"/>
        <c:spPr>
          <a:ln>
            <a:noFill/>
          </a:ln>
        </c:spPr>
        <c:marker>
          <c:symbol val="triangle"/>
          <c:size val="7"/>
          <c:spPr>
            <a:solidFill>
              <a:schemeClr val="accent6"/>
            </a:solidFill>
            <a:ln w="3175">
              <a:solidFill>
                <a:schemeClr val="bg1"/>
              </a:solidFill>
            </a:ln>
          </c:spPr>
        </c:marker>
      </c:pivotFmt>
      <c:pivotFmt>
        <c:idx val="2"/>
        <c:spPr>
          <a:solidFill>
            <a:schemeClr val="accent1"/>
          </a:solidFill>
        </c:spPr>
        <c:marker>
          <c:symbol val="none"/>
        </c:marker>
      </c:pivotFmt>
      <c:pivotFmt>
        <c:idx val="3"/>
        <c:spPr>
          <a:ln>
            <a:noFill/>
          </a:ln>
        </c:spPr>
        <c:marker>
          <c:symbol val="diamond"/>
          <c:size val="7"/>
          <c:spPr>
            <a:solidFill>
              <a:schemeClr val="accent3"/>
            </a:solidFill>
            <a:ln w="3175">
              <a:solidFill>
                <a:schemeClr val="bg1"/>
              </a:solidFill>
            </a:ln>
          </c:spPr>
        </c:marker>
      </c:pivotFmt>
      <c:pivotFmt>
        <c:idx val="4"/>
        <c:spPr>
          <a:solidFill>
            <a:schemeClr val="accent2"/>
          </a:solidFill>
        </c:spPr>
        <c:marker>
          <c:symbol val="none"/>
        </c:marker>
      </c:pivotFmt>
      <c:pivotFmt>
        <c:idx val="5"/>
        <c:spPr>
          <a:solidFill>
            <a:schemeClr val="accent1"/>
          </a:solidFill>
        </c:spPr>
        <c:marker>
          <c:symbol val="none"/>
        </c:marker>
      </c:pivotFmt>
      <c:pivotFmt>
        <c:idx val="6"/>
        <c:spPr>
          <a:ln>
            <a:noFill/>
          </a:ln>
        </c:spPr>
        <c:marker>
          <c:symbol val="triangle"/>
          <c:size val="7"/>
          <c:spPr>
            <a:solidFill>
              <a:schemeClr val="accent6"/>
            </a:solidFill>
            <a:ln w="3175">
              <a:solidFill>
                <a:schemeClr val="bg1"/>
              </a:solidFill>
            </a:ln>
          </c:spPr>
        </c:marker>
      </c:pivotFmt>
      <c:pivotFmt>
        <c:idx val="7"/>
        <c:spPr>
          <a:ln>
            <a:noFill/>
          </a:ln>
        </c:spPr>
        <c:marker>
          <c:symbol val="diamond"/>
          <c:size val="7"/>
          <c:spPr>
            <a:solidFill>
              <a:schemeClr val="accent3"/>
            </a:solidFill>
            <a:ln w="3175">
              <a:solidFill>
                <a:schemeClr val="bg1"/>
              </a:solidFill>
            </a:ln>
          </c:spPr>
        </c:marker>
      </c:pivotFmt>
    </c:pivotFmts>
    <c:plotArea>
      <c:layout>
        <c:manualLayout>
          <c:layoutTarget val="inner"/>
          <c:xMode val="edge"/>
          <c:yMode val="edge"/>
          <c:x val="0.13314894103605623"/>
          <c:y val="3.2293981481481479E-2"/>
          <c:w val="0.73485879843556179"/>
          <c:h val="0.76252731481481484"/>
        </c:manualLayout>
      </c:layout>
      <c:barChart>
        <c:barDir val="col"/>
        <c:grouping val="clustered"/>
        <c:varyColors val="0"/>
        <c:ser>
          <c:idx val="0"/>
          <c:order val="0"/>
          <c:tx>
            <c:strRef>
              <c:f>'18'!$C$7:$C$9</c:f>
              <c:strCache>
                <c:ptCount val="1"/>
                <c:pt idx="0">
                  <c:v>Non-financial Organisations -  Volume, billions of US dollars</c:v>
                </c:pt>
              </c:strCache>
            </c:strRef>
          </c:tx>
          <c:spPr>
            <a:solidFill>
              <a:schemeClr val="accent2"/>
            </a:solidFill>
          </c:spPr>
          <c:invertIfNegative val="0"/>
          <c:cat>
            <c:multiLvlStrRef>
              <c:f>'18'!$A$10:$B$21</c:f>
              <c:multiLvlStrCache>
                <c:ptCount val="11"/>
                <c:lvl>
                  <c:pt idx="0">
                    <c:v>Q 1</c:v>
                  </c:pt>
                  <c:pt idx="1">
                    <c:v>Q 2</c:v>
                  </c:pt>
                  <c:pt idx="2">
                    <c:v>Q 3</c:v>
                  </c:pt>
                  <c:pt idx="3">
                    <c:v>Q 4</c:v>
                  </c:pt>
                  <c:pt idx="4">
                    <c:v>Q 1</c:v>
                  </c:pt>
                  <c:pt idx="5">
                    <c:v>Q 2</c:v>
                  </c:pt>
                  <c:pt idx="6">
                    <c:v>Q 3</c:v>
                  </c:pt>
                  <c:pt idx="7">
                    <c:v>Q 4</c:v>
                  </c:pt>
                  <c:pt idx="8">
                    <c:v>Q 1</c:v>
                  </c:pt>
                  <c:pt idx="9">
                    <c:v>Q 2</c:v>
                  </c:pt>
                  <c:pt idx="10">
                    <c:v>Q 3</c:v>
                  </c:pt>
                </c:lvl>
                <c:lvl>
                  <c:pt idx="0">
                    <c:v>2012</c:v>
                  </c:pt>
                  <c:pt idx="4">
                    <c:v>2013</c:v>
                  </c:pt>
                  <c:pt idx="8">
                    <c:v>2014</c:v>
                  </c:pt>
                </c:lvl>
              </c:multiLvlStrCache>
            </c:multiLvlStrRef>
          </c:cat>
          <c:val>
            <c:numRef>
              <c:f>'18'!$C$10:$C$21</c:f>
              <c:numCache>
                <c:formatCode>#,##0</c:formatCode>
                <c:ptCount val="11"/>
                <c:pt idx="0">
                  <c:v>457.52696900000001</c:v>
                </c:pt>
                <c:pt idx="1">
                  <c:v>1500</c:v>
                </c:pt>
                <c:pt idx="2">
                  <c:v>5320.8739999999998</c:v>
                </c:pt>
                <c:pt idx="3">
                  <c:v>9026.1033040000002</c:v>
                </c:pt>
                <c:pt idx="4">
                  <c:v>10085.955226</c:v>
                </c:pt>
                <c:pt idx="5">
                  <c:v>12968.949999999999</c:v>
                </c:pt>
                <c:pt idx="6">
                  <c:v>2459.91</c:v>
                </c:pt>
                <c:pt idx="7">
                  <c:v>4043.9552400000002</c:v>
                </c:pt>
                <c:pt idx="8">
                  <c:v>1672.875</c:v>
                </c:pt>
                <c:pt idx="9">
                  <c:v>0</c:v>
                </c:pt>
                <c:pt idx="10">
                  <c:v>0</c:v>
                </c:pt>
              </c:numCache>
            </c:numRef>
          </c:val>
        </c:ser>
        <c:ser>
          <c:idx val="2"/>
          <c:order val="2"/>
          <c:tx>
            <c:strRef>
              <c:f>'18'!$E$7:$E$9</c:f>
              <c:strCache>
                <c:ptCount val="1"/>
                <c:pt idx="0">
                  <c:v>Banks and Financial Institutions -  Volume, billions of US dollars</c:v>
                </c:pt>
              </c:strCache>
            </c:strRef>
          </c:tx>
          <c:spPr>
            <a:solidFill>
              <a:schemeClr val="accent1"/>
            </a:solidFill>
          </c:spPr>
          <c:invertIfNegative val="0"/>
          <c:cat>
            <c:multiLvlStrRef>
              <c:f>'18'!$A$10:$B$21</c:f>
              <c:multiLvlStrCache>
                <c:ptCount val="11"/>
                <c:lvl>
                  <c:pt idx="0">
                    <c:v>Q 1</c:v>
                  </c:pt>
                  <c:pt idx="1">
                    <c:v>Q 2</c:v>
                  </c:pt>
                  <c:pt idx="2">
                    <c:v>Q 3</c:v>
                  </c:pt>
                  <c:pt idx="3">
                    <c:v>Q 4</c:v>
                  </c:pt>
                  <c:pt idx="4">
                    <c:v>Q 1</c:v>
                  </c:pt>
                  <c:pt idx="5">
                    <c:v>Q 2</c:v>
                  </c:pt>
                  <c:pt idx="6">
                    <c:v>Q 3</c:v>
                  </c:pt>
                  <c:pt idx="7">
                    <c:v>Q 4</c:v>
                  </c:pt>
                  <c:pt idx="8">
                    <c:v>Q 1</c:v>
                  </c:pt>
                  <c:pt idx="9">
                    <c:v>Q 2</c:v>
                  </c:pt>
                  <c:pt idx="10">
                    <c:v>Q 3</c:v>
                  </c:pt>
                </c:lvl>
                <c:lvl>
                  <c:pt idx="0">
                    <c:v>2012</c:v>
                  </c:pt>
                  <c:pt idx="4">
                    <c:v>2013</c:v>
                  </c:pt>
                  <c:pt idx="8">
                    <c:v>2014</c:v>
                  </c:pt>
                </c:lvl>
              </c:multiLvlStrCache>
            </c:multiLvlStrRef>
          </c:cat>
          <c:val>
            <c:numRef>
              <c:f>'18'!$E$10:$E$21</c:f>
              <c:numCache>
                <c:formatCode>#,##0</c:formatCode>
                <c:ptCount val="11"/>
                <c:pt idx="0">
                  <c:v>643.17774500000007</c:v>
                </c:pt>
                <c:pt idx="1">
                  <c:v>2992.9491270000003</c:v>
                </c:pt>
                <c:pt idx="2">
                  <c:v>11806.484732000001</c:v>
                </c:pt>
                <c:pt idx="3">
                  <c:v>10062.086521000001</c:v>
                </c:pt>
                <c:pt idx="4">
                  <c:v>4882.4974509999993</c:v>
                </c:pt>
                <c:pt idx="5">
                  <c:v>5331.8255950000002</c:v>
                </c:pt>
                <c:pt idx="6">
                  <c:v>1452.3144709999999</c:v>
                </c:pt>
                <c:pt idx="7">
                  <c:v>3269.0735149999991</c:v>
                </c:pt>
                <c:pt idx="8">
                  <c:v>4904.7509099999988</c:v>
                </c:pt>
                <c:pt idx="9">
                  <c:v>3364.562739</c:v>
                </c:pt>
                <c:pt idx="10">
                  <c:v>883.92634199999998</c:v>
                </c:pt>
              </c:numCache>
            </c:numRef>
          </c:val>
        </c:ser>
        <c:dLbls>
          <c:showLegendKey val="0"/>
          <c:showVal val="0"/>
          <c:showCatName val="0"/>
          <c:showSerName val="0"/>
          <c:showPercent val="0"/>
          <c:showBubbleSize val="0"/>
        </c:dLbls>
        <c:gapWidth val="150"/>
        <c:axId val="142995456"/>
        <c:axId val="142997376"/>
      </c:barChart>
      <c:lineChart>
        <c:grouping val="standard"/>
        <c:varyColors val="0"/>
        <c:ser>
          <c:idx val="1"/>
          <c:order val="1"/>
          <c:tx>
            <c:strRef>
              <c:f>'18'!$D$7:$D$9</c:f>
              <c:strCache>
                <c:ptCount val="1"/>
                <c:pt idx="0">
                  <c:v>Non-financial Organisations -  Number, units (right scale)</c:v>
                </c:pt>
              </c:strCache>
            </c:strRef>
          </c:tx>
          <c:spPr>
            <a:ln>
              <a:noFill/>
            </a:ln>
          </c:spPr>
          <c:marker>
            <c:symbol val="triangle"/>
            <c:size val="7"/>
            <c:spPr>
              <a:solidFill>
                <a:schemeClr val="accent6"/>
              </a:solidFill>
              <a:ln w="3175">
                <a:solidFill>
                  <a:schemeClr val="bg1"/>
                </a:solidFill>
              </a:ln>
            </c:spPr>
          </c:marker>
          <c:cat>
            <c:multiLvlStrRef>
              <c:f>'18'!$A$10:$B$21</c:f>
              <c:multiLvlStrCache>
                <c:ptCount val="11"/>
                <c:lvl>
                  <c:pt idx="0">
                    <c:v>Q 1</c:v>
                  </c:pt>
                  <c:pt idx="1">
                    <c:v>Q 2</c:v>
                  </c:pt>
                  <c:pt idx="2">
                    <c:v>Q 3</c:v>
                  </c:pt>
                  <c:pt idx="3">
                    <c:v>Q 4</c:v>
                  </c:pt>
                  <c:pt idx="4">
                    <c:v>Q 1</c:v>
                  </c:pt>
                  <c:pt idx="5">
                    <c:v>Q 2</c:v>
                  </c:pt>
                  <c:pt idx="6">
                    <c:v>Q 3</c:v>
                  </c:pt>
                  <c:pt idx="7">
                    <c:v>Q 4</c:v>
                  </c:pt>
                  <c:pt idx="8">
                    <c:v>Q 1</c:v>
                  </c:pt>
                  <c:pt idx="9">
                    <c:v>Q 2</c:v>
                  </c:pt>
                  <c:pt idx="10">
                    <c:v>Q 3</c:v>
                  </c:pt>
                </c:lvl>
                <c:lvl>
                  <c:pt idx="0">
                    <c:v>2012</c:v>
                  </c:pt>
                  <c:pt idx="4">
                    <c:v>2013</c:v>
                  </c:pt>
                  <c:pt idx="8">
                    <c:v>2014</c:v>
                  </c:pt>
                </c:lvl>
              </c:multiLvlStrCache>
            </c:multiLvlStrRef>
          </c:cat>
          <c:val>
            <c:numRef>
              <c:f>'18'!$D$10:$D$21</c:f>
              <c:numCache>
                <c:formatCode>General</c:formatCode>
                <c:ptCount val="11"/>
                <c:pt idx="0">
                  <c:v>2</c:v>
                </c:pt>
                <c:pt idx="1">
                  <c:v>3</c:v>
                </c:pt>
                <c:pt idx="2">
                  <c:v>5</c:v>
                </c:pt>
                <c:pt idx="3">
                  <c:v>9</c:v>
                </c:pt>
                <c:pt idx="4">
                  <c:v>15</c:v>
                </c:pt>
                <c:pt idx="5">
                  <c:v>16</c:v>
                </c:pt>
                <c:pt idx="6">
                  <c:v>3</c:v>
                </c:pt>
                <c:pt idx="7">
                  <c:v>5</c:v>
                </c:pt>
                <c:pt idx="8">
                  <c:v>2</c:v>
                </c:pt>
                <c:pt idx="9">
                  <c:v>0</c:v>
                </c:pt>
                <c:pt idx="10">
                  <c:v>0</c:v>
                </c:pt>
              </c:numCache>
            </c:numRef>
          </c:val>
          <c:smooth val="0"/>
        </c:ser>
        <c:ser>
          <c:idx val="3"/>
          <c:order val="3"/>
          <c:tx>
            <c:strRef>
              <c:f>'18'!$F$7:$F$9</c:f>
              <c:strCache>
                <c:ptCount val="1"/>
                <c:pt idx="0">
                  <c:v>Banks and Financial Institutions -  Number, units (right scale)</c:v>
                </c:pt>
              </c:strCache>
            </c:strRef>
          </c:tx>
          <c:spPr>
            <a:ln>
              <a:noFill/>
            </a:ln>
          </c:spPr>
          <c:marker>
            <c:symbol val="diamond"/>
            <c:size val="7"/>
            <c:spPr>
              <a:solidFill>
                <a:schemeClr val="accent3"/>
              </a:solidFill>
              <a:ln w="3175">
                <a:solidFill>
                  <a:schemeClr val="bg1"/>
                </a:solidFill>
              </a:ln>
            </c:spPr>
          </c:marker>
          <c:cat>
            <c:multiLvlStrRef>
              <c:f>'18'!$A$10:$B$21</c:f>
              <c:multiLvlStrCache>
                <c:ptCount val="11"/>
                <c:lvl>
                  <c:pt idx="0">
                    <c:v>Q 1</c:v>
                  </c:pt>
                  <c:pt idx="1">
                    <c:v>Q 2</c:v>
                  </c:pt>
                  <c:pt idx="2">
                    <c:v>Q 3</c:v>
                  </c:pt>
                  <c:pt idx="3">
                    <c:v>Q 4</c:v>
                  </c:pt>
                  <c:pt idx="4">
                    <c:v>Q 1</c:v>
                  </c:pt>
                  <c:pt idx="5">
                    <c:v>Q 2</c:v>
                  </c:pt>
                  <c:pt idx="6">
                    <c:v>Q 3</c:v>
                  </c:pt>
                  <c:pt idx="7">
                    <c:v>Q 4</c:v>
                  </c:pt>
                  <c:pt idx="8">
                    <c:v>Q 1</c:v>
                  </c:pt>
                  <c:pt idx="9">
                    <c:v>Q 2</c:v>
                  </c:pt>
                  <c:pt idx="10">
                    <c:v>Q 3</c:v>
                  </c:pt>
                </c:lvl>
                <c:lvl>
                  <c:pt idx="0">
                    <c:v>2012</c:v>
                  </c:pt>
                  <c:pt idx="4">
                    <c:v>2013</c:v>
                  </c:pt>
                  <c:pt idx="8">
                    <c:v>2014</c:v>
                  </c:pt>
                </c:lvl>
              </c:multiLvlStrCache>
            </c:multiLvlStrRef>
          </c:cat>
          <c:val>
            <c:numRef>
              <c:f>'18'!$F$10:$F$21</c:f>
              <c:numCache>
                <c:formatCode>General</c:formatCode>
                <c:ptCount val="11"/>
                <c:pt idx="0">
                  <c:v>8</c:v>
                </c:pt>
                <c:pt idx="1">
                  <c:v>10</c:v>
                </c:pt>
                <c:pt idx="2">
                  <c:v>24</c:v>
                </c:pt>
                <c:pt idx="3">
                  <c:v>17</c:v>
                </c:pt>
                <c:pt idx="4">
                  <c:v>21</c:v>
                </c:pt>
                <c:pt idx="5">
                  <c:v>24</c:v>
                </c:pt>
                <c:pt idx="6">
                  <c:v>11</c:v>
                </c:pt>
                <c:pt idx="7">
                  <c:v>25</c:v>
                </c:pt>
                <c:pt idx="8">
                  <c:v>20</c:v>
                </c:pt>
                <c:pt idx="9">
                  <c:v>11</c:v>
                </c:pt>
                <c:pt idx="10">
                  <c:v>5</c:v>
                </c:pt>
              </c:numCache>
            </c:numRef>
          </c:val>
          <c:smooth val="0"/>
        </c:ser>
        <c:dLbls>
          <c:showLegendKey val="0"/>
          <c:showVal val="0"/>
          <c:showCatName val="0"/>
          <c:showSerName val="0"/>
          <c:showPercent val="0"/>
          <c:showBubbleSize val="0"/>
        </c:dLbls>
        <c:marker val="1"/>
        <c:smooth val="0"/>
        <c:axId val="142878592"/>
        <c:axId val="142876672"/>
      </c:lineChart>
      <c:catAx>
        <c:axId val="142995456"/>
        <c:scaling>
          <c:orientation val="minMax"/>
        </c:scaling>
        <c:delete val="0"/>
        <c:axPos val="b"/>
        <c:majorTickMark val="out"/>
        <c:minorTickMark val="none"/>
        <c:tickLblPos val="nextTo"/>
        <c:crossAx val="142997376"/>
        <c:crosses val="autoZero"/>
        <c:auto val="1"/>
        <c:lblAlgn val="ctr"/>
        <c:lblOffset val="100"/>
        <c:noMultiLvlLbl val="0"/>
      </c:catAx>
      <c:valAx>
        <c:axId val="142997376"/>
        <c:scaling>
          <c:orientation val="minMax"/>
          <c:max val="15000"/>
        </c:scaling>
        <c:delete val="0"/>
        <c:axPos val="l"/>
        <c:majorGridlines>
          <c:spPr>
            <a:ln>
              <a:prstDash val="sysDash"/>
            </a:ln>
          </c:spPr>
        </c:majorGridlines>
        <c:numFmt formatCode="#,##0" sourceLinked="1"/>
        <c:majorTickMark val="none"/>
        <c:minorTickMark val="none"/>
        <c:tickLblPos val="nextTo"/>
        <c:spPr>
          <a:ln>
            <a:noFill/>
          </a:ln>
        </c:spPr>
        <c:crossAx val="142995456"/>
        <c:crosses val="autoZero"/>
        <c:crossBetween val="between"/>
        <c:majorUnit val="5000"/>
        <c:dispUnits>
          <c:builtInUnit val="thousands"/>
          <c:dispUnitsLbl>
            <c:layout>
              <c:manualLayout>
                <c:xMode val="edge"/>
                <c:yMode val="edge"/>
                <c:x val="0"/>
                <c:y val="5.4588383838383832E-2"/>
              </c:manualLayout>
            </c:layout>
            <c:tx>
              <c:rich>
                <a:bodyPr/>
                <a:lstStyle/>
                <a:p>
                  <a:pPr>
                    <a:defRPr/>
                  </a:pPr>
                  <a:r>
                    <a:rPr lang="en-US"/>
                    <a:t>Volume, billions of US dollars</a:t>
                  </a:r>
                </a:p>
              </c:rich>
            </c:tx>
          </c:dispUnitsLbl>
        </c:dispUnits>
      </c:valAx>
      <c:valAx>
        <c:axId val="142876672"/>
        <c:scaling>
          <c:orientation val="minMax"/>
        </c:scaling>
        <c:delete val="0"/>
        <c:axPos val="r"/>
        <c:title>
          <c:tx>
            <c:rich>
              <a:bodyPr rot="-5400000" vert="horz"/>
              <a:lstStyle/>
              <a:p>
                <a:pPr>
                  <a:defRPr/>
                </a:pPr>
                <a:r>
                  <a:rPr lang="en-US"/>
                  <a:t>Number of deals, units</a:t>
                </a:r>
              </a:p>
            </c:rich>
          </c:tx>
          <c:layout>
            <c:manualLayout>
              <c:xMode val="edge"/>
              <c:yMode val="edge"/>
              <c:x val="0.93832986111111116"/>
              <c:y val="0.13282575757575757"/>
            </c:manualLayout>
          </c:layout>
          <c:overlay val="0"/>
        </c:title>
        <c:numFmt formatCode="General" sourceLinked="1"/>
        <c:majorTickMark val="none"/>
        <c:minorTickMark val="none"/>
        <c:tickLblPos val="nextTo"/>
        <c:spPr>
          <a:ln>
            <a:noFill/>
          </a:ln>
        </c:spPr>
        <c:crossAx val="142878592"/>
        <c:crosses val="max"/>
        <c:crossBetween val="between"/>
        <c:majorUnit val="10"/>
      </c:valAx>
      <c:catAx>
        <c:axId val="142878592"/>
        <c:scaling>
          <c:orientation val="minMax"/>
        </c:scaling>
        <c:delete val="1"/>
        <c:axPos val="b"/>
        <c:majorTickMark val="out"/>
        <c:minorTickMark val="none"/>
        <c:tickLblPos val="nextTo"/>
        <c:crossAx val="142876672"/>
        <c:crosses val="autoZero"/>
        <c:auto val="1"/>
        <c:lblAlgn val="ctr"/>
        <c:lblOffset val="100"/>
        <c:noMultiLvlLbl val="0"/>
      </c:catAx>
    </c:plotArea>
    <c:plotVisOnly val="1"/>
    <c:dispBlanksAs val="gap"/>
    <c:showDLblsOverMax val="0"/>
  </c:chart>
  <c:spPr>
    <a:ln>
      <a:noFill/>
    </a:ln>
  </c:spPr>
  <c:txPr>
    <a:bodyPr/>
    <a:lstStyle/>
    <a:p>
      <a:pPr>
        <a:defRPr sz="900" b="0"/>
      </a:pPr>
      <a:endParaRPr lang="ru-RU"/>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Lst>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pivotSource>
    <c:name>[Data on Financial Stability Review, II-III Quarter 2014.xlsx]19!СводнаяТаблица3</c:name>
    <c:fmtId val="49"/>
  </c:pivotSource>
  <c:chart>
    <c:autoTitleDeleted val="0"/>
    <c:pivotFmts>
      <c:pivotFmt>
        <c:idx val="0"/>
        <c:spPr>
          <a:solidFill>
            <a:schemeClr val="accent2"/>
          </a:solidFill>
        </c:spPr>
        <c:marker>
          <c:symbol val="none"/>
        </c:marker>
      </c:pivotFmt>
      <c:pivotFmt>
        <c:idx val="1"/>
        <c:spPr>
          <a:ln>
            <a:noFill/>
          </a:ln>
        </c:spPr>
        <c:marker>
          <c:symbol val="triangle"/>
          <c:size val="7"/>
          <c:spPr>
            <a:solidFill>
              <a:schemeClr val="accent6"/>
            </a:solidFill>
            <a:ln w="3175">
              <a:solidFill>
                <a:schemeClr val="bg1"/>
              </a:solidFill>
            </a:ln>
          </c:spPr>
        </c:marker>
      </c:pivotFmt>
      <c:pivotFmt>
        <c:idx val="2"/>
        <c:spPr>
          <a:solidFill>
            <a:schemeClr val="accent1"/>
          </a:solidFill>
        </c:spPr>
        <c:marker>
          <c:symbol val="none"/>
        </c:marker>
      </c:pivotFmt>
      <c:pivotFmt>
        <c:idx val="3"/>
        <c:spPr>
          <a:ln>
            <a:noFill/>
          </a:ln>
        </c:spPr>
        <c:marker>
          <c:symbol val="diamond"/>
          <c:size val="7"/>
          <c:spPr>
            <a:solidFill>
              <a:schemeClr val="accent3"/>
            </a:solidFill>
            <a:ln w="3175">
              <a:solidFill>
                <a:schemeClr val="bg1"/>
              </a:solidFill>
            </a:ln>
          </c:spPr>
        </c:marker>
      </c:pivotFmt>
      <c:pivotFmt>
        <c:idx val="4"/>
        <c:spPr>
          <a:solidFill>
            <a:schemeClr val="accent2"/>
          </a:solidFill>
        </c:spPr>
        <c:marker>
          <c:symbol val="none"/>
        </c:marker>
      </c:pivotFmt>
      <c:pivotFmt>
        <c:idx val="5"/>
        <c:spPr>
          <a:solidFill>
            <a:schemeClr val="accent1"/>
          </a:solidFill>
        </c:spPr>
        <c:marker>
          <c:symbol val="none"/>
        </c:marker>
      </c:pivotFmt>
      <c:pivotFmt>
        <c:idx val="6"/>
        <c:spPr>
          <a:ln>
            <a:noFill/>
          </a:ln>
        </c:spPr>
        <c:marker>
          <c:symbol val="triangle"/>
          <c:size val="7"/>
          <c:spPr>
            <a:solidFill>
              <a:schemeClr val="accent6"/>
            </a:solidFill>
            <a:ln w="3175">
              <a:solidFill>
                <a:schemeClr val="bg1"/>
              </a:solidFill>
            </a:ln>
          </c:spPr>
        </c:marker>
      </c:pivotFmt>
      <c:pivotFmt>
        <c:idx val="7"/>
        <c:spPr>
          <a:ln>
            <a:noFill/>
          </a:ln>
        </c:spPr>
        <c:marker>
          <c:symbol val="diamond"/>
          <c:size val="7"/>
          <c:spPr>
            <a:solidFill>
              <a:schemeClr val="accent3"/>
            </a:solidFill>
            <a:ln w="3175">
              <a:solidFill>
                <a:schemeClr val="bg1"/>
              </a:solidFill>
            </a:ln>
          </c:spPr>
        </c:marker>
      </c:pivotFmt>
    </c:pivotFmts>
    <c:plotArea>
      <c:layout>
        <c:manualLayout>
          <c:layoutTarget val="inner"/>
          <c:xMode val="edge"/>
          <c:yMode val="edge"/>
          <c:x val="0.13620019887761456"/>
          <c:y val="3.2293981481481479E-2"/>
          <c:w val="0.72841006944444442"/>
          <c:h val="0.74093888888888892"/>
        </c:manualLayout>
      </c:layout>
      <c:barChart>
        <c:barDir val="col"/>
        <c:grouping val="clustered"/>
        <c:varyColors val="0"/>
        <c:ser>
          <c:idx val="0"/>
          <c:order val="0"/>
          <c:tx>
            <c:strRef>
              <c:f>'19'!$C$8:$C$10</c:f>
              <c:strCache>
                <c:ptCount val="1"/>
                <c:pt idx="0">
                  <c:v>Non-financial Organisations -  Volume, billions of US dollars</c:v>
                </c:pt>
              </c:strCache>
            </c:strRef>
          </c:tx>
          <c:spPr>
            <a:solidFill>
              <a:schemeClr val="accent2"/>
            </a:solidFill>
          </c:spPr>
          <c:invertIfNegative val="0"/>
          <c:cat>
            <c:multiLvlStrRef>
              <c:f>'19'!$A$11:$B$22</c:f>
              <c:multiLvlStrCache>
                <c:ptCount val="11"/>
                <c:lvl>
                  <c:pt idx="0">
                    <c:v>Q 1</c:v>
                  </c:pt>
                  <c:pt idx="1">
                    <c:v>Q 2</c:v>
                  </c:pt>
                  <c:pt idx="2">
                    <c:v>Q 3</c:v>
                  </c:pt>
                  <c:pt idx="3">
                    <c:v>Q 4</c:v>
                  </c:pt>
                  <c:pt idx="4">
                    <c:v>Q 1</c:v>
                  </c:pt>
                  <c:pt idx="5">
                    <c:v>Q 2</c:v>
                  </c:pt>
                  <c:pt idx="6">
                    <c:v>Q 3</c:v>
                  </c:pt>
                  <c:pt idx="7">
                    <c:v>Q 4</c:v>
                  </c:pt>
                  <c:pt idx="8">
                    <c:v>Q 1</c:v>
                  </c:pt>
                  <c:pt idx="9">
                    <c:v>Q 2</c:v>
                  </c:pt>
                  <c:pt idx="10">
                    <c:v>Q 3</c:v>
                  </c:pt>
                </c:lvl>
                <c:lvl>
                  <c:pt idx="0">
                    <c:v>2012</c:v>
                  </c:pt>
                  <c:pt idx="4">
                    <c:v>2013</c:v>
                  </c:pt>
                  <c:pt idx="8">
                    <c:v>2014</c:v>
                  </c:pt>
                </c:lvl>
              </c:multiLvlStrCache>
            </c:multiLvlStrRef>
          </c:cat>
          <c:val>
            <c:numRef>
              <c:f>'19'!$C$11:$C$22</c:f>
              <c:numCache>
                <c:formatCode>#,##0</c:formatCode>
                <c:ptCount val="11"/>
                <c:pt idx="0">
                  <c:v>4275.7139999999999</c:v>
                </c:pt>
                <c:pt idx="1">
                  <c:v>6231.6674999999996</c:v>
                </c:pt>
                <c:pt idx="2">
                  <c:v>3810.1319999999996</c:v>
                </c:pt>
                <c:pt idx="3">
                  <c:v>21986.820757000001</c:v>
                </c:pt>
                <c:pt idx="4">
                  <c:v>18078.655776</c:v>
                </c:pt>
                <c:pt idx="5">
                  <c:v>6271.3240000000005</c:v>
                </c:pt>
                <c:pt idx="6">
                  <c:v>3228.5045500000001</c:v>
                </c:pt>
                <c:pt idx="7">
                  <c:v>3200.5744960000002</c:v>
                </c:pt>
                <c:pt idx="8">
                  <c:v>5436.3192199999994</c:v>
                </c:pt>
                <c:pt idx="9">
                  <c:v>2900</c:v>
                </c:pt>
                <c:pt idx="10">
                  <c:v>3653.0592729999998</c:v>
                </c:pt>
              </c:numCache>
            </c:numRef>
          </c:val>
        </c:ser>
        <c:ser>
          <c:idx val="2"/>
          <c:order val="2"/>
          <c:tx>
            <c:strRef>
              <c:f>'19'!$E$8:$E$10</c:f>
              <c:strCache>
                <c:ptCount val="1"/>
                <c:pt idx="0">
                  <c:v>Banks and Financial Institutions -  Volume, billions of US dollars</c:v>
                </c:pt>
              </c:strCache>
            </c:strRef>
          </c:tx>
          <c:spPr>
            <a:solidFill>
              <a:schemeClr val="accent1"/>
            </a:solidFill>
          </c:spPr>
          <c:invertIfNegative val="0"/>
          <c:cat>
            <c:multiLvlStrRef>
              <c:f>'19'!$A$11:$B$22</c:f>
              <c:multiLvlStrCache>
                <c:ptCount val="11"/>
                <c:lvl>
                  <c:pt idx="0">
                    <c:v>Q 1</c:v>
                  </c:pt>
                  <c:pt idx="1">
                    <c:v>Q 2</c:v>
                  </c:pt>
                  <c:pt idx="2">
                    <c:v>Q 3</c:v>
                  </c:pt>
                  <c:pt idx="3">
                    <c:v>Q 4</c:v>
                  </c:pt>
                  <c:pt idx="4">
                    <c:v>Q 1</c:v>
                  </c:pt>
                  <c:pt idx="5">
                    <c:v>Q 2</c:v>
                  </c:pt>
                  <c:pt idx="6">
                    <c:v>Q 3</c:v>
                  </c:pt>
                  <c:pt idx="7">
                    <c:v>Q 4</c:v>
                  </c:pt>
                  <c:pt idx="8">
                    <c:v>Q 1</c:v>
                  </c:pt>
                  <c:pt idx="9">
                    <c:v>Q 2</c:v>
                  </c:pt>
                  <c:pt idx="10">
                    <c:v>Q 3</c:v>
                  </c:pt>
                </c:lvl>
                <c:lvl>
                  <c:pt idx="0">
                    <c:v>2012</c:v>
                  </c:pt>
                  <c:pt idx="4">
                    <c:v>2013</c:v>
                  </c:pt>
                  <c:pt idx="8">
                    <c:v>2014</c:v>
                  </c:pt>
                </c:lvl>
              </c:multiLvlStrCache>
            </c:multiLvlStrRef>
          </c:cat>
          <c:val>
            <c:numRef>
              <c:f>'19'!$E$11:$E$22</c:f>
              <c:numCache>
                <c:formatCode>#,##0</c:formatCode>
                <c:ptCount val="11"/>
                <c:pt idx="1">
                  <c:v>131.9145</c:v>
                </c:pt>
                <c:pt idx="2">
                  <c:v>473.56232899999998</c:v>
                </c:pt>
                <c:pt idx="3">
                  <c:v>3234.1972150000001</c:v>
                </c:pt>
                <c:pt idx="4">
                  <c:v>2000</c:v>
                </c:pt>
                <c:pt idx="5">
                  <c:v>2019.2413649999999</c:v>
                </c:pt>
                <c:pt idx="7">
                  <c:v>1383.3225600000001</c:v>
                </c:pt>
                <c:pt idx="8">
                  <c:v>569.29430000000002</c:v>
                </c:pt>
                <c:pt idx="10">
                  <c:v>16</c:v>
                </c:pt>
              </c:numCache>
            </c:numRef>
          </c:val>
        </c:ser>
        <c:dLbls>
          <c:showLegendKey val="0"/>
          <c:showVal val="0"/>
          <c:showCatName val="0"/>
          <c:showSerName val="0"/>
          <c:showPercent val="0"/>
          <c:showBubbleSize val="0"/>
        </c:dLbls>
        <c:gapWidth val="150"/>
        <c:axId val="142452992"/>
        <c:axId val="142459264"/>
      </c:barChart>
      <c:lineChart>
        <c:grouping val="standard"/>
        <c:varyColors val="0"/>
        <c:ser>
          <c:idx val="1"/>
          <c:order val="1"/>
          <c:tx>
            <c:strRef>
              <c:f>'19'!$D$8:$D$10</c:f>
              <c:strCache>
                <c:ptCount val="1"/>
                <c:pt idx="0">
                  <c:v>Non-financial Organisations -  Number, units (right scale)</c:v>
                </c:pt>
              </c:strCache>
            </c:strRef>
          </c:tx>
          <c:spPr>
            <a:ln>
              <a:noFill/>
            </a:ln>
          </c:spPr>
          <c:marker>
            <c:symbol val="triangle"/>
            <c:size val="7"/>
            <c:spPr>
              <a:solidFill>
                <a:schemeClr val="accent6"/>
              </a:solidFill>
              <a:ln w="3175">
                <a:solidFill>
                  <a:schemeClr val="bg1"/>
                </a:solidFill>
              </a:ln>
            </c:spPr>
          </c:marker>
          <c:cat>
            <c:multiLvlStrRef>
              <c:f>'19'!$A$11:$B$22</c:f>
              <c:multiLvlStrCache>
                <c:ptCount val="11"/>
                <c:lvl>
                  <c:pt idx="0">
                    <c:v>Q 1</c:v>
                  </c:pt>
                  <c:pt idx="1">
                    <c:v>Q 2</c:v>
                  </c:pt>
                  <c:pt idx="2">
                    <c:v>Q 3</c:v>
                  </c:pt>
                  <c:pt idx="3">
                    <c:v>Q 4</c:v>
                  </c:pt>
                  <c:pt idx="4">
                    <c:v>Q 1</c:v>
                  </c:pt>
                  <c:pt idx="5">
                    <c:v>Q 2</c:v>
                  </c:pt>
                  <c:pt idx="6">
                    <c:v>Q 3</c:v>
                  </c:pt>
                  <c:pt idx="7">
                    <c:v>Q 4</c:v>
                  </c:pt>
                  <c:pt idx="8">
                    <c:v>Q 1</c:v>
                  </c:pt>
                  <c:pt idx="9">
                    <c:v>Q 2</c:v>
                  </c:pt>
                  <c:pt idx="10">
                    <c:v>Q 3</c:v>
                  </c:pt>
                </c:lvl>
                <c:lvl>
                  <c:pt idx="0">
                    <c:v>2012</c:v>
                  </c:pt>
                  <c:pt idx="4">
                    <c:v>2013</c:v>
                  </c:pt>
                  <c:pt idx="8">
                    <c:v>2014</c:v>
                  </c:pt>
                </c:lvl>
              </c:multiLvlStrCache>
            </c:multiLvlStrRef>
          </c:cat>
          <c:val>
            <c:numRef>
              <c:f>'19'!$D$11:$D$22</c:f>
              <c:numCache>
                <c:formatCode>General</c:formatCode>
                <c:ptCount val="11"/>
                <c:pt idx="0">
                  <c:v>5</c:v>
                </c:pt>
                <c:pt idx="1">
                  <c:v>5</c:v>
                </c:pt>
                <c:pt idx="2">
                  <c:v>9</c:v>
                </c:pt>
                <c:pt idx="3">
                  <c:v>12</c:v>
                </c:pt>
                <c:pt idx="4">
                  <c:v>8</c:v>
                </c:pt>
                <c:pt idx="5">
                  <c:v>8</c:v>
                </c:pt>
                <c:pt idx="6">
                  <c:v>6</c:v>
                </c:pt>
                <c:pt idx="7">
                  <c:v>5</c:v>
                </c:pt>
                <c:pt idx="8">
                  <c:v>9</c:v>
                </c:pt>
                <c:pt idx="9">
                  <c:v>4</c:v>
                </c:pt>
                <c:pt idx="10">
                  <c:v>8</c:v>
                </c:pt>
              </c:numCache>
            </c:numRef>
          </c:val>
          <c:smooth val="0"/>
        </c:ser>
        <c:ser>
          <c:idx val="3"/>
          <c:order val="3"/>
          <c:tx>
            <c:strRef>
              <c:f>'19'!$F$8:$F$10</c:f>
              <c:strCache>
                <c:ptCount val="1"/>
                <c:pt idx="0">
                  <c:v>Banks and Financial Institutions -  Number, units (right scale)</c:v>
                </c:pt>
              </c:strCache>
            </c:strRef>
          </c:tx>
          <c:spPr>
            <a:ln>
              <a:noFill/>
            </a:ln>
          </c:spPr>
          <c:marker>
            <c:symbol val="diamond"/>
            <c:size val="7"/>
            <c:spPr>
              <a:solidFill>
                <a:schemeClr val="accent3"/>
              </a:solidFill>
              <a:ln w="3175">
                <a:solidFill>
                  <a:schemeClr val="bg1"/>
                </a:solidFill>
              </a:ln>
            </c:spPr>
          </c:marker>
          <c:cat>
            <c:multiLvlStrRef>
              <c:f>'19'!$A$11:$B$22</c:f>
              <c:multiLvlStrCache>
                <c:ptCount val="11"/>
                <c:lvl>
                  <c:pt idx="0">
                    <c:v>Q 1</c:v>
                  </c:pt>
                  <c:pt idx="1">
                    <c:v>Q 2</c:v>
                  </c:pt>
                  <c:pt idx="2">
                    <c:v>Q 3</c:v>
                  </c:pt>
                  <c:pt idx="3">
                    <c:v>Q 4</c:v>
                  </c:pt>
                  <c:pt idx="4">
                    <c:v>Q 1</c:v>
                  </c:pt>
                  <c:pt idx="5">
                    <c:v>Q 2</c:v>
                  </c:pt>
                  <c:pt idx="6">
                    <c:v>Q 3</c:v>
                  </c:pt>
                  <c:pt idx="7">
                    <c:v>Q 4</c:v>
                  </c:pt>
                  <c:pt idx="8">
                    <c:v>Q 1</c:v>
                  </c:pt>
                  <c:pt idx="9">
                    <c:v>Q 2</c:v>
                  </c:pt>
                  <c:pt idx="10">
                    <c:v>Q 3</c:v>
                  </c:pt>
                </c:lvl>
                <c:lvl>
                  <c:pt idx="0">
                    <c:v>2012</c:v>
                  </c:pt>
                  <c:pt idx="4">
                    <c:v>2013</c:v>
                  </c:pt>
                  <c:pt idx="8">
                    <c:v>2014</c:v>
                  </c:pt>
                </c:lvl>
              </c:multiLvlStrCache>
            </c:multiLvlStrRef>
          </c:cat>
          <c:val>
            <c:numRef>
              <c:f>'19'!$F$11:$F$22</c:f>
              <c:numCache>
                <c:formatCode>General</c:formatCode>
                <c:ptCount val="11"/>
                <c:pt idx="1">
                  <c:v>3</c:v>
                </c:pt>
                <c:pt idx="2">
                  <c:v>4</c:v>
                </c:pt>
                <c:pt idx="3">
                  <c:v>9</c:v>
                </c:pt>
                <c:pt idx="4">
                  <c:v>1</c:v>
                </c:pt>
                <c:pt idx="5">
                  <c:v>6</c:v>
                </c:pt>
                <c:pt idx="7">
                  <c:v>8</c:v>
                </c:pt>
                <c:pt idx="8">
                  <c:v>6</c:v>
                </c:pt>
                <c:pt idx="10">
                  <c:v>1</c:v>
                </c:pt>
              </c:numCache>
            </c:numRef>
          </c:val>
          <c:smooth val="0"/>
        </c:ser>
        <c:dLbls>
          <c:showLegendKey val="0"/>
          <c:showVal val="0"/>
          <c:showCatName val="0"/>
          <c:showSerName val="0"/>
          <c:showPercent val="0"/>
          <c:showBubbleSize val="0"/>
        </c:dLbls>
        <c:marker val="1"/>
        <c:smooth val="0"/>
        <c:axId val="142889344"/>
        <c:axId val="142461184"/>
      </c:lineChart>
      <c:catAx>
        <c:axId val="142452992"/>
        <c:scaling>
          <c:orientation val="minMax"/>
        </c:scaling>
        <c:delete val="0"/>
        <c:axPos val="b"/>
        <c:majorTickMark val="out"/>
        <c:minorTickMark val="none"/>
        <c:tickLblPos val="nextTo"/>
        <c:txPr>
          <a:bodyPr/>
          <a:lstStyle/>
          <a:p>
            <a:pPr>
              <a:defRPr baseline="0"/>
            </a:pPr>
            <a:endParaRPr lang="ru-RU"/>
          </a:p>
        </c:txPr>
        <c:crossAx val="142459264"/>
        <c:crosses val="autoZero"/>
        <c:auto val="1"/>
        <c:lblAlgn val="ctr"/>
        <c:lblOffset val="100"/>
        <c:noMultiLvlLbl val="0"/>
      </c:catAx>
      <c:valAx>
        <c:axId val="142459264"/>
        <c:scaling>
          <c:orientation val="minMax"/>
          <c:max val="30000"/>
        </c:scaling>
        <c:delete val="0"/>
        <c:axPos val="l"/>
        <c:majorGridlines>
          <c:spPr>
            <a:ln>
              <a:prstDash val="sysDash"/>
            </a:ln>
          </c:spPr>
        </c:majorGridlines>
        <c:numFmt formatCode="#,##0" sourceLinked="1"/>
        <c:majorTickMark val="none"/>
        <c:minorTickMark val="none"/>
        <c:tickLblPos val="nextTo"/>
        <c:spPr>
          <a:ln>
            <a:noFill/>
          </a:ln>
        </c:spPr>
        <c:crossAx val="142452992"/>
        <c:crosses val="autoZero"/>
        <c:crossBetween val="between"/>
        <c:majorUnit val="10000"/>
        <c:dispUnits>
          <c:builtInUnit val="thousands"/>
          <c:dispUnitsLbl>
            <c:layout>
              <c:manualLayout>
                <c:xMode val="edge"/>
                <c:yMode val="edge"/>
                <c:x val="0"/>
                <c:y val="5.0712626262626265E-2"/>
              </c:manualLayout>
            </c:layout>
            <c:tx>
              <c:rich>
                <a:bodyPr/>
                <a:lstStyle/>
                <a:p>
                  <a:pPr>
                    <a:defRPr/>
                  </a:pPr>
                  <a:r>
                    <a:rPr lang="en-US"/>
                    <a:t>Volume, billions of US dollars</a:t>
                  </a:r>
                </a:p>
              </c:rich>
            </c:tx>
          </c:dispUnitsLbl>
        </c:dispUnits>
      </c:valAx>
      <c:valAx>
        <c:axId val="142461184"/>
        <c:scaling>
          <c:orientation val="minMax"/>
          <c:max val="15"/>
        </c:scaling>
        <c:delete val="0"/>
        <c:axPos val="r"/>
        <c:title>
          <c:tx>
            <c:rich>
              <a:bodyPr rot="-5400000" vert="horz"/>
              <a:lstStyle/>
              <a:p>
                <a:pPr>
                  <a:defRPr/>
                </a:pPr>
                <a:r>
                  <a:rPr lang="en-US"/>
                  <a:t>Number of deals, units</a:t>
                </a:r>
              </a:p>
            </c:rich>
          </c:tx>
          <c:overlay val="0"/>
        </c:title>
        <c:numFmt formatCode="General" sourceLinked="1"/>
        <c:majorTickMark val="none"/>
        <c:minorTickMark val="none"/>
        <c:tickLblPos val="nextTo"/>
        <c:spPr>
          <a:ln>
            <a:noFill/>
          </a:ln>
        </c:spPr>
        <c:crossAx val="142889344"/>
        <c:crosses val="max"/>
        <c:crossBetween val="between"/>
        <c:majorUnit val="5"/>
      </c:valAx>
      <c:catAx>
        <c:axId val="142889344"/>
        <c:scaling>
          <c:orientation val="minMax"/>
        </c:scaling>
        <c:delete val="1"/>
        <c:axPos val="b"/>
        <c:majorTickMark val="out"/>
        <c:minorTickMark val="none"/>
        <c:tickLblPos val="nextTo"/>
        <c:crossAx val="142461184"/>
        <c:crosses val="autoZero"/>
        <c:auto val="1"/>
        <c:lblAlgn val="ctr"/>
        <c:lblOffset val="100"/>
        <c:noMultiLvlLbl val="0"/>
      </c:catAx>
    </c:plotArea>
    <c:plotVisOnly val="1"/>
    <c:dispBlanksAs val="gap"/>
    <c:showDLblsOverMax val="0"/>
  </c:chart>
  <c:spPr>
    <a:ln>
      <a:noFill/>
    </a:ln>
  </c:spPr>
  <c:txPr>
    <a:bodyPr/>
    <a:lstStyle/>
    <a:p>
      <a:pPr>
        <a:defRPr sz="900" b="0"/>
      </a:pPr>
      <a:endParaRPr lang="ru-RU"/>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Lst>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ivotFmts>
      <c:pivotFmt>
        <c:idx val="0"/>
        <c:marker>
          <c:symbol val="none"/>
        </c:marker>
      </c:pivotFmt>
      <c:pivotFmt>
        <c:idx val="1"/>
        <c:marker>
          <c:symbol val="none"/>
        </c:marker>
      </c:pivotFmt>
      <c:pivotFmt>
        <c:idx val="2"/>
        <c:marker>
          <c:symbol val="none"/>
        </c:marker>
      </c:pivotFmt>
      <c:pivotFmt>
        <c:idx val="3"/>
        <c:marker>
          <c:symbol val="none"/>
        </c:marker>
      </c:pivotFmt>
      <c:pivotFmt>
        <c:idx val="4"/>
        <c:marker>
          <c:symbol val="none"/>
        </c:marker>
        <c:dLbl>
          <c:idx val="0"/>
          <c:numFmt formatCode="0.0%" sourceLinked="0"/>
          <c:spPr/>
          <c:txPr>
            <a:bodyPr/>
            <a:lstStyle/>
            <a:p>
              <a:pPr>
                <a:defRPr/>
              </a:pPr>
              <a:endParaRPr lang="ru-RU"/>
            </a:p>
          </c:txPr>
          <c:showLegendKey val="0"/>
          <c:showVal val="1"/>
          <c:showCatName val="0"/>
          <c:showSerName val="0"/>
          <c:showPercent val="0"/>
          <c:showBubbleSize val="0"/>
        </c:dLbl>
      </c:pivotFmt>
      <c:pivotFmt>
        <c:idx val="5"/>
        <c:marker>
          <c:symbol val="none"/>
        </c:marker>
      </c:pivotFmt>
      <c:pivotFmt>
        <c:idx val="6"/>
        <c:marker>
          <c:symbol val="none"/>
        </c:marker>
        <c:dLbl>
          <c:idx val="0"/>
          <c:numFmt formatCode="0.0%" sourceLinked="0"/>
          <c:spPr/>
          <c:txPr>
            <a:bodyPr/>
            <a:lstStyle/>
            <a:p>
              <a:pPr>
                <a:defRPr/>
              </a:pPr>
              <a:endParaRPr lang="ru-RU"/>
            </a:p>
          </c:txPr>
          <c:showLegendKey val="0"/>
          <c:showVal val="1"/>
          <c:showCatName val="0"/>
          <c:showSerName val="0"/>
          <c:showPercent val="0"/>
          <c:showBubbleSize val="0"/>
        </c:dLbl>
      </c:pivotFmt>
      <c:pivotFmt>
        <c:idx val="7"/>
        <c:marker>
          <c:symbol val="none"/>
        </c:marker>
        <c:dLbl>
          <c:idx val="0"/>
          <c:numFmt formatCode="0.0%" sourceLinked="0"/>
          <c:spPr/>
          <c:txPr>
            <a:bodyPr/>
            <a:lstStyle/>
            <a:p>
              <a:pPr>
                <a:defRPr/>
              </a:pPr>
              <a:endParaRPr lang="ru-RU"/>
            </a:p>
          </c:txPr>
          <c:showLegendKey val="0"/>
          <c:showVal val="1"/>
          <c:showCatName val="0"/>
          <c:showSerName val="0"/>
          <c:showPercent val="0"/>
          <c:showBubbleSize val="0"/>
        </c:dLbl>
      </c:pivotFmt>
      <c:pivotFmt>
        <c:idx val="8"/>
        <c:marker>
          <c:symbol val="none"/>
        </c:marker>
      </c:pivotFmt>
      <c:pivotFmt>
        <c:idx val="9"/>
        <c:marker>
          <c:symbol val="none"/>
        </c:marker>
      </c:pivotFmt>
      <c:pivotFmt>
        <c:idx val="10"/>
        <c:marker>
          <c:symbol val="none"/>
        </c:marker>
      </c:pivotFmt>
      <c:pivotFmt>
        <c:idx val="11"/>
        <c:marker>
          <c:symbol val="none"/>
        </c:marker>
        <c:dLbl>
          <c:idx val="0"/>
          <c:spPr/>
          <c:txPr>
            <a:bodyPr/>
            <a:lstStyle/>
            <a:p>
              <a:pPr>
                <a:defRPr/>
              </a:pPr>
              <a:endParaRPr lang="ru-RU"/>
            </a:p>
          </c:txPr>
          <c:showLegendKey val="0"/>
          <c:showVal val="1"/>
          <c:showCatName val="0"/>
          <c:showSerName val="0"/>
          <c:showPercent val="0"/>
          <c:showBubbleSize val="0"/>
        </c:dLbl>
      </c:pivotFmt>
      <c:pivotFmt>
        <c:idx val="12"/>
        <c:marker>
          <c:symbol val="none"/>
        </c:marker>
        <c:dLbl>
          <c:idx val="0"/>
          <c:spPr/>
          <c:txPr>
            <a:bodyPr/>
            <a:lstStyle/>
            <a:p>
              <a:pPr>
                <a:defRPr/>
              </a:pPr>
              <a:endParaRPr lang="ru-RU"/>
            </a:p>
          </c:txPr>
          <c:showLegendKey val="0"/>
          <c:showVal val="1"/>
          <c:showCatName val="0"/>
          <c:showSerName val="0"/>
          <c:showPercent val="0"/>
          <c:showBubbleSize val="0"/>
        </c:dLbl>
      </c:pivotFmt>
      <c:pivotFmt>
        <c:idx val="13"/>
        <c:marker>
          <c:symbol val="none"/>
        </c:marker>
        <c:dLbl>
          <c:idx val="0"/>
          <c:spPr/>
          <c:txPr>
            <a:bodyPr/>
            <a:lstStyle/>
            <a:p>
              <a:pPr>
                <a:defRPr/>
              </a:pPr>
              <a:endParaRPr lang="ru-RU"/>
            </a:p>
          </c:txPr>
          <c:showLegendKey val="0"/>
          <c:showVal val="1"/>
          <c:showCatName val="0"/>
          <c:showSerName val="0"/>
          <c:showPercent val="0"/>
          <c:showBubbleSize val="0"/>
        </c:dLbl>
      </c:pivotFmt>
      <c:pivotFmt>
        <c:idx val="14"/>
        <c:dLbl>
          <c:idx val="0"/>
          <c:layout>
            <c:manualLayout>
              <c:x val="0"/>
              <c:y val="-6.3500000000000001E-2"/>
            </c:manualLayout>
          </c:layout>
          <c:showLegendKey val="0"/>
          <c:showVal val="1"/>
          <c:showCatName val="0"/>
          <c:showSerName val="0"/>
          <c:showPercent val="0"/>
          <c:showBubbleSize val="0"/>
        </c:dLbl>
      </c:pivotFmt>
      <c:pivotFmt>
        <c:idx val="15"/>
        <c:marker>
          <c:symbol val="none"/>
        </c:marker>
        <c:dLbl>
          <c:idx val="0"/>
          <c:spPr/>
          <c:txPr>
            <a:bodyPr/>
            <a:lstStyle/>
            <a:p>
              <a:pPr>
                <a:defRPr/>
              </a:pPr>
              <a:endParaRPr lang="ru-RU"/>
            </a:p>
          </c:txPr>
          <c:showLegendKey val="0"/>
          <c:showVal val="1"/>
          <c:showCatName val="0"/>
          <c:showSerName val="0"/>
          <c:showPercent val="0"/>
          <c:showBubbleSize val="0"/>
        </c:dLbl>
      </c:pivotFmt>
      <c:pivotFmt>
        <c:idx val="16"/>
        <c:marker>
          <c:symbol val="none"/>
        </c:marker>
        <c:dLbl>
          <c:idx val="0"/>
          <c:spPr/>
          <c:txPr>
            <a:bodyPr/>
            <a:lstStyle/>
            <a:p>
              <a:pPr>
                <a:defRPr/>
              </a:pPr>
              <a:endParaRPr lang="ru-RU"/>
            </a:p>
          </c:txPr>
          <c:showLegendKey val="0"/>
          <c:showVal val="1"/>
          <c:showCatName val="0"/>
          <c:showSerName val="0"/>
          <c:showPercent val="0"/>
          <c:showBubbleSize val="0"/>
        </c:dLbl>
      </c:pivotFmt>
      <c:pivotFmt>
        <c:idx val="17"/>
        <c:marker>
          <c:symbol val="none"/>
        </c:marker>
        <c:dLbl>
          <c:idx val="0"/>
          <c:numFmt formatCode="#,##0.0" sourceLinked="0"/>
          <c:spPr/>
          <c:txPr>
            <a:bodyPr/>
            <a:lstStyle/>
            <a:p>
              <a:pPr>
                <a:defRPr/>
              </a:pPr>
              <a:endParaRPr lang="ru-RU"/>
            </a:p>
          </c:txPr>
          <c:showLegendKey val="0"/>
          <c:showVal val="1"/>
          <c:showCatName val="0"/>
          <c:showSerName val="0"/>
          <c:showPercent val="0"/>
          <c:showBubbleSize val="0"/>
        </c:dLbl>
      </c:pivotFmt>
      <c:pivotFmt>
        <c:idx val="18"/>
        <c:dLbl>
          <c:idx val="0"/>
          <c:layout>
            <c:manualLayout>
              <c:x val="2.6498443390782656E-5"/>
              <c:y val="1.4134503028702157E-2"/>
            </c:manualLayout>
          </c:layout>
          <c:showLegendKey val="0"/>
          <c:showVal val="1"/>
          <c:showCatName val="0"/>
          <c:showSerName val="0"/>
          <c:showPercent val="0"/>
          <c:showBubbleSize val="0"/>
        </c:dLbl>
      </c:pivotFmt>
      <c:pivotFmt>
        <c:idx val="19"/>
        <c:dLbl>
          <c:idx val="0"/>
          <c:layout>
            <c:manualLayout>
              <c:x val="-1.3946549152962324E-5"/>
              <c:y val="1.4134503028702223E-2"/>
            </c:manualLayout>
          </c:layout>
          <c:showLegendKey val="0"/>
          <c:showVal val="1"/>
          <c:showCatName val="0"/>
          <c:showSerName val="0"/>
          <c:showPercent val="0"/>
          <c:showBubbleSize val="0"/>
        </c:dLbl>
      </c:pivotFmt>
      <c:pivotFmt>
        <c:idx val="20"/>
        <c:dLbl>
          <c:idx val="0"/>
          <c:layout>
            <c:manualLayout>
              <c:x val="-4.0444992543805867E-5"/>
              <c:y val="2.1261914462108764E-2"/>
            </c:manualLayout>
          </c:layout>
          <c:showLegendKey val="0"/>
          <c:showVal val="1"/>
          <c:showCatName val="0"/>
          <c:showSerName val="0"/>
          <c:showPercent val="0"/>
          <c:showBubbleSize val="0"/>
        </c:dLbl>
      </c:pivotFmt>
      <c:pivotFmt>
        <c:idx val="21"/>
        <c:dLbl>
          <c:idx val="0"/>
          <c:layout>
            <c:manualLayout>
              <c:x val="-4.4210560815147902E-3"/>
              <c:y val="2.1282061039652942E-2"/>
            </c:manualLayout>
          </c:layout>
          <c:showLegendKey val="0"/>
          <c:showVal val="1"/>
          <c:showCatName val="0"/>
          <c:showSerName val="0"/>
          <c:showPercent val="0"/>
          <c:showBubbleSize val="0"/>
        </c:dLbl>
      </c:pivotFmt>
      <c:pivotFmt>
        <c:idx val="22"/>
        <c:dLbl>
          <c:idx val="0"/>
          <c:layout>
            <c:manualLayout>
              <c:x val="-6.9732745765217519E-6"/>
              <c:y val="2.1261914462108764E-2"/>
            </c:manualLayout>
          </c:layout>
          <c:showLegendKey val="0"/>
          <c:showVal val="1"/>
          <c:showCatName val="0"/>
          <c:showSerName val="0"/>
          <c:showPercent val="0"/>
          <c:showBubbleSize val="0"/>
        </c:dLbl>
      </c:pivotFmt>
      <c:pivotFmt>
        <c:idx val="23"/>
        <c:dLbl>
          <c:idx val="0"/>
          <c:layout>
            <c:manualLayout>
              <c:x val="-3.3471717967304409E-5"/>
              <c:y val="5.6900650510603813E-2"/>
            </c:manualLayout>
          </c:layout>
          <c:showLegendKey val="0"/>
          <c:showVal val="1"/>
          <c:showCatName val="0"/>
          <c:showSerName val="0"/>
          <c:showPercent val="0"/>
          <c:showBubbleSize val="0"/>
        </c:dLbl>
      </c:pivotFmt>
      <c:pivotFmt>
        <c:idx val="24"/>
        <c:dLbl>
          <c:idx val="0"/>
          <c:layout>
            <c:manualLayout>
              <c:x val="-4.3944241332084903E-3"/>
              <c:y val="1.4242003031191702E-2"/>
            </c:manualLayout>
          </c:layout>
          <c:showLegendKey val="0"/>
          <c:showVal val="1"/>
          <c:showCatName val="0"/>
          <c:showSerName val="0"/>
          <c:showPercent val="0"/>
          <c:showBubbleSize val="0"/>
        </c:dLbl>
      </c:pivotFmt>
      <c:pivotFmt>
        <c:idx val="25"/>
        <c:dLbl>
          <c:idx val="0"/>
          <c:layout>
            <c:manualLayout>
              <c:x val="0"/>
              <c:y val="2.1363004546787502E-2"/>
            </c:manualLayout>
          </c:layout>
          <c:showLegendKey val="0"/>
          <c:showVal val="1"/>
          <c:showCatName val="0"/>
          <c:showSerName val="0"/>
          <c:showPercent val="0"/>
          <c:showBubbleSize val="0"/>
        </c:dLbl>
      </c:pivotFmt>
      <c:pivotFmt>
        <c:idx val="26"/>
        <c:dLbl>
          <c:idx val="0"/>
          <c:layout>
            <c:manualLayout>
              <c:x val="0"/>
              <c:y val="2.8470471832846084E-2"/>
            </c:manualLayout>
          </c:layout>
          <c:showLegendKey val="0"/>
          <c:showVal val="1"/>
          <c:showCatName val="0"/>
          <c:showSerName val="0"/>
          <c:showPercent val="0"/>
          <c:showBubbleSize val="0"/>
        </c:dLbl>
      </c:pivotFmt>
      <c:pivotFmt>
        <c:idx val="27"/>
        <c:dLbl>
          <c:idx val="0"/>
          <c:layout>
            <c:manualLayout>
              <c:x val="-1.3314930555555556E-2"/>
              <c:y val="1.4200617283950617E-2"/>
            </c:manualLayout>
          </c:layout>
          <c:showLegendKey val="0"/>
          <c:showVal val="1"/>
          <c:showCatName val="0"/>
          <c:showSerName val="0"/>
          <c:showPercent val="0"/>
          <c:showBubbleSize val="0"/>
        </c:dLbl>
      </c:pivotFmt>
      <c:pivotFmt>
        <c:idx val="28"/>
        <c:dLbl>
          <c:idx val="0"/>
          <c:layout>
            <c:manualLayout>
              <c:x val="8.6847222222222221E-3"/>
              <c:y val="2.8470370370370372E-2"/>
            </c:manualLayout>
          </c:layout>
          <c:showLegendKey val="0"/>
          <c:showVal val="1"/>
          <c:showCatName val="0"/>
          <c:showSerName val="0"/>
          <c:showPercent val="0"/>
          <c:showBubbleSize val="0"/>
        </c:dLbl>
      </c:pivotFmt>
      <c:pivotFmt>
        <c:idx val="29"/>
        <c:marker>
          <c:symbol val="none"/>
        </c:marker>
        <c:dLbl>
          <c:idx val="0"/>
          <c:numFmt formatCode="#,##0.0" sourceLinked="0"/>
          <c:spPr/>
          <c:txPr>
            <a:bodyPr/>
            <a:lstStyle/>
            <a:p>
              <a:pPr>
                <a:defRPr/>
              </a:pPr>
              <a:endParaRPr lang="ru-RU"/>
            </a:p>
          </c:txPr>
          <c:showLegendKey val="0"/>
          <c:showVal val="1"/>
          <c:showCatName val="0"/>
          <c:showSerName val="0"/>
          <c:showPercent val="0"/>
          <c:showBubbleSize val="0"/>
        </c:dLbl>
      </c:pivotFmt>
      <c:pivotFmt>
        <c:idx val="30"/>
        <c:dLbl>
          <c:idx val="0"/>
          <c:layout>
            <c:manualLayout>
              <c:x val="0"/>
              <c:y val="2.1363004546787502E-2"/>
            </c:manualLayout>
          </c:layout>
          <c:showLegendKey val="0"/>
          <c:showVal val="1"/>
          <c:showCatName val="0"/>
          <c:showSerName val="0"/>
          <c:showPercent val="0"/>
          <c:showBubbleSize val="0"/>
        </c:dLbl>
      </c:pivotFmt>
      <c:pivotFmt>
        <c:idx val="31"/>
        <c:dLbl>
          <c:idx val="0"/>
          <c:layout>
            <c:manualLayout>
              <c:x val="-4.3944241332084903E-3"/>
              <c:y val="1.4242003031191702E-2"/>
            </c:manualLayout>
          </c:layout>
          <c:showLegendKey val="0"/>
          <c:showVal val="1"/>
          <c:showCatName val="0"/>
          <c:showSerName val="0"/>
          <c:showPercent val="0"/>
          <c:showBubbleSize val="0"/>
        </c:dLbl>
      </c:pivotFmt>
      <c:pivotFmt>
        <c:idx val="32"/>
        <c:dLbl>
          <c:idx val="0"/>
          <c:layout>
            <c:manualLayout>
              <c:x val="-1.3314930555555556E-2"/>
              <c:y val="1.4200617283950617E-2"/>
            </c:manualLayout>
          </c:layout>
          <c:showLegendKey val="0"/>
          <c:showVal val="1"/>
          <c:showCatName val="0"/>
          <c:showSerName val="0"/>
          <c:showPercent val="0"/>
          <c:showBubbleSize val="0"/>
        </c:dLbl>
      </c:pivotFmt>
      <c:pivotFmt>
        <c:idx val="33"/>
        <c:marker>
          <c:symbol val="none"/>
        </c:marker>
        <c:dLbl>
          <c:idx val="0"/>
          <c:numFmt formatCode="#,##0.0" sourceLinked="0"/>
          <c:spPr/>
          <c:txPr>
            <a:bodyPr/>
            <a:lstStyle/>
            <a:p>
              <a:pPr>
                <a:defRPr/>
              </a:pPr>
              <a:endParaRPr lang="ru-RU"/>
            </a:p>
          </c:txPr>
          <c:showLegendKey val="0"/>
          <c:showVal val="1"/>
          <c:showCatName val="0"/>
          <c:showSerName val="0"/>
          <c:showPercent val="0"/>
          <c:showBubbleSize val="0"/>
        </c:dLbl>
      </c:pivotFmt>
      <c:pivotFmt>
        <c:idx val="34"/>
        <c:dLbl>
          <c:idx val="0"/>
          <c:layout>
            <c:manualLayout>
              <c:x val="-4.0444992543805867E-5"/>
              <c:y val="2.1261914462108764E-2"/>
            </c:manualLayout>
          </c:layout>
          <c:showLegendKey val="0"/>
          <c:showVal val="1"/>
          <c:showCatName val="0"/>
          <c:showSerName val="0"/>
          <c:showPercent val="0"/>
          <c:showBubbleSize val="0"/>
        </c:dLbl>
      </c:pivotFmt>
      <c:pivotFmt>
        <c:idx val="35"/>
        <c:dLbl>
          <c:idx val="0"/>
          <c:layout>
            <c:manualLayout>
              <c:x val="-4.4210560815147902E-3"/>
              <c:y val="2.1282061039652942E-2"/>
            </c:manualLayout>
          </c:layout>
          <c:showLegendKey val="0"/>
          <c:showVal val="1"/>
          <c:showCatName val="0"/>
          <c:showSerName val="0"/>
          <c:showPercent val="0"/>
          <c:showBubbleSize val="0"/>
        </c:dLbl>
      </c:pivotFmt>
      <c:pivotFmt>
        <c:idx val="36"/>
        <c:dLbl>
          <c:idx val="0"/>
          <c:layout>
            <c:manualLayout>
              <c:x val="-1.3946549152962324E-5"/>
              <c:y val="1.4134503028702223E-2"/>
            </c:manualLayout>
          </c:layout>
          <c:showLegendKey val="0"/>
          <c:showVal val="1"/>
          <c:showCatName val="0"/>
          <c:showSerName val="0"/>
          <c:showPercent val="0"/>
          <c:showBubbleSize val="0"/>
        </c:dLbl>
      </c:pivotFmt>
      <c:pivotFmt>
        <c:idx val="37"/>
        <c:dLbl>
          <c:idx val="0"/>
          <c:layout>
            <c:manualLayout>
              <c:x val="2.6498443390782656E-5"/>
              <c:y val="1.4134503028702157E-2"/>
            </c:manualLayout>
          </c:layout>
          <c:showLegendKey val="0"/>
          <c:showVal val="1"/>
          <c:showCatName val="0"/>
          <c:showSerName val="0"/>
          <c:showPercent val="0"/>
          <c:showBubbleSize val="0"/>
        </c:dLbl>
      </c:pivotFmt>
      <c:pivotFmt>
        <c:idx val="38"/>
        <c:marker>
          <c:symbol val="none"/>
        </c:marker>
        <c:dLbl>
          <c:idx val="0"/>
          <c:numFmt formatCode="#,##0.0" sourceLinked="0"/>
          <c:spPr/>
          <c:txPr>
            <a:bodyPr/>
            <a:lstStyle/>
            <a:p>
              <a:pPr>
                <a:defRPr/>
              </a:pPr>
              <a:endParaRPr lang="ru-RU"/>
            </a:p>
          </c:txPr>
          <c:showLegendKey val="0"/>
          <c:showVal val="1"/>
          <c:showCatName val="0"/>
          <c:showSerName val="0"/>
          <c:showPercent val="0"/>
          <c:showBubbleSize val="0"/>
        </c:dLbl>
      </c:pivotFmt>
      <c:pivotFmt>
        <c:idx val="39"/>
        <c:dLbl>
          <c:idx val="0"/>
          <c:layout>
            <c:manualLayout>
              <c:x val="0"/>
              <c:y val="2.8470471832846084E-2"/>
            </c:manualLayout>
          </c:layout>
          <c:showLegendKey val="0"/>
          <c:showVal val="1"/>
          <c:showCatName val="0"/>
          <c:showSerName val="0"/>
          <c:showPercent val="0"/>
          <c:showBubbleSize val="0"/>
        </c:dLbl>
      </c:pivotFmt>
      <c:pivotFmt>
        <c:idx val="40"/>
        <c:dLbl>
          <c:idx val="0"/>
          <c:layout>
            <c:manualLayout>
              <c:x val="-4.4353098772898754E-3"/>
              <c:y val="6.2736720013014141E-2"/>
            </c:manualLayout>
          </c:layout>
          <c:showLegendKey val="0"/>
          <c:showVal val="1"/>
          <c:showCatName val="0"/>
          <c:showSerName val="0"/>
          <c:showPercent val="0"/>
          <c:showBubbleSize val="0"/>
        </c:dLbl>
      </c:pivotFmt>
      <c:pivotFmt>
        <c:idx val="41"/>
        <c:dLbl>
          <c:idx val="0"/>
          <c:layout>
            <c:manualLayout>
              <c:x val="-6.9732745765217519E-6"/>
              <c:y val="2.1261914462108764E-2"/>
            </c:manualLayout>
          </c:layout>
          <c:showLegendKey val="0"/>
          <c:showVal val="1"/>
          <c:showCatName val="0"/>
          <c:showSerName val="0"/>
          <c:showPercent val="0"/>
          <c:showBubbleSize val="0"/>
        </c:dLbl>
      </c:pivotFmt>
      <c:pivotFmt>
        <c:idx val="42"/>
        <c:dLbl>
          <c:idx val="0"/>
          <c:layout>
            <c:manualLayout>
              <c:x val="8.6847222222222221E-3"/>
              <c:y val="2.8470370370370372E-2"/>
            </c:manualLayout>
          </c:layout>
          <c:showLegendKey val="0"/>
          <c:showVal val="1"/>
          <c:showCatName val="0"/>
          <c:showSerName val="0"/>
          <c:showPercent val="0"/>
          <c:showBubbleSize val="0"/>
        </c:dLbl>
      </c:pivotFmt>
    </c:pivotFmts>
    <c:plotArea>
      <c:layout>
        <c:manualLayout>
          <c:layoutTarget val="inner"/>
          <c:xMode val="edge"/>
          <c:yMode val="edge"/>
          <c:x val="7.5413523898980955E-2"/>
          <c:y val="3.444888888888889E-2"/>
          <c:w val="0.9113023880327451"/>
          <c:h val="0.87141777777777774"/>
        </c:manualLayout>
      </c:layout>
      <c:barChart>
        <c:barDir val="col"/>
        <c:grouping val="clustered"/>
        <c:varyColors val="0"/>
        <c:ser>
          <c:idx val="0"/>
          <c:order val="0"/>
          <c:tx>
            <c:strRef>
              <c:f>'20'!$B$5</c:f>
              <c:strCache>
                <c:ptCount val="1"/>
                <c:pt idx="0">
                  <c:v>2012</c:v>
                </c:pt>
              </c:strCache>
            </c:strRef>
          </c:tx>
          <c:invertIfNegative val="0"/>
          <c:dLbls>
            <c:dLbl>
              <c:idx val="0"/>
              <c:layout>
                <c:manualLayout>
                  <c:x val="0"/>
                  <c:y val="2.1363004546787502E-2"/>
                </c:manualLayout>
              </c:layout>
              <c:showLegendKey val="0"/>
              <c:showVal val="1"/>
              <c:showCatName val="0"/>
              <c:showSerName val="0"/>
              <c:showPercent val="0"/>
              <c:showBubbleSize val="0"/>
            </c:dLbl>
            <c:dLbl>
              <c:idx val="1"/>
              <c:layout>
                <c:manualLayout>
                  <c:x val="-4.3944241332084903E-3"/>
                  <c:y val="1.4242003031191702E-2"/>
                </c:manualLayout>
              </c:layout>
              <c:showLegendKey val="0"/>
              <c:showVal val="1"/>
              <c:showCatName val="0"/>
              <c:showSerName val="0"/>
              <c:showPercent val="0"/>
              <c:showBubbleSize val="0"/>
            </c:dLbl>
            <c:dLbl>
              <c:idx val="3"/>
              <c:layout>
                <c:manualLayout>
                  <c:x val="-1.3314930555555556E-2"/>
                  <c:y val="1.4200617283950617E-2"/>
                </c:manualLayout>
              </c:layout>
              <c:showLegendKey val="0"/>
              <c:showVal val="1"/>
              <c:showCatName val="0"/>
              <c:showSerName val="0"/>
              <c:showPercent val="0"/>
              <c:showBubbleSize val="0"/>
            </c:dLbl>
            <c:numFmt formatCode="#,##0.0" sourceLinked="0"/>
            <c:txPr>
              <a:bodyPr/>
              <a:lstStyle/>
              <a:p>
                <a:pPr>
                  <a:defRPr/>
                </a:pPr>
                <a:endParaRPr lang="ru-RU"/>
              </a:p>
            </c:txPr>
            <c:showLegendKey val="0"/>
            <c:showVal val="1"/>
            <c:showCatName val="0"/>
            <c:showSerName val="0"/>
            <c:showPercent val="0"/>
            <c:showBubbleSize val="0"/>
            <c:showLeaderLines val="0"/>
          </c:dLbls>
          <c:cat>
            <c:strRef>
              <c:f>'20'!$A$6:$A$9</c:f>
              <c:strCache>
                <c:ptCount val="4"/>
                <c:pt idx="0">
                  <c:v>Non-rated</c:v>
                </c:pt>
                <c:pt idx="1">
                  <c:v>B</c:v>
                </c:pt>
                <c:pt idx="2">
                  <c:v>BB</c:v>
                </c:pt>
                <c:pt idx="3">
                  <c:v>BBB</c:v>
                </c:pt>
              </c:strCache>
            </c:strRef>
          </c:cat>
          <c:val>
            <c:numRef>
              <c:f>'20'!$B$6:$B$9</c:f>
              <c:numCache>
                <c:formatCode>0.00</c:formatCode>
                <c:ptCount val="4"/>
                <c:pt idx="0">
                  <c:v>9.2142857142857135</c:v>
                </c:pt>
                <c:pt idx="1">
                  <c:v>9.25</c:v>
                </c:pt>
                <c:pt idx="2">
                  <c:v>7.625</c:v>
                </c:pt>
                <c:pt idx="3">
                  <c:v>5.3739523809523817</c:v>
                </c:pt>
              </c:numCache>
            </c:numRef>
          </c:val>
        </c:ser>
        <c:ser>
          <c:idx val="1"/>
          <c:order val="1"/>
          <c:tx>
            <c:strRef>
              <c:f>'20'!$C$5</c:f>
              <c:strCache>
                <c:ptCount val="1"/>
                <c:pt idx="0">
                  <c:v>2013</c:v>
                </c:pt>
              </c:strCache>
            </c:strRef>
          </c:tx>
          <c:invertIfNegative val="0"/>
          <c:dLbls>
            <c:dLbl>
              <c:idx val="0"/>
              <c:layout>
                <c:manualLayout>
                  <c:x val="-4.0444992543805867E-5"/>
                  <c:y val="2.1261914462108764E-2"/>
                </c:manualLayout>
              </c:layout>
              <c:showLegendKey val="0"/>
              <c:showVal val="1"/>
              <c:showCatName val="0"/>
              <c:showSerName val="0"/>
              <c:showPercent val="0"/>
              <c:showBubbleSize val="0"/>
            </c:dLbl>
            <c:dLbl>
              <c:idx val="1"/>
              <c:layout>
                <c:manualLayout>
                  <c:x val="-4.4210560815147902E-3"/>
                  <c:y val="2.1282061039652942E-2"/>
                </c:manualLayout>
              </c:layout>
              <c:showLegendKey val="0"/>
              <c:showVal val="1"/>
              <c:showCatName val="0"/>
              <c:showSerName val="0"/>
              <c:showPercent val="0"/>
              <c:showBubbleSize val="0"/>
            </c:dLbl>
            <c:dLbl>
              <c:idx val="2"/>
              <c:layout>
                <c:manualLayout>
                  <c:x val="-1.3946549152962324E-5"/>
                  <c:y val="1.4134503028702223E-2"/>
                </c:manualLayout>
              </c:layout>
              <c:showLegendKey val="0"/>
              <c:showVal val="1"/>
              <c:showCatName val="0"/>
              <c:showSerName val="0"/>
              <c:showPercent val="0"/>
              <c:showBubbleSize val="0"/>
            </c:dLbl>
            <c:dLbl>
              <c:idx val="3"/>
              <c:layout>
                <c:manualLayout>
                  <c:x val="2.6498443390782656E-5"/>
                  <c:y val="1.4134503028702157E-2"/>
                </c:manualLayout>
              </c:layout>
              <c:showLegendKey val="0"/>
              <c:showVal val="1"/>
              <c:showCatName val="0"/>
              <c:showSerName val="0"/>
              <c:showPercent val="0"/>
              <c:showBubbleSize val="0"/>
            </c:dLbl>
            <c:numFmt formatCode="#,##0.0" sourceLinked="0"/>
            <c:txPr>
              <a:bodyPr/>
              <a:lstStyle/>
              <a:p>
                <a:pPr>
                  <a:defRPr/>
                </a:pPr>
                <a:endParaRPr lang="ru-RU"/>
              </a:p>
            </c:txPr>
            <c:showLegendKey val="0"/>
            <c:showVal val="1"/>
            <c:showCatName val="0"/>
            <c:showSerName val="0"/>
            <c:showPercent val="0"/>
            <c:showBubbleSize val="0"/>
            <c:showLeaderLines val="0"/>
          </c:dLbls>
          <c:cat>
            <c:strRef>
              <c:f>'20'!$A$6:$A$9</c:f>
              <c:strCache>
                <c:ptCount val="4"/>
                <c:pt idx="0">
                  <c:v>Non-rated</c:v>
                </c:pt>
                <c:pt idx="1">
                  <c:v>B</c:v>
                </c:pt>
                <c:pt idx="2">
                  <c:v>BB</c:v>
                </c:pt>
                <c:pt idx="3">
                  <c:v>BBB</c:v>
                </c:pt>
              </c:strCache>
            </c:strRef>
          </c:cat>
          <c:val>
            <c:numRef>
              <c:f>'20'!$C$6:$C$9</c:f>
              <c:numCache>
                <c:formatCode>0.00</c:formatCode>
                <c:ptCount val="4"/>
                <c:pt idx="0">
                  <c:v>8.0535714285714288</c:v>
                </c:pt>
                <c:pt idx="1">
                  <c:v>10.137499999999999</c:v>
                </c:pt>
                <c:pt idx="2">
                  <c:v>7.230235294117648</c:v>
                </c:pt>
                <c:pt idx="3">
                  <c:v>5.2471764705882364</c:v>
                </c:pt>
              </c:numCache>
            </c:numRef>
          </c:val>
        </c:ser>
        <c:ser>
          <c:idx val="2"/>
          <c:order val="2"/>
          <c:tx>
            <c:strRef>
              <c:f>'20'!$D$5</c:f>
              <c:strCache>
                <c:ptCount val="1"/>
                <c:pt idx="0">
                  <c:v>2014</c:v>
                </c:pt>
              </c:strCache>
            </c:strRef>
          </c:tx>
          <c:invertIfNegative val="0"/>
          <c:dLbls>
            <c:dLbl>
              <c:idx val="0"/>
              <c:layout>
                <c:manualLayout>
                  <c:x val="0"/>
                  <c:y val="2.8470471832846084E-2"/>
                </c:manualLayout>
              </c:layout>
              <c:showLegendKey val="0"/>
              <c:showVal val="1"/>
              <c:showCatName val="0"/>
              <c:showSerName val="0"/>
              <c:showPercent val="0"/>
              <c:showBubbleSize val="0"/>
            </c:dLbl>
            <c:dLbl>
              <c:idx val="1"/>
              <c:layout>
                <c:manualLayout>
                  <c:x val="-4.4353098772898754E-3"/>
                  <c:y val="6.2736720013014141E-2"/>
                </c:manualLayout>
              </c:layout>
              <c:showLegendKey val="0"/>
              <c:showVal val="1"/>
              <c:showCatName val="0"/>
              <c:showSerName val="0"/>
              <c:showPercent val="0"/>
              <c:showBubbleSize val="0"/>
            </c:dLbl>
            <c:dLbl>
              <c:idx val="2"/>
              <c:layout>
                <c:manualLayout>
                  <c:x val="-6.9732745765217519E-6"/>
                  <c:y val="2.1261914462108764E-2"/>
                </c:manualLayout>
              </c:layout>
              <c:showLegendKey val="0"/>
              <c:showVal val="1"/>
              <c:showCatName val="0"/>
              <c:showSerName val="0"/>
              <c:showPercent val="0"/>
              <c:showBubbleSize val="0"/>
            </c:dLbl>
            <c:dLbl>
              <c:idx val="3"/>
              <c:layout>
                <c:manualLayout>
                  <c:x val="8.6847222222222221E-3"/>
                  <c:y val="2.8470370370370372E-2"/>
                </c:manualLayout>
              </c:layout>
              <c:showLegendKey val="0"/>
              <c:showVal val="1"/>
              <c:showCatName val="0"/>
              <c:showSerName val="0"/>
              <c:showPercent val="0"/>
              <c:showBubbleSize val="0"/>
            </c:dLbl>
            <c:numFmt formatCode="#,##0.0" sourceLinked="0"/>
            <c:txPr>
              <a:bodyPr/>
              <a:lstStyle/>
              <a:p>
                <a:pPr>
                  <a:defRPr/>
                </a:pPr>
                <a:endParaRPr lang="ru-RU"/>
              </a:p>
            </c:txPr>
            <c:showLegendKey val="0"/>
            <c:showVal val="1"/>
            <c:showCatName val="0"/>
            <c:showSerName val="0"/>
            <c:showPercent val="0"/>
            <c:showBubbleSize val="0"/>
            <c:showLeaderLines val="0"/>
          </c:dLbls>
          <c:cat>
            <c:strRef>
              <c:f>'20'!$A$6:$A$9</c:f>
              <c:strCache>
                <c:ptCount val="4"/>
                <c:pt idx="0">
                  <c:v>Non-rated</c:v>
                </c:pt>
                <c:pt idx="1">
                  <c:v>B</c:v>
                </c:pt>
                <c:pt idx="2">
                  <c:v>BB</c:v>
                </c:pt>
                <c:pt idx="3">
                  <c:v>BBB</c:v>
                </c:pt>
              </c:strCache>
            </c:strRef>
          </c:cat>
          <c:val>
            <c:numRef>
              <c:f>'20'!$D$6:$D$9</c:f>
              <c:numCache>
                <c:formatCode>0.00</c:formatCode>
                <c:ptCount val="4"/>
                <c:pt idx="0">
                  <c:v>9.4250000000000007</c:v>
                </c:pt>
                <c:pt idx="1">
                  <c:v>11.75</c:v>
                </c:pt>
                <c:pt idx="2">
                  <c:v>11.166666666666666</c:v>
                </c:pt>
                <c:pt idx="3">
                  <c:v>5.1866666666666665</c:v>
                </c:pt>
              </c:numCache>
            </c:numRef>
          </c:val>
        </c:ser>
        <c:dLbls>
          <c:showLegendKey val="0"/>
          <c:showVal val="0"/>
          <c:showCatName val="0"/>
          <c:showSerName val="0"/>
          <c:showPercent val="0"/>
          <c:showBubbleSize val="0"/>
        </c:dLbls>
        <c:gapWidth val="150"/>
        <c:axId val="142564736"/>
        <c:axId val="143012992"/>
      </c:barChart>
      <c:catAx>
        <c:axId val="142564736"/>
        <c:scaling>
          <c:orientation val="minMax"/>
        </c:scaling>
        <c:delete val="0"/>
        <c:axPos val="b"/>
        <c:majorTickMark val="out"/>
        <c:minorTickMark val="none"/>
        <c:tickLblPos val="nextTo"/>
        <c:crossAx val="143012992"/>
        <c:crosses val="autoZero"/>
        <c:auto val="1"/>
        <c:lblAlgn val="ctr"/>
        <c:lblOffset val="0"/>
        <c:noMultiLvlLbl val="0"/>
      </c:catAx>
      <c:valAx>
        <c:axId val="143012992"/>
        <c:scaling>
          <c:orientation val="minMax"/>
          <c:max val="12"/>
          <c:min val="4"/>
        </c:scaling>
        <c:delete val="0"/>
        <c:axPos val="l"/>
        <c:majorGridlines>
          <c:spPr>
            <a:ln>
              <a:prstDash val="sysDash"/>
            </a:ln>
          </c:spPr>
        </c:majorGridlines>
        <c:numFmt formatCode="#,##0" sourceLinked="0"/>
        <c:majorTickMark val="out"/>
        <c:minorTickMark val="none"/>
        <c:tickLblPos val="nextTo"/>
        <c:spPr>
          <a:ln>
            <a:noFill/>
          </a:ln>
        </c:spPr>
        <c:crossAx val="142564736"/>
        <c:crosses val="autoZero"/>
        <c:crossBetween val="between"/>
        <c:majorUnit val="2"/>
      </c:valAx>
    </c:plotArea>
    <c:legend>
      <c:legendPos val="r"/>
      <c:layout>
        <c:manualLayout>
          <c:xMode val="edge"/>
          <c:yMode val="edge"/>
          <c:x val="0.77506597222222218"/>
          <c:y val="3.1579243803639336E-2"/>
          <c:w val="0.1720173611111111"/>
          <c:h val="0.21952016031216603"/>
        </c:manualLayout>
      </c:layout>
      <c:overlay val="1"/>
    </c:legend>
    <c:plotVisOnly val="1"/>
    <c:dispBlanksAs val="gap"/>
    <c:showDLblsOverMax val="0"/>
  </c:chart>
  <c:spPr>
    <a:ln>
      <a:noFill/>
    </a:ln>
  </c:spPr>
  <c:txPr>
    <a:bodyPr/>
    <a:lstStyle/>
    <a:p>
      <a:pPr>
        <a:defRPr sz="800"/>
      </a:pPr>
      <a:endParaRPr lang="ru-RU"/>
    </a:p>
  </c:txPr>
  <c:printSettings>
    <c:headerFooter/>
    <c:pageMargins b="0.75" l="0.7" r="0.7" t="0.75" header="0.3" footer="0.3"/>
    <c:pageSetup/>
  </c:printSettings>
  <c:extLst/>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6187184306785024E-2"/>
          <c:y val="3.444888888888889E-2"/>
          <c:w val="0.92326678388741235"/>
          <c:h val="0.87997525252525255"/>
        </c:manualLayout>
      </c:layout>
      <c:barChart>
        <c:barDir val="col"/>
        <c:grouping val="clustered"/>
        <c:varyColors val="0"/>
        <c:ser>
          <c:idx val="0"/>
          <c:order val="0"/>
          <c:tx>
            <c:strRef>
              <c:f>'21'!$B$5</c:f>
              <c:strCache>
                <c:ptCount val="1"/>
                <c:pt idx="0">
                  <c:v>2012</c:v>
                </c:pt>
              </c:strCache>
            </c:strRef>
          </c:tx>
          <c:spPr>
            <a:solidFill>
              <a:schemeClr val="accent1"/>
            </a:solidFill>
          </c:spPr>
          <c:invertIfNegative val="0"/>
          <c:dLbls>
            <c:dLbl>
              <c:idx val="0"/>
              <c:layout>
                <c:manualLayout>
                  <c:x val="-4.4280293560913118E-3"/>
                  <c:y val="2.1321806499849182E-2"/>
                </c:manualLayout>
              </c:layout>
              <c:showLegendKey val="0"/>
              <c:showVal val="1"/>
              <c:showCatName val="0"/>
              <c:showSerName val="0"/>
              <c:showPercent val="0"/>
              <c:showBubbleSize val="0"/>
            </c:dLbl>
            <c:dLbl>
              <c:idx val="1"/>
              <c:layout>
                <c:manualLayout>
                  <c:x val="0"/>
                  <c:y val="0"/>
                </c:manualLayout>
              </c:layout>
              <c:showLegendKey val="0"/>
              <c:showVal val="1"/>
              <c:showCatName val="0"/>
              <c:showSerName val="0"/>
              <c:showPercent val="0"/>
              <c:showBubbleSize val="0"/>
            </c:dLbl>
            <c:dLbl>
              <c:idx val="2"/>
              <c:layout>
                <c:manualLayout>
                  <c:x val="0"/>
                  <c:y val="2.3518518518518518E-2"/>
                </c:manualLayout>
              </c:layout>
              <c:showLegendKey val="0"/>
              <c:showVal val="1"/>
              <c:showCatName val="0"/>
              <c:showSerName val="0"/>
              <c:showPercent val="0"/>
              <c:showBubbleSize val="0"/>
            </c:dLbl>
            <c:dLbl>
              <c:idx val="3"/>
              <c:layout>
                <c:manualLayout>
                  <c:x val="-4.4280314911506954E-3"/>
                  <c:y val="2.9725462962962964E-2"/>
                </c:manualLayout>
              </c:layout>
              <c:showLegendKey val="0"/>
              <c:showVal val="1"/>
              <c:showCatName val="0"/>
              <c:showSerName val="0"/>
              <c:showPercent val="0"/>
              <c:showBubbleSize val="0"/>
            </c:dLbl>
            <c:numFmt formatCode="#,##0.0" sourceLinked="0"/>
            <c:showLegendKey val="0"/>
            <c:showVal val="1"/>
            <c:showCatName val="0"/>
            <c:showSerName val="0"/>
            <c:showPercent val="0"/>
            <c:showBubbleSize val="0"/>
            <c:showLeaderLines val="0"/>
          </c:dLbls>
          <c:cat>
            <c:strRef>
              <c:f>'21'!$A$6:$A$9</c:f>
              <c:strCache>
                <c:ptCount val="4"/>
                <c:pt idx="0">
                  <c:v>Non-rated</c:v>
                </c:pt>
                <c:pt idx="1">
                  <c:v>B</c:v>
                </c:pt>
                <c:pt idx="2">
                  <c:v>BB</c:v>
                </c:pt>
                <c:pt idx="3">
                  <c:v>BBB</c:v>
                </c:pt>
              </c:strCache>
            </c:strRef>
          </c:cat>
          <c:val>
            <c:numRef>
              <c:f>'21'!$B$6:$B$9</c:f>
              <c:numCache>
                <c:formatCode>0.0</c:formatCode>
                <c:ptCount val="4"/>
                <c:pt idx="0">
                  <c:v>2</c:v>
                </c:pt>
                <c:pt idx="1">
                  <c:v>5.333333333333333</c:v>
                </c:pt>
                <c:pt idx="2">
                  <c:v>6.4545454545454541</c:v>
                </c:pt>
                <c:pt idx="3">
                  <c:v>7.041666666666667</c:v>
                </c:pt>
              </c:numCache>
            </c:numRef>
          </c:val>
        </c:ser>
        <c:ser>
          <c:idx val="1"/>
          <c:order val="1"/>
          <c:tx>
            <c:strRef>
              <c:f>'21'!$C$5</c:f>
              <c:strCache>
                <c:ptCount val="1"/>
                <c:pt idx="0">
                  <c:v>2013</c:v>
                </c:pt>
              </c:strCache>
            </c:strRef>
          </c:tx>
          <c:spPr>
            <a:solidFill>
              <a:schemeClr val="accent2"/>
            </a:solidFill>
          </c:spPr>
          <c:invertIfNegative val="0"/>
          <c:dLbls>
            <c:dLbl>
              <c:idx val="0"/>
              <c:layout>
                <c:manualLayout>
                  <c:x val="-3.4866372882608759E-7"/>
                  <c:y val="3.5577756598987188E-2"/>
                </c:manualLayout>
              </c:layout>
              <c:showLegendKey val="0"/>
              <c:showVal val="1"/>
              <c:showCatName val="0"/>
              <c:showSerName val="0"/>
              <c:showPercent val="0"/>
              <c:showBubbleSize val="0"/>
            </c:dLbl>
            <c:dLbl>
              <c:idx val="1"/>
              <c:layout>
                <c:manualLayout>
                  <c:x val="4.409722222222222E-3"/>
                  <c:y val="3.5577777777777778E-2"/>
                </c:manualLayout>
              </c:layout>
              <c:showLegendKey val="0"/>
              <c:showVal val="1"/>
              <c:showCatName val="0"/>
              <c:showSerName val="0"/>
              <c:showPercent val="0"/>
              <c:showBubbleSize val="0"/>
            </c:dLbl>
            <c:dLbl>
              <c:idx val="2"/>
              <c:layout>
                <c:manualLayout>
                  <c:x val="-3.4722222222222224E-7"/>
                  <c:y val="2.916111111111111E-2"/>
                </c:manualLayout>
              </c:layout>
              <c:showLegendKey val="0"/>
              <c:showVal val="1"/>
              <c:showCatName val="0"/>
              <c:showSerName val="0"/>
              <c:showPercent val="0"/>
              <c:showBubbleSize val="0"/>
            </c:dLbl>
            <c:dLbl>
              <c:idx val="3"/>
              <c:layout>
                <c:manualLayout>
                  <c:x val="0"/>
                  <c:y val="2.742174589219513E-5"/>
                </c:manualLayout>
              </c:layout>
              <c:showLegendKey val="0"/>
              <c:showVal val="1"/>
              <c:showCatName val="0"/>
              <c:showSerName val="0"/>
              <c:showPercent val="0"/>
              <c:showBubbleSize val="0"/>
            </c:dLbl>
            <c:numFmt formatCode="#,##0.0" sourceLinked="0"/>
            <c:showLegendKey val="0"/>
            <c:showVal val="1"/>
            <c:showCatName val="0"/>
            <c:showSerName val="0"/>
            <c:showPercent val="0"/>
            <c:showBubbleSize val="0"/>
            <c:showLeaderLines val="0"/>
          </c:dLbls>
          <c:cat>
            <c:strRef>
              <c:f>'21'!$A$6:$A$9</c:f>
              <c:strCache>
                <c:ptCount val="4"/>
                <c:pt idx="0">
                  <c:v>Non-rated</c:v>
                </c:pt>
                <c:pt idx="1">
                  <c:v>B</c:v>
                </c:pt>
                <c:pt idx="2">
                  <c:v>BB</c:v>
                </c:pt>
                <c:pt idx="3">
                  <c:v>BBB</c:v>
                </c:pt>
              </c:strCache>
            </c:strRef>
          </c:cat>
          <c:val>
            <c:numRef>
              <c:f>'21'!$C$6:$C$9</c:f>
              <c:numCache>
                <c:formatCode>0.0</c:formatCode>
                <c:ptCount val="4"/>
                <c:pt idx="0">
                  <c:v>3.3</c:v>
                </c:pt>
                <c:pt idx="1">
                  <c:v>5.1538461538461542</c:v>
                </c:pt>
                <c:pt idx="2">
                  <c:v>6.2352941176470589</c:v>
                </c:pt>
                <c:pt idx="3">
                  <c:v>7.5263157894736841</c:v>
                </c:pt>
              </c:numCache>
            </c:numRef>
          </c:val>
        </c:ser>
        <c:ser>
          <c:idx val="2"/>
          <c:order val="2"/>
          <c:tx>
            <c:strRef>
              <c:f>'21'!$D$5</c:f>
              <c:strCache>
                <c:ptCount val="1"/>
                <c:pt idx="0">
                  <c:v>2014</c:v>
                </c:pt>
              </c:strCache>
            </c:strRef>
          </c:tx>
          <c:spPr>
            <a:solidFill>
              <a:schemeClr val="accent3"/>
            </a:solidFill>
          </c:spPr>
          <c:invertIfNegative val="0"/>
          <c:dLbls>
            <c:dLbl>
              <c:idx val="0"/>
              <c:layout>
                <c:manualLayout>
                  <c:x val="-3.3333333333333335E-5"/>
                  <c:y val="-1.4905555555555556E-2"/>
                </c:manualLayout>
              </c:layout>
              <c:showLegendKey val="0"/>
              <c:showVal val="1"/>
              <c:showCatName val="0"/>
              <c:showSerName val="0"/>
              <c:showPercent val="0"/>
              <c:showBubbleSize val="0"/>
            </c:dLbl>
            <c:dLbl>
              <c:idx val="1"/>
              <c:layout>
                <c:manualLayout>
                  <c:x val="0"/>
                  <c:y val="2.1321806499849182E-2"/>
                </c:manualLayout>
              </c:layout>
              <c:showLegendKey val="0"/>
              <c:showVal val="1"/>
              <c:showCatName val="0"/>
              <c:showSerName val="0"/>
              <c:showPercent val="0"/>
              <c:showBubbleSize val="0"/>
            </c:dLbl>
            <c:dLbl>
              <c:idx val="2"/>
              <c:layout>
                <c:manualLayout>
                  <c:x val="0"/>
                  <c:y val="2.1321806499849182E-2"/>
                </c:manualLayout>
              </c:layout>
              <c:showLegendKey val="0"/>
              <c:showVal val="1"/>
              <c:showCatName val="0"/>
              <c:showSerName val="0"/>
              <c:showPercent val="0"/>
              <c:showBubbleSize val="0"/>
            </c:dLbl>
            <c:dLbl>
              <c:idx val="3"/>
              <c:layout>
                <c:manualLayout>
                  <c:x val="0"/>
                  <c:y val="1.5679012345679012E-2"/>
                </c:manualLayout>
              </c:layout>
              <c:showLegendKey val="0"/>
              <c:showVal val="1"/>
              <c:showCatName val="0"/>
              <c:showSerName val="0"/>
              <c:showPercent val="0"/>
              <c:showBubbleSize val="0"/>
            </c:dLbl>
            <c:numFmt formatCode="#,##0.0" sourceLinked="0"/>
            <c:showLegendKey val="0"/>
            <c:showVal val="1"/>
            <c:showCatName val="0"/>
            <c:showSerName val="0"/>
            <c:showPercent val="0"/>
            <c:showBubbleSize val="0"/>
            <c:showLeaderLines val="0"/>
          </c:dLbls>
          <c:cat>
            <c:strRef>
              <c:f>'21'!$A$6:$A$9</c:f>
              <c:strCache>
                <c:ptCount val="4"/>
                <c:pt idx="0">
                  <c:v>Non-rated</c:v>
                </c:pt>
                <c:pt idx="1">
                  <c:v>B</c:v>
                </c:pt>
                <c:pt idx="2">
                  <c:v>BB</c:v>
                </c:pt>
                <c:pt idx="3">
                  <c:v>BBB</c:v>
                </c:pt>
              </c:strCache>
            </c:strRef>
          </c:cat>
          <c:val>
            <c:numRef>
              <c:f>'21'!$D$6:$D$9</c:f>
              <c:numCache>
                <c:formatCode>0.0</c:formatCode>
                <c:ptCount val="4"/>
                <c:pt idx="0">
                  <c:v>3.3333333333333335</c:v>
                </c:pt>
                <c:pt idx="1">
                  <c:v>1</c:v>
                </c:pt>
                <c:pt idx="2">
                  <c:v>7</c:v>
                </c:pt>
                <c:pt idx="3">
                  <c:v>4.75</c:v>
                </c:pt>
              </c:numCache>
            </c:numRef>
          </c:val>
        </c:ser>
        <c:dLbls>
          <c:showLegendKey val="0"/>
          <c:showVal val="0"/>
          <c:showCatName val="0"/>
          <c:showSerName val="0"/>
          <c:showPercent val="0"/>
          <c:showBubbleSize val="0"/>
        </c:dLbls>
        <c:gapWidth val="150"/>
        <c:axId val="140779520"/>
        <c:axId val="140781056"/>
      </c:barChart>
      <c:catAx>
        <c:axId val="140779520"/>
        <c:scaling>
          <c:orientation val="minMax"/>
        </c:scaling>
        <c:delete val="0"/>
        <c:axPos val="b"/>
        <c:majorTickMark val="out"/>
        <c:minorTickMark val="none"/>
        <c:tickLblPos val="nextTo"/>
        <c:crossAx val="140781056"/>
        <c:crosses val="autoZero"/>
        <c:auto val="1"/>
        <c:lblAlgn val="ctr"/>
        <c:lblOffset val="0"/>
        <c:noMultiLvlLbl val="0"/>
      </c:catAx>
      <c:valAx>
        <c:axId val="140781056"/>
        <c:scaling>
          <c:orientation val="minMax"/>
        </c:scaling>
        <c:delete val="0"/>
        <c:axPos val="l"/>
        <c:majorGridlines>
          <c:spPr>
            <a:ln>
              <a:prstDash val="sysDash"/>
            </a:ln>
          </c:spPr>
        </c:majorGridlines>
        <c:numFmt formatCode="#,##0" sourceLinked="0"/>
        <c:majorTickMark val="out"/>
        <c:minorTickMark val="none"/>
        <c:tickLblPos val="nextTo"/>
        <c:spPr>
          <a:ln>
            <a:noFill/>
          </a:ln>
        </c:spPr>
        <c:crossAx val="140779520"/>
        <c:crosses val="autoZero"/>
        <c:crossBetween val="between"/>
        <c:majorUnit val="2"/>
      </c:valAx>
    </c:plotArea>
    <c:legend>
      <c:legendPos val="l"/>
      <c:layout>
        <c:manualLayout>
          <c:xMode val="edge"/>
          <c:yMode val="edge"/>
          <c:x val="0.11917957829279126"/>
          <c:y val="3.3347032085544868E-2"/>
          <c:w val="0.15975509279823025"/>
          <c:h val="0.22055454545454542"/>
        </c:manualLayout>
      </c:layout>
      <c:overlay val="1"/>
    </c:legend>
    <c:plotVisOnly val="1"/>
    <c:dispBlanksAs val="gap"/>
    <c:showDLblsOverMax val="0"/>
  </c:chart>
  <c:spPr>
    <a:ln>
      <a:noFill/>
    </a:ln>
  </c:spPr>
  <c:txPr>
    <a:bodyPr/>
    <a:lstStyle/>
    <a:p>
      <a:pPr>
        <a:defRPr sz="800"/>
      </a:pPr>
      <a:endParaRPr lang="ru-RU"/>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pivotSource>
    <c:name>[Data on Financial Stability Review, II-III Quarter 2014.xlsx]22!СводнаяТаблица4</c:name>
    <c:fmtId val="53"/>
  </c:pivotSource>
  <c:chart>
    <c:autoTitleDeleted val="0"/>
    <c:pivotFmts>
      <c:pivotFmt>
        <c:idx val="0"/>
        <c:spPr>
          <a:solidFill>
            <a:schemeClr val="accent2"/>
          </a:solidFill>
        </c:spPr>
        <c:marker>
          <c:symbol val="none"/>
        </c:marker>
      </c:pivotFmt>
      <c:pivotFmt>
        <c:idx val="1"/>
        <c:spPr>
          <a:ln>
            <a:noFill/>
          </a:ln>
        </c:spPr>
        <c:marker>
          <c:symbol val="triangle"/>
          <c:size val="6"/>
          <c:spPr>
            <a:solidFill>
              <a:schemeClr val="accent6"/>
            </a:solidFill>
            <a:ln w="6350">
              <a:solidFill>
                <a:schemeClr val="bg1"/>
              </a:solidFill>
            </a:ln>
          </c:spPr>
        </c:marker>
      </c:pivotFmt>
      <c:pivotFmt>
        <c:idx val="2"/>
        <c:spPr>
          <a:solidFill>
            <a:schemeClr val="accent1"/>
          </a:solidFill>
        </c:spPr>
        <c:marker>
          <c:symbol val="none"/>
        </c:marker>
      </c:pivotFmt>
      <c:pivotFmt>
        <c:idx val="3"/>
        <c:spPr>
          <a:ln>
            <a:noFill/>
          </a:ln>
        </c:spPr>
        <c:marker>
          <c:symbol val="diamond"/>
          <c:size val="6"/>
          <c:spPr>
            <a:solidFill>
              <a:schemeClr val="accent3"/>
            </a:solidFill>
            <a:ln w="6350">
              <a:solidFill>
                <a:schemeClr val="bg1"/>
              </a:solidFill>
            </a:ln>
          </c:spPr>
        </c:marker>
      </c:pivotFmt>
      <c:pivotFmt>
        <c:idx val="4"/>
        <c:marker>
          <c:symbol val="none"/>
        </c:marker>
      </c:pivotFmt>
      <c:pivotFmt>
        <c:idx val="5"/>
        <c:spPr>
          <a:solidFill>
            <a:schemeClr val="accent2"/>
          </a:solidFill>
        </c:spPr>
        <c:marker>
          <c:symbol val="none"/>
        </c:marker>
      </c:pivotFmt>
      <c:pivotFmt>
        <c:idx val="6"/>
        <c:spPr>
          <a:ln>
            <a:noFill/>
          </a:ln>
        </c:spPr>
        <c:marker>
          <c:symbol val="triangle"/>
          <c:size val="7"/>
          <c:spPr>
            <a:solidFill>
              <a:schemeClr val="accent6"/>
            </a:solidFill>
            <a:ln w="6350">
              <a:solidFill>
                <a:schemeClr val="bg1"/>
              </a:solidFill>
            </a:ln>
          </c:spPr>
        </c:marker>
      </c:pivotFmt>
      <c:pivotFmt>
        <c:idx val="7"/>
        <c:spPr>
          <a:solidFill>
            <a:schemeClr val="accent2"/>
          </a:solidFill>
        </c:spPr>
        <c:marker>
          <c:symbol val="none"/>
        </c:marker>
      </c:pivotFmt>
      <c:pivotFmt>
        <c:idx val="8"/>
        <c:spPr>
          <a:solidFill>
            <a:schemeClr val="accent1"/>
          </a:solidFill>
        </c:spPr>
        <c:marker>
          <c:symbol val="none"/>
        </c:marker>
      </c:pivotFmt>
      <c:pivotFmt>
        <c:idx val="9"/>
        <c:spPr>
          <a:ln>
            <a:noFill/>
          </a:ln>
        </c:spPr>
        <c:marker>
          <c:symbol val="triangle"/>
          <c:size val="7"/>
          <c:spPr>
            <a:solidFill>
              <a:schemeClr val="accent6"/>
            </a:solidFill>
            <a:ln w="6350">
              <a:solidFill>
                <a:schemeClr val="bg1"/>
              </a:solidFill>
            </a:ln>
          </c:spPr>
        </c:marker>
      </c:pivotFmt>
      <c:pivotFmt>
        <c:idx val="10"/>
        <c:spPr>
          <a:ln>
            <a:noFill/>
          </a:ln>
        </c:spPr>
        <c:marker>
          <c:symbol val="diamond"/>
          <c:size val="6"/>
          <c:spPr>
            <a:solidFill>
              <a:schemeClr val="accent3"/>
            </a:solidFill>
            <a:ln w="6350">
              <a:solidFill>
                <a:schemeClr val="bg1"/>
              </a:solidFill>
            </a:ln>
          </c:spPr>
        </c:marker>
      </c:pivotFmt>
    </c:pivotFmts>
    <c:plotArea>
      <c:layout>
        <c:manualLayout>
          <c:layoutTarget val="inner"/>
          <c:xMode val="edge"/>
          <c:yMode val="edge"/>
          <c:x val="0.15621022488966438"/>
          <c:y val="3.2293981481481479E-2"/>
          <c:w val="0.71643391967726555"/>
          <c:h val="0.76252731481481484"/>
        </c:manualLayout>
      </c:layout>
      <c:barChart>
        <c:barDir val="col"/>
        <c:grouping val="clustered"/>
        <c:varyColors val="0"/>
        <c:ser>
          <c:idx val="0"/>
          <c:order val="0"/>
          <c:tx>
            <c:strRef>
              <c:f>'22'!$C$9:$C$11</c:f>
              <c:strCache>
                <c:ptCount val="1"/>
                <c:pt idx="0">
                  <c:v>Non-financial Organizations -  Bond issuance volume, RUB mln</c:v>
                </c:pt>
              </c:strCache>
            </c:strRef>
          </c:tx>
          <c:spPr>
            <a:solidFill>
              <a:schemeClr val="accent2"/>
            </a:solidFill>
          </c:spPr>
          <c:invertIfNegative val="0"/>
          <c:cat>
            <c:multiLvlStrRef>
              <c:f>'22'!$A$12:$B$23</c:f>
              <c:multiLvlStrCache>
                <c:ptCount val="11"/>
                <c:lvl>
                  <c:pt idx="0">
                    <c:v>Q1</c:v>
                  </c:pt>
                  <c:pt idx="1">
                    <c:v>Q2</c:v>
                  </c:pt>
                  <c:pt idx="2">
                    <c:v>Q3</c:v>
                  </c:pt>
                  <c:pt idx="3">
                    <c:v>Q4</c:v>
                  </c:pt>
                  <c:pt idx="4">
                    <c:v>Q1</c:v>
                  </c:pt>
                  <c:pt idx="5">
                    <c:v>Q2</c:v>
                  </c:pt>
                  <c:pt idx="6">
                    <c:v>Q3</c:v>
                  </c:pt>
                  <c:pt idx="7">
                    <c:v>Q4</c:v>
                  </c:pt>
                  <c:pt idx="8">
                    <c:v>Q1</c:v>
                  </c:pt>
                  <c:pt idx="9">
                    <c:v>Q2</c:v>
                  </c:pt>
                  <c:pt idx="10">
                    <c:v>Q3</c:v>
                  </c:pt>
                </c:lvl>
                <c:lvl>
                  <c:pt idx="0">
                    <c:v>2012</c:v>
                  </c:pt>
                  <c:pt idx="4">
                    <c:v>2013</c:v>
                  </c:pt>
                  <c:pt idx="8">
                    <c:v>2014</c:v>
                  </c:pt>
                </c:lvl>
              </c:multiLvlStrCache>
            </c:multiLvlStrRef>
          </c:cat>
          <c:val>
            <c:numRef>
              <c:f>'22'!$C$12:$C$23</c:f>
              <c:numCache>
                <c:formatCode>#,##0</c:formatCode>
                <c:ptCount val="11"/>
                <c:pt idx="0">
                  <c:v>128553</c:v>
                </c:pt>
                <c:pt idx="1">
                  <c:v>69700</c:v>
                </c:pt>
                <c:pt idx="2">
                  <c:v>40950</c:v>
                </c:pt>
                <c:pt idx="3">
                  <c:v>235522.91999999998</c:v>
                </c:pt>
                <c:pt idx="4">
                  <c:v>252225</c:v>
                </c:pt>
                <c:pt idx="5">
                  <c:v>223302.057</c:v>
                </c:pt>
                <c:pt idx="6">
                  <c:v>101358.89</c:v>
                </c:pt>
                <c:pt idx="7">
                  <c:v>283550</c:v>
                </c:pt>
                <c:pt idx="8">
                  <c:v>43100</c:v>
                </c:pt>
                <c:pt idx="9">
                  <c:v>72947.025999999998</c:v>
                </c:pt>
                <c:pt idx="10">
                  <c:v>41150</c:v>
                </c:pt>
              </c:numCache>
            </c:numRef>
          </c:val>
        </c:ser>
        <c:ser>
          <c:idx val="2"/>
          <c:order val="2"/>
          <c:tx>
            <c:strRef>
              <c:f>'22'!$E$9:$E$11</c:f>
              <c:strCache>
                <c:ptCount val="1"/>
                <c:pt idx="0">
                  <c:v>Banks and Financial Institutions -  Bond issuance volume, RUB mln</c:v>
                </c:pt>
              </c:strCache>
            </c:strRef>
          </c:tx>
          <c:spPr>
            <a:solidFill>
              <a:schemeClr val="accent1"/>
            </a:solidFill>
          </c:spPr>
          <c:invertIfNegative val="0"/>
          <c:cat>
            <c:multiLvlStrRef>
              <c:f>'22'!$A$12:$B$23</c:f>
              <c:multiLvlStrCache>
                <c:ptCount val="11"/>
                <c:lvl>
                  <c:pt idx="0">
                    <c:v>Q1</c:v>
                  </c:pt>
                  <c:pt idx="1">
                    <c:v>Q2</c:v>
                  </c:pt>
                  <c:pt idx="2">
                    <c:v>Q3</c:v>
                  </c:pt>
                  <c:pt idx="3">
                    <c:v>Q4</c:v>
                  </c:pt>
                  <c:pt idx="4">
                    <c:v>Q1</c:v>
                  </c:pt>
                  <c:pt idx="5">
                    <c:v>Q2</c:v>
                  </c:pt>
                  <c:pt idx="6">
                    <c:v>Q3</c:v>
                  </c:pt>
                  <c:pt idx="7">
                    <c:v>Q4</c:v>
                  </c:pt>
                  <c:pt idx="8">
                    <c:v>Q1</c:v>
                  </c:pt>
                  <c:pt idx="9">
                    <c:v>Q2</c:v>
                  </c:pt>
                  <c:pt idx="10">
                    <c:v>Q3</c:v>
                  </c:pt>
                </c:lvl>
                <c:lvl>
                  <c:pt idx="0">
                    <c:v>2012</c:v>
                  </c:pt>
                  <c:pt idx="4">
                    <c:v>2013</c:v>
                  </c:pt>
                  <c:pt idx="8">
                    <c:v>2014</c:v>
                  </c:pt>
                </c:lvl>
              </c:multiLvlStrCache>
            </c:multiLvlStrRef>
          </c:cat>
          <c:val>
            <c:numRef>
              <c:f>'22'!$E$12:$E$23</c:f>
              <c:numCache>
                <c:formatCode>#,##0</c:formatCode>
                <c:ptCount val="11"/>
                <c:pt idx="0">
                  <c:v>102000</c:v>
                </c:pt>
                <c:pt idx="1">
                  <c:v>56750</c:v>
                </c:pt>
                <c:pt idx="2">
                  <c:v>113940.86</c:v>
                </c:pt>
                <c:pt idx="3">
                  <c:v>165500</c:v>
                </c:pt>
                <c:pt idx="4">
                  <c:v>131300</c:v>
                </c:pt>
                <c:pt idx="5">
                  <c:v>71686.239999999991</c:v>
                </c:pt>
                <c:pt idx="6">
                  <c:v>108555</c:v>
                </c:pt>
                <c:pt idx="7">
                  <c:v>156699.6</c:v>
                </c:pt>
                <c:pt idx="8">
                  <c:v>20800</c:v>
                </c:pt>
                <c:pt idx="9">
                  <c:v>106758.08</c:v>
                </c:pt>
                <c:pt idx="10">
                  <c:v>131478.68756600001</c:v>
                </c:pt>
              </c:numCache>
            </c:numRef>
          </c:val>
        </c:ser>
        <c:dLbls>
          <c:showLegendKey val="0"/>
          <c:showVal val="0"/>
          <c:showCatName val="0"/>
          <c:showSerName val="0"/>
          <c:showPercent val="0"/>
          <c:showBubbleSize val="0"/>
        </c:dLbls>
        <c:gapWidth val="100"/>
        <c:axId val="141110272"/>
        <c:axId val="141124736"/>
      </c:barChart>
      <c:lineChart>
        <c:grouping val="standard"/>
        <c:varyColors val="0"/>
        <c:ser>
          <c:idx val="1"/>
          <c:order val="1"/>
          <c:tx>
            <c:strRef>
              <c:f>'22'!$D$9:$D$11</c:f>
              <c:strCache>
                <c:ptCount val="1"/>
                <c:pt idx="0">
                  <c:v>Non-financial Organizations - Number of issues, units</c:v>
                </c:pt>
              </c:strCache>
            </c:strRef>
          </c:tx>
          <c:spPr>
            <a:ln>
              <a:noFill/>
            </a:ln>
          </c:spPr>
          <c:marker>
            <c:symbol val="triangle"/>
            <c:size val="7"/>
            <c:spPr>
              <a:solidFill>
                <a:schemeClr val="accent6"/>
              </a:solidFill>
              <a:ln w="6350">
                <a:solidFill>
                  <a:schemeClr val="bg1"/>
                </a:solidFill>
              </a:ln>
            </c:spPr>
          </c:marker>
          <c:cat>
            <c:multiLvlStrRef>
              <c:f>'22'!$A$12:$B$23</c:f>
              <c:multiLvlStrCache>
                <c:ptCount val="11"/>
                <c:lvl>
                  <c:pt idx="0">
                    <c:v>Q1</c:v>
                  </c:pt>
                  <c:pt idx="1">
                    <c:v>Q2</c:v>
                  </c:pt>
                  <c:pt idx="2">
                    <c:v>Q3</c:v>
                  </c:pt>
                  <c:pt idx="3">
                    <c:v>Q4</c:v>
                  </c:pt>
                  <c:pt idx="4">
                    <c:v>Q1</c:v>
                  </c:pt>
                  <c:pt idx="5">
                    <c:v>Q2</c:v>
                  </c:pt>
                  <c:pt idx="6">
                    <c:v>Q3</c:v>
                  </c:pt>
                  <c:pt idx="7">
                    <c:v>Q4</c:v>
                  </c:pt>
                  <c:pt idx="8">
                    <c:v>Q1</c:v>
                  </c:pt>
                  <c:pt idx="9">
                    <c:v>Q2</c:v>
                  </c:pt>
                  <c:pt idx="10">
                    <c:v>Q3</c:v>
                  </c:pt>
                </c:lvl>
                <c:lvl>
                  <c:pt idx="0">
                    <c:v>2012</c:v>
                  </c:pt>
                  <c:pt idx="4">
                    <c:v>2013</c:v>
                  </c:pt>
                  <c:pt idx="8">
                    <c:v>2014</c:v>
                  </c:pt>
                </c:lvl>
              </c:multiLvlStrCache>
            </c:multiLvlStrRef>
          </c:cat>
          <c:val>
            <c:numRef>
              <c:f>'22'!$D$12:$D$23</c:f>
              <c:numCache>
                <c:formatCode>General</c:formatCode>
                <c:ptCount val="11"/>
                <c:pt idx="0">
                  <c:v>22</c:v>
                </c:pt>
                <c:pt idx="1">
                  <c:v>21</c:v>
                </c:pt>
                <c:pt idx="2">
                  <c:v>12</c:v>
                </c:pt>
                <c:pt idx="3">
                  <c:v>43</c:v>
                </c:pt>
                <c:pt idx="4">
                  <c:v>38</c:v>
                </c:pt>
                <c:pt idx="5">
                  <c:v>34</c:v>
                </c:pt>
                <c:pt idx="6">
                  <c:v>17</c:v>
                </c:pt>
                <c:pt idx="7">
                  <c:v>29</c:v>
                </c:pt>
                <c:pt idx="8">
                  <c:v>5</c:v>
                </c:pt>
                <c:pt idx="9">
                  <c:v>15</c:v>
                </c:pt>
                <c:pt idx="10">
                  <c:v>9</c:v>
                </c:pt>
              </c:numCache>
            </c:numRef>
          </c:val>
          <c:smooth val="0"/>
        </c:ser>
        <c:ser>
          <c:idx val="3"/>
          <c:order val="3"/>
          <c:tx>
            <c:strRef>
              <c:f>'22'!$F$9:$F$11</c:f>
              <c:strCache>
                <c:ptCount val="1"/>
                <c:pt idx="0">
                  <c:v>Banks and Financial Institutions - Number of issues, units</c:v>
                </c:pt>
              </c:strCache>
            </c:strRef>
          </c:tx>
          <c:spPr>
            <a:ln>
              <a:noFill/>
            </a:ln>
          </c:spPr>
          <c:marker>
            <c:symbol val="diamond"/>
            <c:size val="6"/>
            <c:spPr>
              <a:solidFill>
                <a:schemeClr val="accent3"/>
              </a:solidFill>
              <a:ln w="6350">
                <a:solidFill>
                  <a:schemeClr val="bg1"/>
                </a:solidFill>
              </a:ln>
            </c:spPr>
          </c:marker>
          <c:cat>
            <c:multiLvlStrRef>
              <c:f>'22'!$A$12:$B$23</c:f>
              <c:multiLvlStrCache>
                <c:ptCount val="11"/>
                <c:lvl>
                  <c:pt idx="0">
                    <c:v>Q1</c:v>
                  </c:pt>
                  <c:pt idx="1">
                    <c:v>Q2</c:v>
                  </c:pt>
                  <c:pt idx="2">
                    <c:v>Q3</c:v>
                  </c:pt>
                  <c:pt idx="3">
                    <c:v>Q4</c:v>
                  </c:pt>
                  <c:pt idx="4">
                    <c:v>Q1</c:v>
                  </c:pt>
                  <c:pt idx="5">
                    <c:v>Q2</c:v>
                  </c:pt>
                  <c:pt idx="6">
                    <c:v>Q3</c:v>
                  </c:pt>
                  <c:pt idx="7">
                    <c:v>Q4</c:v>
                  </c:pt>
                  <c:pt idx="8">
                    <c:v>Q1</c:v>
                  </c:pt>
                  <c:pt idx="9">
                    <c:v>Q2</c:v>
                  </c:pt>
                  <c:pt idx="10">
                    <c:v>Q3</c:v>
                  </c:pt>
                </c:lvl>
                <c:lvl>
                  <c:pt idx="0">
                    <c:v>2012</c:v>
                  </c:pt>
                  <c:pt idx="4">
                    <c:v>2013</c:v>
                  </c:pt>
                  <c:pt idx="8">
                    <c:v>2014</c:v>
                  </c:pt>
                </c:lvl>
              </c:multiLvlStrCache>
            </c:multiLvlStrRef>
          </c:cat>
          <c:val>
            <c:numRef>
              <c:f>'22'!$F$12:$F$23</c:f>
              <c:numCache>
                <c:formatCode>General</c:formatCode>
                <c:ptCount val="11"/>
                <c:pt idx="0">
                  <c:v>21</c:v>
                </c:pt>
                <c:pt idx="1">
                  <c:v>18</c:v>
                </c:pt>
                <c:pt idx="2">
                  <c:v>25</c:v>
                </c:pt>
                <c:pt idx="3">
                  <c:v>31</c:v>
                </c:pt>
                <c:pt idx="4">
                  <c:v>30</c:v>
                </c:pt>
                <c:pt idx="5">
                  <c:v>22</c:v>
                </c:pt>
                <c:pt idx="6">
                  <c:v>28</c:v>
                </c:pt>
                <c:pt idx="7">
                  <c:v>32</c:v>
                </c:pt>
                <c:pt idx="8">
                  <c:v>6</c:v>
                </c:pt>
                <c:pt idx="9">
                  <c:v>23</c:v>
                </c:pt>
                <c:pt idx="10">
                  <c:v>25</c:v>
                </c:pt>
              </c:numCache>
            </c:numRef>
          </c:val>
          <c:smooth val="0"/>
        </c:ser>
        <c:dLbls>
          <c:showLegendKey val="0"/>
          <c:showVal val="0"/>
          <c:showCatName val="0"/>
          <c:showSerName val="0"/>
          <c:showPercent val="0"/>
          <c:showBubbleSize val="0"/>
        </c:dLbls>
        <c:marker val="1"/>
        <c:smooth val="0"/>
        <c:axId val="141132928"/>
        <c:axId val="141126656"/>
      </c:lineChart>
      <c:catAx>
        <c:axId val="141110272"/>
        <c:scaling>
          <c:orientation val="minMax"/>
        </c:scaling>
        <c:delete val="0"/>
        <c:axPos val="b"/>
        <c:majorTickMark val="out"/>
        <c:minorTickMark val="none"/>
        <c:tickLblPos val="nextTo"/>
        <c:crossAx val="141124736"/>
        <c:crosses val="autoZero"/>
        <c:auto val="1"/>
        <c:lblAlgn val="ctr"/>
        <c:lblOffset val="100"/>
        <c:noMultiLvlLbl val="0"/>
      </c:catAx>
      <c:valAx>
        <c:axId val="141124736"/>
        <c:scaling>
          <c:orientation val="minMax"/>
          <c:max val="500000"/>
        </c:scaling>
        <c:delete val="0"/>
        <c:axPos val="l"/>
        <c:majorGridlines>
          <c:spPr>
            <a:ln>
              <a:prstDash val="sysDash"/>
            </a:ln>
          </c:spPr>
        </c:majorGridlines>
        <c:numFmt formatCode="#,##0" sourceLinked="1"/>
        <c:majorTickMark val="none"/>
        <c:minorTickMark val="none"/>
        <c:tickLblPos val="nextTo"/>
        <c:spPr>
          <a:ln>
            <a:noFill/>
          </a:ln>
        </c:spPr>
        <c:crossAx val="141110272"/>
        <c:crosses val="autoZero"/>
        <c:crossBetween val="between"/>
        <c:majorUnit val="100000"/>
        <c:dispUnits>
          <c:builtInUnit val="thousands"/>
          <c:dispUnitsLbl>
            <c:layout>
              <c:manualLayout>
                <c:xMode val="edge"/>
                <c:yMode val="edge"/>
                <c:x val="4.3986416484805028E-3"/>
                <c:y val="0.12347222222222222"/>
              </c:manualLayout>
            </c:layout>
            <c:tx>
              <c:rich>
                <a:bodyPr/>
                <a:lstStyle/>
                <a:p>
                  <a:pPr>
                    <a:defRPr/>
                  </a:pPr>
                  <a:r>
                    <a:rPr lang="en-US"/>
                    <a:t>Volume, billions of rubles</a:t>
                  </a:r>
                  <a:endParaRPr lang="ru-RU"/>
                </a:p>
              </c:rich>
            </c:tx>
          </c:dispUnitsLbl>
        </c:dispUnits>
      </c:valAx>
      <c:valAx>
        <c:axId val="141126656"/>
        <c:scaling>
          <c:orientation val="minMax"/>
          <c:max val="50"/>
        </c:scaling>
        <c:delete val="0"/>
        <c:axPos val="r"/>
        <c:title>
          <c:tx>
            <c:rich>
              <a:bodyPr rot="-5400000" vert="horz"/>
              <a:lstStyle/>
              <a:p>
                <a:pPr>
                  <a:defRPr/>
                </a:pPr>
                <a:r>
                  <a:rPr lang="en-US"/>
                  <a:t>Number of deals, units</a:t>
                </a:r>
              </a:p>
            </c:rich>
          </c:tx>
          <c:layout>
            <c:manualLayout>
              <c:xMode val="edge"/>
              <c:yMode val="edge"/>
              <c:x val="0.93781399799517451"/>
              <c:y val="0.15616944444444442"/>
            </c:manualLayout>
          </c:layout>
          <c:overlay val="0"/>
        </c:title>
        <c:numFmt formatCode="General" sourceLinked="1"/>
        <c:majorTickMark val="none"/>
        <c:minorTickMark val="none"/>
        <c:tickLblPos val="nextTo"/>
        <c:spPr>
          <a:ln>
            <a:noFill/>
          </a:ln>
        </c:spPr>
        <c:crossAx val="141132928"/>
        <c:crosses val="max"/>
        <c:crossBetween val="between"/>
        <c:majorUnit val="10"/>
      </c:valAx>
      <c:catAx>
        <c:axId val="141132928"/>
        <c:scaling>
          <c:orientation val="minMax"/>
        </c:scaling>
        <c:delete val="1"/>
        <c:axPos val="b"/>
        <c:majorTickMark val="out"/>
        <c:minorTickMark val="none"/>
        <c:tickLblPos val="nextTo"/>
        <c:crossAx val="141126656"/>
        <c:crosses val="autoZero"/>
        <c:auto val="1"/>
        <c:lblAlgn val="ctr"/>
        <c:lblOffset val="100"/>
        <c:noMultiLvlLbl val="0"/>
      </c:catAx>
    </c:plotArea>
    <c:plotVisOnly val="1"/>
    <c:dispBlanksAs val="gap"/>
    <c:showDLblsOverMax val="0"/>
  </c:chart>
  <c:spPr>
    <a:ln>
      <a:noFill/>
    </a:ln>
  </c:spPr>
  <c:txPr>
    <a:bodyPr/>
    <a:lstStyle/>
    <a:p>
      <a:pPr>
        <a:defRPr sz="900" b="0"/>
      </a:pPr>
      <a:endParaRPr lang="ru-RU"/>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Lst>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pivotSource>
    <c:name>[Data on Financial Stability Review, II-III Quarter 2014.xlsx]23!СводнаяТаблица5</c:name>
    <c:fmtId val="57"/>
  </c:pivotSource>
  <c:chart>
    <c:autoTitleDeleted val="0"/>
    <c:pivotFmts>
      <c:pivotFmt>
        <c:idx val="0"/>
        <c:spPr>
          <a:solidFill>
            <a:schemeClr val="accent2"/>
          </a:solidFill>
        </c:spPr>
        <c:marker>
          <c:symbol val="none"/>
        </c:marker>
      </c:pivotFmt>
      <c:pivotFmt>
        <c:idx val="1"/>
        <c:spPr>
          <a:ln>
            <a:noFill/>
          </a:ln>
        </c:spPr>
        <c:marker>
          <c:symbol val="triangle"/>
          <c:size val="6"/>
          <c:spPr>
            <a:solidFill>
              <a:schemeClr val="accent6"/>
            </a:solidFill>
            <a:ln w="6350">
              <a:solidFill>
                <a:schemeClr val="bg1"/>
              </a:solidFill>
            </a:ln>
          </c:spPr>
        </c:marker>
      </c:pivotFmt>
      <c:pivotFmt>
        <c:idx val="2"/>
        <c:spPr>
          <a:solidFill>
            <a:schemeClr val="accent1"/>
          </a:solidFill>
        </c:spPr>
        <c:marker>
          <c:symbol val="none"/>
        </c:marker>
      </c:pivotFmt>
      <c:pivotFmt>
        <c:idx val="3"/>
        <c:spPr>
          <a:ln>
            <a:noFill/>
          </a:ln>
        </c:spPr>
        <c:marker>
          <c:symbol val="diamond"/>
          <c:size val="6"/>
          <c:spPr>
            <a:solidFill>
              <a:schemeClr val="accent3"/>
            </a:solidFill>
            <a:ln w="6350">
              <a:solidFill>
                <a:schemeClr val="bg1"/>
              </a:solidFill>
            </a:ln>
          </c:spPr>
        </c:marker>
      </c:pivotFmt>
      <c:pivotFmt>
        <c:idx val="4"/>
        <c:spPr>
          <a:solidFill>
            <a:schemeClr val="accent2"/>
          </a:solidFill>
        </c:spPr>
        <c:marker>
          <c:symbol val="none"/>
        </c:marker>
      </c:pivotFmt>
      <c:pivotFmt>
        <c:idx val="5"/>
        <c:spPr>
          <a:solidFill>
            <a:schemeClr val="accent1"/>
          </a:solidFill>
        </c:spPr>
        <c:marker>
          <c:symbol val="none"/>
        </c:marker>
      </c:pivotFmt>
      <c:pivotFmt>
        <c:idx val="6"/>
        <c:spPr>
          <a:ln>
            <a:solidFill>
              <a:srgbClr val="F79646"/>
            </a:solidFill>
          </a:ln>
        </c:spPr>
        <c:marker>
          <c:symbol val="circle"/>
          <c:size val="6"/>
          <c:spPr>
            <a:solidFill>
              <a:sysClr val="window" lastClr="FFFFFF"/>
            </a:solidFill>
            <a:ln w="19050">
              <a:solidFill>
                <a:srgbClr val="F79646"/>
              </a:solidFill>
            </a:ln>
          </c:spPr>
        </c:marker>
      </c:pivotFmt>
      <c:pivotFmt>
        <c:idx val="7"/>
        <c:spPr>
          <a:ln>
            <a:solidFill>
              <a:srgbClr val="9BBB59"/>
            </a:solidFill>
          </a:ln>
        </c:spPr>
        <c:marker>
          <c:symbol val="circle"/>
          <c:size val="6"/>
          <c:spPr>
            <a:solidFill>
              <a:sysClr val="window" lastClr="FFFFFF"/>
            </a:solidFill>
            <a:ln w="19050">
              <a:solidFill>
                <a:srgbClr val="9BBB59"/>
              </a:solidFill>
            </a:ln>
          </c:spPr>
        </c:marker>
      </c:pivotFmt>
      <c:pivotFmt>
        <c:idx val="8"/>
        <c:marker>
          <c:symbol val="none"/>
        </c:marker>
      </c:pivotFmt>
      <c:pivotFmt>
        <c:idx val="9"/>
        <c:spPr>
          <a:solidFill>
            <a:srgbClr val="C0504D"/>
          </a:solidFill>
        </c:spPr>
        <c:marker>
          <c:symbol val="none"/>
        </c:marker>
      </c:pivotFmt>
      <c:pivotFmt>
        <c:idx val="10"/>
        <c:spPr>
          <a:ln>
            <a:solidFill>
              <a:srgbClr val="F79646"/>
            </a:solidFill>
          </a:ln>
        </c:spPr>
        <c:marker>
          <c:symbol val="circle"/>
          <c:size val="7"/>
          <c:spPr>
            <a:solidFill>
              <a:sysClr val="window" lastClr="FFFFFF"/>
            </a:solidFill>
            <a:ln w="19050">
              <a:solidFill>
                <a:srgbClr val="F79646"/>
              </a:solidFill>
            </a:ln>
          </c:spPr>
        </c:marker>
      </c:pivotFmt>
      <c:pivotFmt>
        <c:idx val="11"/>
        <c:spPr>
          <a:solidFill>
            <a:srgbClr val="C0504D"/>
          </a:solidFill>
        </c:spPr>
        <c:marker>
          <c:symbol val="none"/>
        </c:marker>
      </c:pivotFmt>
      <c:pivotFmt>
        <c:idx val="12"/>
        <c:spPr>
          <a:solidFill>
            <a:schemeClr val="accent1"/>
          </a:solidFill>
        </c:spPr>
        <c:marker>
          <c:symbol val="none"/>
        </c:marker>
      </c:pivotFmt>
      <c:pivotFmt>
        <c:idx val="13"/>
        <c:spPr>
          <a:ln>
            <a:solidFill>
              <a:srgbClr val="F79646"/>
            </a:solidFill>
          </a:ln>
        </c:spPr>
        <c:marker>
          <c:symbol val="circle"/>
          <c:size val="7"/>
          <c:spPr>
            <a:solidFill>
              <a:sysClr val="window" lastClr="FFFFFF"/>
            </a:solidFill>
            <a:ln w="19050">
              <a:solidFill>
                <a:srgbClr val="F79646"/>
              </a:solidFill>
            </a:ln>
          </c:spPr>
        </c:marker>
      </c:pivotFmt>
      <c:pivotFmt>
        <c:idx val="14"/>
        <c:spPr>
          <a:ln>
            <a:solidFill>
              <a:srgbClr val="9BBB59"/>
            </a:solidFill>
          </a:ln>
        </c:spPr>
        <c:marker>
          <c:symbol val="circle"/>
          <c:size val="6"/>
          <c:spPr>
            <a:solidFill>
              <a:sysClr val="window" lastClr="FFFFFF"/>
            </a:solidFill>
            <a:ln w="19050">
              <a:solidFill>
                <a:srgbClr val="9BBB59"/>
              </a:solidFill>
            </a:ln>
          </c:spPr>
        </c:marker>
      </c:pivotFmt>
    </c:pivotFmts>
    <c:plotArea>
      <c:layout>
        <c:manualLayout>
          <c:layoutTarget val="inner"/>
          <c:xMode val="edge"/>
          <c:yMode val="edge"/>
          <c:x val="0.11349939291871726"/>
          <c:y val="3.2293981481481479E-2"/>
          <c:w val="0.7684925503339981"/>
          <c:h val="0.76252731481481484"/>
        </c:manualLayout>
      </c:layout>
      <c:barChart>
        <c:barDir val="col"/>
        <c:grouping val="clustered"/>
        <c:varyColors val="0"/>
        <c:ser>
          <c:idx val="0"/>
          <c:order val="0"/>
          <c:tx>
            <c:strRef>
              <c:f>'23'!$C$10:$C$12</c:f>
              <c:strCache>
                <c:ptCount val="1"/>
                <c:pt idx="0">
                  <c:v>Non-financial Organizations -  Average maturity/put date</c:v>
                </c:pt>
              </c:strCache>
            </c:strRef>
          </c:tx>
          <c:spPr>
            <a:solidFill>
              <a:srgbClr val="C0504D"/>
            </a:solidFill>
          </c:spPr>
          <c:invertIfNegative val="0"/>
          <c:cat>
            <c:multiLvlStrRef>
              <c:f>'23'!$A$13:$B$23</c:f>
              <c:multiLvlStrCache>
                <c:ptCount val="11"/>
                <c:lvl>
                  <c:pt idx="0">
                    <c:v>Q1</c:v>
                  </c:pt>
                  <c:pt idx="1">
                    <c:v>Q2</c:v>
                  </c:pt>
                  <c:pt idx="2">
                    <c:v>Q3</c:v>
                  </c:pt>
                  <c:pt idx="3">
                    <c:v>Q4</c:v>
                  </c:pt>
                  <c:pt idx="4">
                    <c:v>Q1</c:v>
                  </c:pt>
                  <c:pt idx="5">
                    <c:v>Q2</c:v>
                  </c:pt>
                  <c:pt idx="6">
                    <c:v>Q3</c:v>
                  </c:pt>
                  <c:pt idx="7">
                    <c:v>Q4</c:v>
                  </c:pt>
                  <c:pt idx="8">
                    <c:v>Q1</c:v>
                  </c:pt>
                  <c:pt idx="9">
                    <c:v>Q2</c:v>
                  </c:pt>
                  <c:pt idx="10">
                    <c:v>Q3</c:v>
                  </c:pt>
                </c:lvl>
                <c:lvl>
                  <c:pt idx="0">
                    <c:v>2012</c:v>
                  </c:pt>
                  <c:pt idx="4">
                    <c:v>2013</c:v>
                  </c:pt>
                  <c:pt idx="8">
                    <c:v>2014</c:v>
                  </c:pt>
                </c:lvl>
              </c:multiLvlStrCache>
            </c:multiLvlStrRef>
          </c:cat>
          <c:val>
            <c:numRef>
              <c:f>'23'!$C$13:$C$23</c:f>
              <c:numCache>
                <c:formatCode>#,##0.0</c:formatCode>
                <c:ptCount val="11"/>
                <c:pt idx="0">
                  <c:v>4</c:v>
                </c:pt>
                <c:pt idx="1">
                  <c:v>3.0909090909090908</c:v>
                </c:pt>
                <c:pt idx="2">
                  <c:v>2.8</c:v>
                </c:pt>
                <c:pt idx="3">
                  <c:v>3.2333333333333334</c:v>
                </c:pt>
                <c:pt idx="4">
                  <c:v>4.3666666666666663</c:v>
                </c:pt>
                <c:pt idx="5">
                  <c:v>3.6</c:v>
                </c:pt>
                <c:pt idx="6">
                  <c:v>3</c:v>
                </c:pt>
                <c:pt idx="7">
                  <c:v>3.5833333333333335</c:v>
                </c:pt>
                <c:pt idx="8">
                  <c:v>5</c:v>
                </c:pt>
                <c:pt idx="9">
                  <c:v>2.5</c:v>
                </c:pt>
                <c:pt idx="10">
                  <c:v>3</c:v>
                </c:pt>
              </c:numCache>
            </c:numRef>
          </c:val>
        </c:ser>
        <c:ser>
          <c:idx val="2"/>
          <c:order val="2"/>
          <c:tx>
            <c:strRef>
              <c:f>'23'!$E$10:$E$12</c:f>
              <c:strCache>
                <c:ptCount val="1"/>
                <c:pt idx="0">
                  <c:v>Banks and Financial Institutions -  Average maturity/put date</c:v>
                </c:pt>
              </c:strCache>
            </c:strRef>
          </c:tx>
          <c:spPr>
            <a:solidFill>
              <a:schemeClr val="accent1"/>
            </a:solidFill>
          </c:spPr>
          <c:invertIfNegative val="0"/>
          <c:cat>
            <c:multiLvlStrRef>
              <c:f>'23'!$A$13:$B$23</c:f>
              <c:multiLvlStrCache>
                <c:ptCount val="11"/>
                <c:lvl>
                  <c:pt idx="0">
                    <c:v>Q1</c:v>
                  </c:pt>
                  <c:pt idx="1">
                    <c:v>Q2</c:v>
                  </c:pt>
                  <c:pt idx="2">
                    <c:v>Q3</c:v>
                  </c:pt>
                  <c:pt idx="3">
                    <c:v>Q4</c:v>
                  </c:pt>
                  <c:pt idx="4">
                    <c:v>Q1</c:v>
                  </c:pt>
                  <c:pt idx="5">
                    <c:v>Q2</c:v>
                  </c:pt>
                  <c:pt idx="6">
                    <c:v>Q3</c:v>
                  </c:pt>
                  <c:pt idx="7">
                    <c:v>Q4</c:v>
                  </c:pt>
                  <c:pt idx="8">
                    <c:v>Q1</c:v>
                  </c:pt>
                  <c:pt idx="9">
                    <c:v>Q2</c:v>
                  </c:pt>
                  <c:pt idx="10">
                    <c:v>Q3</c:v>
                  </c:pt>
                </c:lvl>
                <c:lvl>
                  <c:pt idx="0">
                    <c:v>2012</c:v>
                  </c:pt>
                  <c:pt idx="4">
                    <c:v>2013</c:v>
                  </c:pt>
                  <c:pt idx="8">
                    <c:v>2014</c:v>
                  </c:pt>
                </c:lvl>
              </c:multiLvlStrCache>
            </c:multiLvlStrRef>
          </c:cat>
          <c:val>
            <c:numRef>
              <c:f>'23'!$E$13:$E$23</c:f>
              <c:numCache>
                <c:formatCode>#,##0.0</c:formatCode>
                <c:ptCount val="11"/>
                <c:pt idx="0">
                  <c:v>3</c:v>
                </c:pt>
                <c:pt idx="1">
                  <c:v>2.8888888888888888</c:v>
                </c:pt>
                <c:pt idx="2">
                  <c:v>3.12</c:v>
                </c:pt>
                <c:pt idx="3">
                  <c:v>2.6666666666666665</c:v>
                </c:pt>
                <c:pt idx="4">
                  <c:v>2.7647058823529411</c:v>
                </c:pt>
                <c:pt idx="5">
                  <c:v>1.9130434782608696</c:v>
                </c:pt>
                <c:pt idx="6">
                  <c:v>2.3076923076923075</c:v>
                </c:pt>
                <c:pt idx="7">
                  <c:v>2.21875</c:v>
                </c:pt>
                <c:pt idx="8">
                  <c:v>1.8</c:v>
                </c:pt>
                <c:pt idx="9">
                  <c:v>1.6190476190476191</c:v>
                </c:pt>
                <c:pt idx="10">
                  <c:v>1.5769230769230769</c:v>
                </c:pt>
              </c:numCache>
            </c:numRef>
          </c:val>
        </c:ser>
        <c:dLbls>
          <c:showLegendKey val="0"/>
          <c:showVal val="0"/>
          <c:showCatName val="0"/>
          <c:showSerName val="0"/>
          <c:showPercent val="0"/>
          <c:showBubbleSize val="0"/>
        </c:dLbls>
        <c:gapWidth val="100"/>
        <c:axId val="144057088"/>
        <c:axId val="144059008"/>
      </c:barChart>
      <c:lineChart>
        <c:grouping val="standard"/>
        <c:varyColors val="0"/>
        <c:ser>
          <c:idx val="1"/>
          <c:order val="1"/>
          <c:tx>
            <c:strRef>
              <c:f>'23'!$D$10:$D$12</c:f>
              <c:strCache>
                <c:ptCount val="1"/>
                <c:pt idx="0">
                  <c:v>Non-financial Organizations -  Average yield of primary bond issue </c:v>
                </c:pt>
              </c:strCache>
            </c:strRef>
          </c:tx>
          <c:spPr>
            <a:ln>
              <a:solidFill>
                <a:srgbClr val="F79646"/>
              </a:solidFill>
            </a:ln>
          </c:spPr>
          <c:marker>
            <c:symbol val="circle"/>
            <c:size val="7"/>
            <c:spPr>
              <a:solidFill>
                <a:sysClr val="window" lastClr="FFFFFF"/>
              </a:solidFill>
              <a:ln w="19050">
                <a:solidFill>
                  <a:srgbClr val="F79646"/>
                </a:solidFill>
              </a:ln>
            </c:spPr>
          </c:marker>
          <c:cat>
            <c:multiLvlStrRef>
              <c:f>'23'!$A$13:$B$23</c:f>
              <c:multiLvlStrCache>
                <c:ptCount val="11"/>
                <c:lvl>
                  <c:pt idx="0">
                    <c:v>Q1</c:v>
                  </c:pt>
                  <c:pt idx="1">
                    <c:v>Q2</c:v>
                  </c:pt>
                  <c:pt idx="2">
                    <c:v>Q3</c:v>
                  </c:pt>
                  <c:pt idx="3">
                    <c:v>Q4</c:v>
                  </c:pt>
                  <c:pt idx="4">
                    <c:v>Q1</c:v>
                  </c:pt>
                  <c:pt idx="5">
                    <c:v>Q2</c:v>
                  </c:pt>
                  <c:pt idx="6">
                    <c:v>Q3</c:v>
                  </c:pt>
                  <c:pt idx="7">
                    <c:v>Q4</c:v>
                  </c:pt>
                  <c:pt idx="8">
                    <c:v>Q1</c:v>
                  </c:pt>
                  <c:pt idx="9">
                    <c:v>Q2</c:v>
                  </c:pt>
                  <c:pt idx="10">
                    <c:v>Q3</c:v>
                  </c:pt>
                </c:lvl>
                <c:lvl>
                  <c:pt idx="0">
                    <c:v>2012</c:v>
                  </c:pt>
                  <c:pt idx="4">
                    <c:v>2013</c:v>
                  </c:pt>
                  <c:pt idx="8">
                    <c:v>2014</c:v>
                  </c:pt>
                </c:lvl>
              </c:multiLvlStrCache>
            </c:multiLvlStrRef>
          </c:cat>
          <c:val>
            <c:numRef>
              <c:f>'23'!$D$13:$D$23</c:f>
              <c:numCache>
                <c:formatCode>#,##0.0</c:formatCode>
                <c:ptCount val="11"/>
                <c:pt idx="0">
                  <c:v>9.3922222222222214</c:v>
                </c:pt>
                <c:pt idx="1">
                  <c:v>10.48909090909091</c:v>
                </c:pt>
                <c:pt idx="2">
                  <c:v>9.3879999999999999</c:v>
                </c:pt>
                <c:pt idx="3">
                  <c:v>9.3389999999999986</c:v>
                </c:pt>
                <c:pt idx="4">
                  <c:v>8.6626666666666665</c:v>
                </c:pt>
                <c:pt idx="5">
                  <c:v>8.7040000000000006</c:v>
                </c:pt>
                <c:pt idx="6">
                  <c:v>8.5776000000000003</c:v>
                </c:pt>
                <c:pt idx="7">
                  <c:v>9.6492916666666666</c:v>
                </c:pt>
                <c:pt idx="8">
                  <c:v>9.1</c:v>
                </c:pt>
                <c:pt idx="9">
                  <c:v>10.33</c:v>
                </c:pt>
                <c:pt idx="10">
                  <c:v>11.3</c:v>
                </c:pt>
              </c:numCache>
            </c:numRef>
          </c:val>
          <c:smooth val="0"/>
        </c:ser>
        <c:ser>
          <c:idx val="3"/>
          <c:order val="3"/>
          <c:tx>
            <c:strRef>
              <c:f>'23'!$F$10:$F$12</c:f>
              <c:strCache>
                <c:ptCount val="1"/>
                <c:pt idx="0">
                  <c:v>Banks and Financial Institutions -  Average yield of primary bond issue </c:v>
                </c:pt>
              </c:strCache>
            </c:strRef>
          </c:tx>
          <c:spPr>
            <a:ln>
              <a:solidFill>
                <a:srgbClr val="9BBB59"/>
              </a:solidFill>
            </a:ln>
          </c:spPr>
          <c:marker>
            <c:symbol val="circle"/>
            <c:size val="6"/>
            <c:spPr>
              <a:solidFill>
                <a:sysClr val="window" lastClr="FFFFFF"/>
              </a:solidFill>
              <a:ln w="19050">
                <a:solidFill>
                  <a:srgbClr val="9BBB59"/>
                </a:solidFill>
              </a:ln>
            </c:spPr>
          </c:marker>
          <c:cat>
            <c:multiLvlStrRef>
              <c:f>'23'!$A$13:$B$23</c:f>
              <c:multiLvlStrCache>
                <c:ptCount val="11"/>
                <c:lvl>
                  <c:pt idx="0">
                    <c:v>Q1</c:v>
                  </c:pt>
                  <c:pt idx="1">
                    <c:v>Q2</c:v>
                  </c:pt>
                  <c:pt idx="2">
                    <c:v>Q3</c:v>
                  </c:pt>
                  <c:pt idx="3">
                    <c:v>Q4</c:v>
                  </c:pt>
                  <c:pt idx="4">
                    <c:v>Q1</c:v>
                  </c:pt>
                  <c:pt idx="5">
                    <c:v>Q2</c:v>
                  </c:pt>
                  <c:pt idx="6">
                    <c:v>Q3</c:v>
                  </c:pt>
                  <c:pt idx="7">
                    <c:v>Q4</c:v>
                  </c:pt>
                  <c:pt idx="8">
                    <c:v>Q1</c:v>
                  </c:pt>
                  <c:pt idx="9">
                    <c:v>Q2</c:v>
                  </c:pt>
                  <c:pt idx="10">
                    <c:v>Q3</c:v>
                  </c:pt>
                </c:lvl>
                <c:lvl>
                  <c:pt idx="0">
                    <c:v>2012</c:v>
                  </c:pt>
                  <c:pt idx="4">
                    <c:v>2013</c:v>
                  </c:pt>
                  <c:pt idx="8">
                    <c:v>2014</c:v>
                  </c:pt>
                </c:lvl>
              </c:multiLvlStrCache>
            </c:multiLvlStrRef>
          </c:cat>
          <c:val>
            <c:numRef>
              <c:f>'23'!$F$13:$F$23</c:f>
              <c:numCache>
                <c:formatCode>#,##0.0</c:formatCode>
                <c:ptCount val="11"/>
                <c:pt idx="0">
                  <c:v>9.5433333333333294</c:v>
                </c:pt>
                <c:pt idx="1">
                  <c:v>10.4</c:v>
                </c:pt>
                <c:pt idx="2">
                  <c:v>10.531600000000001</c:v>
                </c:pt>
                <c:pt idx="3">
                  <c:v>10.360606060606059</c:v>
                </c:pt>
                <c:pt idx="4">
                  <c:v>10.192941176470587</c:v>
                </c:pt>
                <c:pt idx="5">
                  <c:v>10.040434782608695</c:v>
                </c:pt>
                <c:pt idx="6">
                  <c:v>9.7327115384615368</c:v>
                </c:pt>
                <c:pt idx="7">
                  <c:v>9.523203125000002</c:v>
                </c:pt>
                <c:pt idx="8">
                  <c:v>10.614000000000001</c:v>
                </c:pt>
                <c:pt idx="9">
                  <c:v>10.644761904761905</c:v>
                </c:pt>
                <c:pt idx="10">
                  <c:v>11.44095238095238</c:v>
                </c:pt>
              </c:numCache>
            </c:numRef>
          </c:val>
          <c:smooth val="0"/>
        </c:ser>
        <c:dLbls>
          <c:showLegendKey val="0"/>
          <c:showVal val="0"/>
          <c:showCatName val="0"/>
          <c:showSerName val="0"/>
          <c:showPercent val="0"/>
          <c:showBubbleSize val="0"/>
        </c:dLbls>
        <c:marker val="1"/>
        <c:smooth val="0"/>
        <c:axId val="144079488"/>
        <c:axId val="144077568"/>
      </c:lineChart>
      <c:catAx>
        <c:axId val="144057088"/>
        <c:scaling>
          <c:orientation val="minMax"/>
        </c:scaling>
        <c:delete val="0"/>
        <c:axPos val="b"/>
        <c:majorTickMark val="out"/>
        <c:minorTickMark val="none"/>
        <c:tickLblPos val="nextTo"/>
        <c:crossAx val="144059008"/>
        <c:crosses val="autoZero"/>
        <c:auto val="1"/>
        <c:lblAlgn val="ctr"/>
        <c:lblOffset val="100"/>
        <c:noMultiLvlLbl val="0"/>
      </c:catAx>
      <c:valAx>
        <c:axId val="144059008"/>
        <c:scaling>
          <c:orientation val="minMax"/>
          <c:max val="8"/>
        </c:scaling>
        <c:delete val="0"/>
        <c:axPos val="l"/>
        <c:majorGridlines>
          <c:spPr>
            <a:ln>
              <a:prstDash val="sysDash"/>
            </a:ln>
          </c:spPr>
        </c:majorGridlines>
        <c:title>
          <c:tx>
            <c:rich>
              <a:bodyPr rot="-5400000" vert="horz"/>
              <a:lstStyle/>
              <a:p>
                <a:pPr>
                  <a:defRPr/>
                </a:pPr>
                <a:r>
                  <a:rPr lang="en-US"/>
                  <a:t>Maturity, years</a:t>
                </a:r>
                <a:endParaRPr lang="ru-RU"/>
              </a:p>
            </c:rich>
          </c:tx>
          <c:layout>
            <c:manualLayout>
              <c:xMode val="edge"/>
              <c:yMode val="edge"/>
              <c:x val="0"/>
              <c:y val="0.24050528805947391"/>
            </c:manualLayout>
          </c:layout>
          <c:overlay val="0"/>
        </c:title>
        <c:numFmt formatCode="#,##0" sourceLinked="0"/>
        <c:majorTickMark val="none"/>
        <c:minorTickMark val="none"/>
        <c:tickLblPos val="nextTo"/>
        <c:spPr>
          <a:ln>
            <a:noFill/>
          </a:ln>
        </c:spPr>
        <c:crossAx val="144057088"/>
        <c:crosses val="autoZero"/>
        <c:crossBetween val="between"/>
        <c:majorUnit val="2"/>
      </c:valAx>
      <c:valAx>
        <c:axId val="144077568"/>
        <c:scaling>
          <c:orientation val="minMax"/>
          <c:max val="12"/>
          <c:min val="4"/>
        </c:scaling>
        <c:delete val="0"/>
        <c:axPos val="r"/>
        <c:title>
          <c:tx>
            <c:rich>
              <a:bodyPr rot="-5400000" vert="horz"/>
              <a:lstStyle/>
              <a:p>
                <a:pPr>
                  <a:defRPr/>
                </a:pPr>
                <a:r>
                  <a:rPr lang="en-US"/>
                  <a:t>Yield,</a:t>
                </a:r>
                <a:r>
                  <a:rPr lang="en-US" baseline="0"/>
                  <a:t> %</a:t>
                </a:r>
                <a:endParaRPr lang="en-US"/>
              </a:p>
            </c:rich>
          </c:tx>
          <c:layout>
            <c:manualLayout>
              <c:xMode val="edge"/>
              <c:yMode val="edge"/>
              <c:x val="0.93865119676969766"/>
              <c:y val="0.31556939625099917"/>
            </c:manualLayout>
          </c:layout>
          <c:overlay val="0"/>
        </c:title>
        <c:numFmt formatCode="#,##0" sourceLinked="0"/>
        <c:majorTickMark val="none"/>
        <c:minorTickMark val="none"/>
        <c:tickLblPos val="nextTo"/>
        <c:spPr>
          <a:ln>
            <a:noFill/>
          </a:ln>
        </c:spPr>
        <c:crossAx val="144079488"/>
        <c:crosses val="max"/>
        <c:crossBetween val="between"/>
        <c:majorUnit val="2"/>
      </c:valAx>
      <c:catAx>
        <c:axId val="144079488"/>
        <c:scaling>
          <c:orientation val="minMax"/>
        </c:scaling>
        <c:delete val="1"/>
        <c:axPos val="b"/>
        <c:majorTickMark val="out"/>
        <c:minorTickMark val="none"/>
        <c:tickLblPos val="nextTo"/>
        <c:crossAx val="144077568"/>
        <c:crosses val="autoZero"/>
        <c:auto val="1"/>
        <c:lblAlgn val="ctr"/>
        <c:lblOffset val="100"/>
        <c:noMultiLvlLbl val="0"/>
      </c:catAx>
    </c:plotArea>
    <c:plotVisOnly val="1"/>
    <c:dispBlanksAs val="gap"/>
    <c:showDLblsOverMax val="0"/>
  </c:chart>
  <c:spPr>
    <a:ln>
      <a:noFill/>
    </a:ln>
  </c:spPr>
  <c:txPr>
    <a:bodyPr/>
    <a:lstStyle/>
    <a:p>
      <a:pPr>
        <a:defRPr sz="900" b="0"/>
      </a:pPr>
      <a:endParaRPr lang="ru-RU"/>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Lst>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'24'!$B$5</c:f>
              <c:strCache>
                <c:ptCount val="1"/>
                <c:pt idx="0">
                  <c:v>Amount of open positions in interbank loan market, US dollars</c:v>
                </c:pt>
              </c:strCache>
            </c:strRef>
          </c:tx>
          <c:marker>
            <c:symbol val="none"/>
          </c:marker>
          <c:cat>
            <c:numRef>
              <c:f>'24'!$A$6:$A$74</c:f>
              <c:numCache>
                <c:formatCode>m/d/yyyy</c:formatCode>
                <c:ptCount val="69"/>
                <c:pt idx="0">
                  <c:v>41792</c:v>
                </c:pt>
                <c:pt idx="1">
                  <c:v>41793</c:v>
                </c:pt>
                <c:pt idx="2">
                  <c:v>41794</c:v>
                </c:pt>
                <c:pt idx="3">
                  <c:v>41795</c:v>
                </c:pt>
                <c:pt idx="4">
                  <c:v>41796</c:v>
                </c:pt>
                <c:pt idx="5">
                  <c:v>41799</c:v>
                </c:pt>
                <c:pt idx="6">
                  <c:v>41800</c:v>
                </c:pt>
                <c:pt idx="7">
                  <c:v>41801</c:v>
                </c:pt>
                <c:pt idx="8">
                  <c:v>41802</c:v>
                </c:pt>
                <c:pt idx="9">
                  <c:v>41803</c:v>
                </c:pt>
                <c:pt idx="10">
                  <c:v>41806</c:v>
                </c:pt>
                <c:pt idx="11">
                  <c:v>41807</c:v>
                </c:pt>
                <c:pt idx="12">
                  <c:v>41808</c:v>
                </c:pt>
                <c:pt idx="13">
                  <c:v>41809</c:v>
                </c:pt>
                <c:pt idx="14">
                  <c:v>41810</c:v>
                </c:pt>
                <c:pt idx="15">
                  <c:v>41813</c:v>
                </c:pt>
                <c:pt idx="16">
                  <c:v>41814</c:v>
                </c:pt>
                <c:pt idx="17">
                  <c:v>41815</c:v>
                </c:pt>
                <c:pt idx="18">
                  <c:v>41816</c:v>
                </c:pt>
                <c:pt idx="19">
                  <c:v>41817</c:v>
                </c:pt>
                <c:pt idx="20">
                  <c:v>41820</c:v>
                </c:pt>
                <c:pt idx="21">
                  <c:v>41821</c:v>
                </c:pt>
                <c:pt idx="22">
                  <c:v>41822</c:v>
                </c:pt>
                <c:pt idx="23">
                  <c:v>41823</c:v>
                </c:pt>
                <c:pt idx="24">
                  <c:v>41824</c:v>
                </c:pt>
                <c:pt idx="25">
                  <c:v>41827</c:v>
                </c:pt>
                <c:pt idx="26">
                  <c:v>41828</c:v>
                </c:pt>
                <c:pt idx="27">
                  <c:v>41829</c:v>
                </c:pt>
                <c:pt idx="28">
                  <c:v>41830</c:v>
                </c:pt>
                <c:pt idx="29">
                  <c:v>41831</c:v>
                </c:pt>
                <c:pt idx="30">
                  <c:v>41834</c:v>
                </c:pt>
                <c:pt idx="31">
                  <c:v>41835</c:v>
                </c:pt>
                <c:pt idx="32">
                  <c:v>41836</c:v>
                </c:pt>
                <c:pt idx="33">
                  <c:v>41837</c:v>
                </c:pt>
                <c:pt idx="34">
                  <c:v>41838</c:v>
                </c:pt>
                <c:pt idx="35">
                  <c:v>41841</c:v>
                </c:pt>
                <c:pt idx="36">
                  <c:v>41842</c:v>
                </c:pt>
                <c:pt idx="37">
                  <c:v>41843</c:v>
                </c:pt>
                <c:pt idx="38">
                  <c:v>41844</c:v>
                </c:pt>
                <c:pt idx="39">
                  <c:v>41845</c:v>
                </c:pt>
                <c:pt idx="40">
                  <c:v>41848</c:v>
                </c:pt>
                <c:pt idx="41">
                  <c:v>41849</c:v>
                </c:pt>
                <c:pt idx="42">
                  <c:v>41850</c:v>
                </c:pt>
                <c:pt idx="43">
                  <c:v>41851</c:v>
                </c:pt>
                <c:pt idx="44">
                  <c:v>41852</c:v>
                </c:pt>
                <c:pt idx="45">
                  <c:v>41855</c:v>
                </c:pt>
                <c:pt idx="46">
                  <c:v>41856</c:v>
                </c:pt>
                <c:pt idx="47">
                  <c:v>41857</c:v>
                </c:pt>
                <c:pt idx="48">
                  <c:v>41858</c:v>
                </c:pt>
                <c:pt idx="49">
                  <c:v>41859</c:v>
                </c:pt>
                <c:pt idx="50">
                  <c:v>41862</c:v>
                </c:pt>
                <c:pt idx="51">
                  <c:v>41863</c:v>
                </c:pt>
                <c:pt idx="52">
                  <c:v>41864</c:v>
                </c:pt>
                <c:pt idx="53">
                  <c:v>41865</c:v>
                </c:pt>
                <c:pt idx="54">
                  <c:v>41866</c:v>
                </c:pt>
                <c:pt idx="55">
                  <c:v>41869</c:v>
                </c:pt>
                <c:pt idx="56">
                  <c:v>41870</c:v>
                </c:pt>
                <c:pt idx="57">
                  <c:v>41871</c:v>
                </c:pt>
                <c:pt idx="58">
                  <c:v>41872</c:v>
                </c:pt>
                <c:pt idx="59">
                  <c:v>41873</c:v>
                </c:pt>
                <c:pt idx="60">
                  <c:v>41876</c:v>
                </c:pt>
                <c:pt idx="61">
                  <c:v>41877</c:v>
                </c:pt>
                <c:pt idx="62">
                  <c:v>41878</c:v>
                </c:pt>
                <c:pt idx="63">
                  <c:v>41879</c:v>
                </c:pt>
                <c:pt idx="64">
                  <c:v>41880</c:v>
                </c:pt>
                <c:pt idx="65">
                  <c:v>41883</c:v>
                </c:pt>
                <c:pt idx="66">
                  <c:v>41884</c:v>
                </c:pt>
                <c:pt idx="67">
                  <c:v>41885</c:v>
                </c:pt>
                <c:pt idx="68">
                  <c:v>41886</c:v>
                </c:pt>
              </c:numCache>
            </c:numRef>
          </c:cat>
          <c:val>
            <c:numRef>
              <c:f>'24'!$B$6:$B$74</c:f>
              <c:numCache>
                <c:formatCode>0.00</c:formatCode>
                <c:ptCount val="69"/>
                <c:pt idx="0">
                  <c:v>37.143897365999997</c:v>
                </c:pt>
                <c:pt idx="1">
                  <c:v>35.565199414999995</c:v>
                </c:pt>
                <c:pt idx="2">
                  <c:v>32.306016565999997</c:v>
                </c:pt>
                <c:pt idx="3">
                  <c:v>32.499872170000003</c:v>
                </c:pt>
                <c:pt idx="4">
                  <c:v>30.540505351</c:v>
                </c:pt>
                <c:pt idx="5">
                  <c:v>25.736139346000002</c:v>
                </c:pt>
                <c:pt idx="6">
                  <c:v>27.227831125999998</c:v>
                </c:pt>
                <c:pt idx="7">
                  <c:v>30.627974646000002</c:v>
                </c:pt>
                <c:pt idx="8">
                  <c:v>23.180089526</c:v>
                </c:pt>
                <c:pt idx="9">
                  <c:v>24.369331072000001</c:v>
                </c:pt>
                <c:pt idx="10">
                  <c:v>32.047879242</c:v>
                </c:pt>
                <c:pt idx="11">
                  <c:v>30.223469372</c:v>
                </c:pt>
                <c:pt idx="12">
                  <c:v>37.285617037000002</c:v>
                </c:pt>
                <c:pt idx="13">
                  <c:v>48.246051256999998</c:v>
                </c:pt>
                <c:pt idx="14">
                  <c:v>46.144973780000001</c:v>
                </c:pt>
                <c:pt idx="15">
                  <c:v>46.89392879599999</c:v>
                </c:pt>
                <c:pt idx="16">
                  <c:v>49.177809191000001</c:v>
                </c:pt>
                <c:pt idx="17">
                  <c:v>45.853823677999998</c:v>
                </c:pt>
                <c:pt idx="18">
                  <c:v>47.977570504000006</c:v>
                </c:pt>
                <c:pt idx="19">
                  <c:v>41.953501220999996</c:v>
                </c:pt>
                <c:pt idx="20">
                  <c:v>38.63269167</c:v>
                </c:pt>
                <c:pt idx="21">
                  <c:v>39.102705858</c:v>
                </c:pt>
                <c:pt idx="22">
                  <c:v>34.538165880999998</c:v>
                </c:pt>
                <c:pt idx="23">
                  <c:v>38.604280049000003</c:v>
                </c:pt>
                <c:pt idx="24">
                  <c:v>22.029482683999998</c:v>
                </c:pt>
                <c:pt idx="25">
                  <c:v>38.890278251000005</c:v>
                </c:pt>
                <c:pt idx="26">
                  <c:v>38.966585965000007</c:v>
                </c:pt>
                <c:pt idx="27">
                  <c:v>37.815120475000001</c:v>
                </c:pt>
                <c:pt idx="28">
                  <c:v>42.507853632999996</c:v>
                </c:pt>
                <c:pt idx="29">
                  <c:v>43.147632199999997</c:v>
                </c:pt>
                <c:pt idx="30">
                  <c:v>40.306122282999993</c:v>
                </c:pt>
                <c:pt idx="31">
                  <c:v>40.519175228000002</c:v>
                </c:pt>
                <c:pt idx="32">
                  <c:v>41.508040648999994</c:v>
                </c:pt>
                <c:pt idx="33">
                  <c:v>46.532145518999997</c:v>
                </c:pt>
                <c:pt idx="34">
                  <c:v>46.306802045999994</c:v>
                </c:pt>
                <c:pt idx="35">
                  <c:v>41.404022046999998</c:v>
                </c:pt>
                <c:pt idx="36">
                  <c:v>38.488181722999997</c:v>
                </c:pt>
                <c:pt idx="37">
                  <c:v>40.326629601</c:v>
                </c:pt>
                <c:pt idx="38">
                  <c:v>45.183075556000006</c:v>
                </c:pt>
                <c:pt idx="39">
                  <c:v>40.027471984999998</c:v>
                </c:pt>
                <c:pt idx="40">
                  <c:v>37.518283605999997</c:v>
                </c:pt>
                <c:pt idx="41">
                  <c:v>35.659915120000001</c:v>
                </c:pt>
                <c:pt idx="42">
                  <c:v>31.649742464000003</c:v>
                </c:pt>
                <c:pt idx="43">
                  <c:v>35.081156909999997</c:v>
                </c:pt>
                <c:pt idx="44">
                  <c:v>34.251274047999999</c:v>
                </c:pt>
                <c:pt idx="45">
                  <c:v>33.079217730000003</c:v>
                </c:pt>
                <c:pt idx="46">
                  <c:v>30.309782624000004</c:v>
                </c:pt>
                <c:pt idx="47">
                  <c:v>28.976049057000001</c:v>
                </c:pt>
                <c:pt idx="48">
                  <c:v>28.905227147000002</c:v>
                </c:pt>
                <c:pt idx="49">
                  <c:v>25.749557592999999</c:v>
                </c:pt>
                <c:pt idx="50">
                  <c:v>25.307755752000002</c:v>
                </c:pt>
                <c:pt idx="51">
                  <c:v>24.371856024999996</c:v>
                </c:pt>
                <c:pt idx="52">
                  <c:v>20.100496342</c:v>
                </c:pt>
                <c:pt idx="53">
                  <c:v>18.141374707000001</c:v>
                </c:pt>
                <c:pt idx="54">
                  <c:v>16.251872106</c:v>
                </c:pt>
                <c:pt idx="55">
                  <c:v>17.533698490999999</c:v>
                </c:pt>
                <c:pt idx="56">
                  <c:v>20.097903283000001</c:v>
                </c:pt>
                <c:pt idx="57">
                  <c:v>17.624136296</c:v>
                </c:pt>
                <c:pt idx="58">
                  <c:v>18.928433104</c:v>
                </c:pt>
                <c:pt idx="59">
                  <c:v>16.792090193</c:v>
                </c:pt>
                <c:pt idx="60">
                  <c:v>17.299315134</c:v>
                </c:pt>
                <c:pt idx="61">
                  <c:v>20.525382927999999</c:v>
                </c:pt>
                <c:pt idx="62">
                  <c:v>17.117289030999999</c:v>
                </c:pt>
                <c:pt idx="63">
                  <c:v>19.710344697999997</c:v>
                </c:pt>
                <c:pt idx="64">
                  <c:v>18.240514381999997</c:v>
                </c:pt>
                <c:pt idx="65">
                  <c:v>12.161104953000001</c:v>
                </c:pt>
                <c:pt idx="66">
                  <c:v>19.472229782000003</c:v>
                </c:pt>
                <c:pt idx="67">
                  <c:v>15.540963259</c:v>
                </c:pt>
                <c:pt idx="68">
                  <c:v>16.951407179</c:v>
                </c:pt>
              </c:numCache>
            </c:numRef>
          </c:val>
          <c:smooth val="0"/>
        </c:ser>
        <c:ser>
          <c:idx val="1"/>
          <c:order val="1"/>
          <c:tx>
            <c:strRef>
              <c:f>'24'!$C$5</c:f>
              <c:strCache>
                <c:ptCount val="1"/>
                <c:pt idx="0">
                  <c:v>Amount of open positions in interbank loan market, euros</c:v>
                </c:pt>
              </c:strCache>
            </c:strRef>
          </c:tx>
          <c:marker>
            <c:symbol val="none"/>
          </c:marker>
          <c:cat>
            <c:numRef>
              <c:f>'24'!$A$6:$A$74</c:f>
              <c:numCache>
                <c:formatCode>m/d/yyyy</c:formatCode>
                <c:ptCount val="69"/>
                <c:pt idx="0">
                  <c:v>41792</c:v>
                </c:pt>
                <c:pt idx="1">
                  <c:v>41793</c:v>
                </c:pt>
                <c:pt idx="2">
                  <c:v>41794</c:v>
                </c:pt>
                <c:pt idx="3">
                  <c:v>41795</c:v>
                </c:pt>
                <c:pt idx="4">
                  <c:v>41796</c:v>
                </c:pt>
                <c:pt idx="5">
                  <c:v>41799</c:v>
                </c:pt>
                <c:pt idx="6">
                  <c:v>41800</c:v>
                </c:pt>
                <c:pt idx="7">
                  <c:v>41801</c:v>
                </c:pt>
                <c:pt idx="8">
                  <c:v>41802</c:v>
                </c:pt>
                <c:pt idx="9">
                  <c:v>41803</c:v>
                </c:pt>
                <c:pt idx="10">
                  <c:v>41806</c:v>
                </c:pt>
                <c:pt idx="11">
                  <c:v>41807</c:v>
                </c:pt>
                <c:pt idx="12">
                  <c:v>41808</c:v>
                </c:pt>
                <c:pt idx="13">
                  <c:v>41809</c:v>
                </c:pt>
                <c:pt idx="14">
                  <c:v>41810</c:v>
                </c:pt>
                <c:pt idx="15">
                  <c:v>41813</c:v>
                </c:pt>
                <c:pt idx="16">
                  <c:v>41814</c:v>
                </c:pt>
                <c:pt idx="17">
                  <c:v>41815</c:v>
                </c:pt>
                <c:pt idx="18">
                  <c:v>41816</c:v>
                </c:pt>
                <c:pt idx="19">
                  <c:v>41817</c:v>
                </c:pt>
                <c:pt idx="20">
                  <c:v>41820</c:v>
                </c:pt>
                <c:pt idx="21">
                  <c:v>41821</c:v>
                </c:pt>
                <c:pt idx="22">
                  <c:v>41822</c:v>
                </c:pt>
                <c:pt idx="23">
                  <c:v>41823</c:v>
                </c:pt>
                <c:pt idx="24">
                  <c:v>41824</c:v>
                </c:pt>
                <c:pt idx="25">
                  <c:v>41827</c:v>
                </c:pt>
                <c:pt idx="26">
                  <c:v>41828</c:v>
                </c:pt>
                <c:pt idx="27">
                  <c:v>41829</c:v>
                </c:pt>
                <c:pt idx="28">
                  <c:v>41830</c:v>
                </c:pt>
                <c:pt idx="29">
                  <c:v>41831</c:v>
                </c:pt>
                <c:pt idx="30">
                  <c:v>41834</c:v>
                </c:pt>
                <c:pt idx="31">
                  <c:v>41835</c:v>
                </c:pt>
                <c:pt idx="32">
                  <c:v>41836</c:v>
                </c:pt>
                <c:pt idx="33">
                  <c:v>41837</c:v>
                </c:pt>
                <c:pt idx="34">
                  <c:v>41838</c:v>
                </c:pt>
                <c:pt idx="35">
                  <c:v>41841</c:v>
                </c:pt>
                <c:pt idx="36">
                  <c:v>41842</c:v>
                </c:pt>
                <c:pt idx="37">
                  <c:v>41843</c:v>
                </c:pt>
                <c:pt idx="38">
                  <c:v>41844</c:v>
                </c:pt>
                <c:pt idx="39">
                  <c:v>41845</c:v>
                </c:pt>
                <c:pt idx="40">
                  <c:v>41848</c:v>
                </c:pt>
                <c:pt idx="41">
                  <c:v>41849</c:v>
                </c:pt>
                <c:pt idx="42">
                  <c:v>41850</c:v>
                </c:pt>
                <c:pt idx="43">
                  <c:v>41851</c:v>
                </c:pt>
                <c:pt idx="44">
                  <c:v>41852</c:v>
                </c:pt>
                <c:pt idx="45">
                  <c:v>41855</c:v>
                </c:pt>
                <c:pt idx="46">
                  <c:v>41856</c:v>
                </c:pt>
                <c:pt idx="47">
                  <c:v>41857</c:v>
                </c:pt>
                <c:pt idx="48">
                  <c:v>41858</c:v>
                </c:pt>
                <c:pt idx="49">
                  <c:v>41859</c:v>
                </c:pt>
                <c:pt idx="50">
                  <c:v>41862</c:v>
                </c:pt>
                <c:pt idx="51">
                  <c:v>41863</c:v>
                </c:pt>
                <c:pt idx="52">
                  <c:v>41864</c:v>
                </c:pt>
                <c:pt idx="53">
                  <c:v>41865</c:v>
                </c:pt>
                <c:pt idx="54">
                  <c:v>41866</c:v>
                </c:pt>
                <c:pt idx="55">
                  <c:v>41869</c:v>
                </c:pt>
                <c:pt idx="56">
                  <c:v>41870</c:v>
                </c:pt>
                <c:pt idx="57">
                  <c:v>41871</c:v>
                </c:pt>
                <c:pt idx="58">
                  <c:v>41872</c:v>
                </c:pt>
                <c:pt idx="59">
                  <c:v>41873</c:v>
                </c:pt>
                <c:pt idx="60">
                  <c:v>41876</c:v>
                </c:pt>
                <c:pt idx="61">
                  <c:v>41877</c:v>
                </c:pt>
                <c:pt idx="62">
                  <c:v>41878</c:v>
                </c:pt>
                <c:pt idx="63">
                  <c:v>41879</c:v>
                </c:pt>
                <c:pt idx="64">
                  <c:v>41880</c:v>
                </c:pt>
                <c:pt idx="65">
                  <c:v>41883</c:v>
                </c:pt>
                <c:pt idx="66">
                  <c:v>41884</c:v>
                </c:pt>
                <c:pt idx="67">
                  <c:v>41885</c:v>
                </c:pt>
                <c:pt idx="68">
                  <c:v>41886</c:v>
                </c:pt>
              </c:numCache>
            </c:numRef>
          </c:cat>
          <c:val>
            <c:numRef>
              <c:f>'24'!$C$6:$C$74</c:f>
              <c:numCache>
                <c:formatCode>0.00</c:formatCode>
                <c:ptCount val="69"/>
                <c:pt idx="0">
                  <c:v>18.354983997999998</c:v>
                </c:pt>
                <c:pt idx="1">
                  <c:v>17.617397445999998</c:v>
                </c:pt>
                <c:pt idx="2">
                  <c:v>17.960858127999998</c:v>
                </c:pt>
                <c:pt idx="3">
                  <c:v>17.781195528000001</c:v>
                </c:pt>
                <c:pt idx="4">
                  <c:v>16.737895527999999</c:v>
                </c:pt>
                <c:pt idx="5">
                  <c:v>15.634328494000002</c:v>
                </c:pt>
                <c:pt idx="6">
                  <c:v>15.483152852</c:v>
                </c:pt>
                <c:pt idx="7">
                  <c:v>14.74115136</c:v>
                </c:pt>
                <c:pt idx="8">
                  <c:v>7.9662465880000006</c:v>
                </c:pt>
                <c:pt idx="9">
                  <c:v>7.766292548</c:v>
                </c:pt>
                <c:pt idx="10">
                  <c:v>9.0997709480000015</c:v>
                </c:pt>
                <c:pt idx="11">
                  <c:v>5.9881731900000004</c:v>
                </c:pt>
                <c:pt idx="12">
                  <c:v>4.8972281909999991</c:v>
                </c:pt>
                <c:pt idx="13">
                  <c:v>2.4598673879999997</c:v>
                </c:pt>
                <c:pt idx="14">
                  <c:v>3.0030743149999997</c:v>
                </c:pt>
                <c:pt idx="15">
                  <c:v>3.9963127200000002</c:v>
                </c:pt>
                <c:pt idx="16">
                  <c:v>3.571720714</c:v>
                </c:pt>
                <c:pt idx="17">
                  <c:v>2.1812356129999997</c:v>
                </c:pt>
                <c:pt idx="18">
                  <c:v>2.8012614619999998</c:v>
                </c:pt>
                <c:pt idx="19">
                  <c:v>3.6950275120000002</c:v>
                </c:pt>
                <c:pt idx="20">
                  <c:v>4.995199412999999</c:v>
                </c:pt>
                <c:pt idx="21">
                  <c:v>3.9279021090000001</c:v>
                </c:pt>
                <c:pt idx="22">
                  <c:v>3.2113562940000002</c:v>
                </c:pt>
                <c:pt idx="23">
                  <c:v>2.7604349500000005</c:v>
                </c:pt>
                <c:pt idx="24">
                  <c:v>1.8907991000000002</c:v>
                </c:pt>
                <c:pt idx="25">
                  <c:v>2.4882217999999998</c:v>
                </c:pt>
                <c:pt idx="26">
                  <c:v>3.0985740059999998</c:v>
                </c:pt>
                <c:pt idx="27">
                  <c:v>2.5878576630000003</c:v>
                </c:pt>
                <c:pt idx="28">
                  <c:v>2.3363820839999998</c:v>
                </c:pt>
                <c:pt idx="29">
                  <c:v>2.5796091460000001</c:v>
                </c:pt>
                <c:pt idx="30">
                  <c:v>3.7749540180000003</c:v>
                </c:pt>
                <c:pt idx="31">
                  <c:v>3.1784652680000005</c:v>
                </c:pt>
                <c:pt idx="32">
                  <c:v>3.2797648720000003</c:v>
                </c:pt>
                <c:pt idx="33">
                  <c:v>3.702789154</c:v>
                </c:pt>
                <c:pt idx="34">
                  <c:v>2.2751076280000002</c:v>
                </c:pt>
                <c:pt idx="35">
                  <c:v>2.5425724120000002</c:v>
                </c:pt>
                <c:pt idx="36">
                  <c:v>3.5152714870000001</c:v>
                </c:pt>
                <c:pt idx="37">
                  <c:v>3.04950988</c:v>
                </c:pt>
                <c:pt idx="38">
                  <c:v>2.1280940699999995</c:v>
                </c:pt>
                <c:pt idx="39">
                  <c:v>1.9182209299999999</c:v>
                </c:pt>
                <c:pt idx="40">
                  <c:v>2.6363974559999996</c:v>
                </c:pt>
                <c:pt idx="41">
                  <c:v>3.6079014300000005</c:v>
                </c:pt>
                <c:pt idx="42">
                  <c:v>4.2178097829999999</c:v>
                </c:pt>
                <c:pt idx="43">
                  <c:v>4.3720667300000002</c:v>
                </c:pt>
                <c:pt idx="44">
                  <c:v>2.7064367300000001</c:v>
                </c:pt>
                <c:pt idx="45">
                  <c:v>1.217889733</c:v>
                </c:pt>
                <c:pt idx="46">
                  <c:v>1.208909733</c:v>
                </c:pt>
                <c:pt idx="47">
                  <c:v>1.023942503</c:v>
                </c:pt>
                <c:pt idx="48">
                  <c:v>0.82344720299999996</c:v>
                </c:pt>
                <c:pt idx="49">
                  <c:v>1.3063494020000002</c:v>
                </c:pt>
                <c:pt idx="50">
                  <c:v>1.3297062800000001</c:v>
                </c:pt>
                <c:pt idx="51">
                  <c:v>1.0369689270000002</c:v>
                </c:pt>
                <c:pt idx="52">
                  <c:v>1.263931363</c:v>
                </c:pt>
                <c:pt idx="53">
                  <c:v>1.7905591040000002</c:v>
                </c:pt>
                <c:pt idx="54">
                  <c:v>2.1793041039999999</c:v>
                </c:pt>
                <c:pt idx="55">
                  <c:v>1.6908834609999999</c:v>
                </c:pt>
                <c:pt idx="56">
                  <c:v>1.1859245830000003</c:v>
                </c:pt>
                <c:pt idx="57">
                  <c:v>1.353895375</c:v>
                </c:pt>
                <c:pt idx="58">
                  <c:v>2.0560109390000001</c:v>
                </c:pt>
                <c:pt idx="59">
                  <c:v>2.3740698299999998</c:v>
                </c:pt>
                <c:pt idx="60">
                  <c:v>1.364274878</c:v>
                </c:pt>
                <c:pt idx="61">
                  <c:v>1.1081404720000001</c:v>
                </c:pt>
                <c:pt idx="62">
                  <c:v>1.1861810719999999</c:v>
                </c:pt>
                <c:pt idx="63">
                  <c:v>1.0889614709999997</c:v>
                </c:pt>
                <c:pt idx="64">
                  <c:v>2.2271334710000001</c:v>
                </c:pt>
                <c:pt idx="65">
                  <c:v>2.925019839</c:v>
                </c:pt>
                <c:pt idx="66">
                  <c:v>1.7665847910000001</c:v>
                </c:pt>
                <c:pt idx="67">
                  <c:v>1.1033498910000001</c:v>
                </c:pt>
                <c:pt idx="68">
                  <c:v>1.480090141</c:v>
                </c:pt>
              </c:numCache>
            </c:numRef>
          </c:val>
          <c:smooth val="0"/>
        </c:ser>
        <c:dLbls>
          <c:showLegendKey val="0"/>
          <c:showVal val="0"/>
          <c:showCatName val="0"/>
          <c:showSerName val="0"/>
          <c:showPercent val="0"/>
          <c:showBubbleSize val="0"/>
        </c:dLbls>
        <c:marker val="1"/>
        <c:smooth val="0"/>
        <c:axId val="138579328"/>
        <c:axId val="138589312"/>
      </c:lineChart>
      <c:dateAx>
        <c:axId val="138579328"/>
        <c:scaling>
          <c:orientation val="minMax"/>
        </c:scaling>
        <c:delete val="0"/>
        <c:axPos val="b"/>
        <c:numFmt formatCode="m/d/yyyy" sourceLinked="1"/>
        <c:majorTickMark val="out"/>
        <c:minorTickMark val="none"/>
        <c:tickLblPos val="nextTo"/>
        <c:txPr>
          <a:bodyPr rot="-5400000" vert="horz"/>
          <a:lstStyle/>
          <a:p>
            <a:pPr>
              <a:defRPr/>
            </a:pPr>
            <a:endParaRPr lang="ru-RU"/>
          </a:p>
        </c:txPr>
        <c:crossAx val="138589312"/>
        <c:crosses val="autoZero"/>
        <c:auto val="1"/>
        <c:lblOffset val="100"/>
        <c:baseTimeUnit val="days"/>
      </c:dateAx>
      <c:valAx>
        <c:axId val="138589312"/>
        <c:scaling>
          <c:orientation val="minMax"/>
        </c:scaling>
        <c:delete val="0"/>
        <c:axPos val="l"/>
        <c:majorGridlines/>
        <c:numFmt formatCode="0" sourceLinked="0"/>
        <c:majorTickMark val="out"/>
        <c:minorTickMark val="none"/>
        <c:tickLblPos val="nextTo"/>
        <c:crossAx val="138579328"/>
        <c:crosses val="autoZero"/>
        <c:crossBetween val="between"/>
      </c:valAx>
    </c:plotArea>
    <c:legend>
      <c:legendPos val="b"/>
      <c:layout/>
      <c:overlay val="0"/>
    </c:legend>
    <c:plotVisOnly val="1"/>
    <c:dispBlanksAs val="gap"/>
    <c:showDLblsOverMax val="0"/>
  </c:chart>
  <c:spPr>
    <a:ln>
      <a:noFill/>
    </a:ln>
  </c:spPr>
  <c:printSettings>
    <c:headerFooter/>
    <c:pageMargins b="0.75000000000000022" l="0.70000000000000018" r="0.70000000000000018" t="0.75000000000000022" header="0.3000000000000001" footer="0.3000000000000001"/>
    <c:pageSetup paperSize="9" orientation="landscape"/>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4663976611464497E-2"/>
          <c:y val="5.1400554097404488E-2"/>
          <c:w val="0.86893269334483891"/>
          <c:h val="0.8326195683872849"/>
        </c:manualLayout>
      </c:layout>
      <c:lineChart>
        <c:grouping val="standard"/>
        <c:varyColors val="0"/>
        <c:ser>
          <c:idx val="0"/>
          <c:order val="0"/>
          <c:spPr>
            <a:ln w="25400"/>
          </c:spPr>
          <c:marker>
            <c:symbol val="none"/>
          </c:marker>
          <c:cat>
            <c:numRef>
              <c:f>'25'!$A$5:$A$1309</c:f>
              <c:numCache>
                <c:formatCode>dd\.mm\.yyyy</c:formatCode>
                <c:ptCount val="1305"/>
                <c:pt idx="0">
                  <c:v>40081</c:v>
                </c:pt>
                <c:pt idx="1">
                  <c:v>40084</c:v>
                </c:pt>
                <c:pt idx="2">
                  <c:v>40085</c:v>
                </c:pt>
                <c:pt idx="3">
                  <c:v>40086</c:v>
                </c:pt>
                <c:pt idx="4">
                  <c:v>40087</c:v>
                </c:pt>
                <c:pt idx="5">
                  <c:v>40088</c:v>
                </c:pt>
                <c:pt idx="6">
                  <c:v>40091</c:v>
                </c:pt>
                <c:pt idx="7">
                  <c:v>40092</c:v>
                </c:pt>
                <c:pt idx="8">
                  <c:v>40093</c:v>
                </c:pt>
                <c:pt idx="9">
                  <c:v>40094</c:v>
                </c:pt>
                <c:pt idx="10">
                  <c:v>40095</c:v>
                </c:pt>
                <c:pt idx="11">
                  <c:v>40098</c:v>
                </c:pt>
                <c:pt idx="12">
                  <c:v>40099</c:v>
                </c:pt>
                <c:pt idx="13">
                  <c:v>40100</c:v>
                </c:pt>
                <c:pt idx="14">
                  <c:v>40101</c:v>
                </c:pt>
                <c:pt idx="15">
                  <c:v>40102</c:v>
                </c:pt>
                <c:pt idx="16">
                  <c:v>40105</c:v>
                </c:pt>
                <c:pt idx="17">
                  <c:v>40106</c:v>
                </c:pt>
                <c:pt idx="18">
                  <c:v>40107</c:v>
                </c:pt>
                <c:pt idx="19">
                  <c:v>40108</c:v>
                </c:pt>
                <c:pt idx="20">
                  <c:v>40109</c:v>
                </c:pt>
                <c:pt idx="21">
                  <c:v>40112</c:v>
                </c:pt>
                <c:pt idx="22">
                  <c:v>40113</c:v>
                </c:pt>
                <c:pt idx="23">
                  <c:v>40114</c:v>
                </c:pt>
                <c:pt idx="24">
                  <c:v>40115</c:v>
                </c:pt>
                <c:pt idx="25">
                  <c:v>40116</c:v>
                </c:pt>
                <c:pt idx="26">
                  <c:v>40119</c:v>
                </c:pt>
                <c:pt idx="27">
                  <c:v>40120</c:v>
                </c:pt>
                <c:pt idx="28">
                  <c:v>40121</c:v>
                </c:pt>
                <c:pt idx="29">
                  <c:v>40122</c:v>
                </c:pt>
                <c:pt idx="30">
                  <c:v>40123</c:v>
                </c:pt>
                <c:pt idx="31">
                  <c:v>40126</c:v>
                </c:pt>
                <c:pt idx="32">
                  <c:v>40127</c:v>
                </c:pt>
                <c:pt idx="33">
                  <c:v>40128</c:v>
                </c:pt>
                <c:pt idx="34">
                  <c:v>40129</c:v>
                </c:pt>
                <c:pt idx="35">
                  <c:v>40130</c:v>
                </c:pt>
                <c:pt idx="36">
                  <c:v>40133</c:v>
                </c:pt>
                <c:pt idx="37">
                  <c:v>40134</c:v>
                </c:pt>
                <c:pt idx="38">
                  <c:v>40135</c:v>
                </c:pt>
                <c:pt idx="39">
                  <c:v>40136</c:v>
                </c:pt>
                <c:pt idx="40">
                  <c:v>40137</c:v>
                </c:pt>
                <c:pt idx="41">
                  <c:v>40140</c:v>
                </c:pt>
                <c:pt idx="42">
                  <c:v>40141</c:v>
                </c:pt>
                <c:pt idx="43">
                  <c:v>40142</c:v>
                </c:pt>
                <c:pt idx="44">
                  <c:v>40143</c:v>
                </c:pt>
                <c:pt idx="45">
                  <c:v>40144</c:v>
                </c:pt>
                <c:pt idx="46">
                  <c:v>40147</c:v>
                </c:pt>
                <c:pt idx="47">
                  <c:v>40148</c:v>
                </c:pt>
                <c:pt idx="48">
                  <c:v>40149</c:v>
                </c:pt>
                <c:pt idx="49">
                  <c:v>40150</c:v>
                </c:pt>
                <c:pt idx="50">
                  <c:v>40151</c:v>
                </c:pt>
                <c:pt idx="51">
                  <c:v>40154</c:v>
                </c:pt>
                <c:pt idx="52">
                  <c:v>40155</c:v>
                </c:pt>
                <c:pt idx="53">
                  <c:v>40156</c:v>
                </c:pt>
                <c:pt idx="54">
                  <c:v>40157</c:v>
                </c:pt>
                <c:pt idx="55">
                  <c:v>40158</c:v>
                </c:pt>
                <c:pt idx="56">
                  <c:v>40161</c:v>
                </c:pt>
                <c:pt idx="57">
                  <c:v>40162</c:v>
                </c:pt>
                <c:pt idx="58">
                  <c:v>40163</c:v>
                </c:pt>
                <c:pt idx="59">
                  <c:v>40164</c:v>
                </c:pt>
                <c:pt idx="60">
                  <c:v>40165</c:v>
                </c:pt>
                <c:pt idx="61">
                  <c:v>40168</c:v>
                </c:pt>
                <c:pt idx="62">
                  <c:v>40169</c:v>
                </c:pt>
                <c:pt idx="63">
                  <c:v>40170</c:v>
                </c:pt>
                <c:pt idx="64">
                  <c:v>40171</c:v>
                </c:pt>
                <c:pt idx="65">
                  <c:v>40172</c:v>
                </c:pt>
                <c:pt idx="66">
                  <c:v>40175</c:v>
                </c:pt>
                <c:pt idx="67">
                  <c:v>40176</c:v>
                </c:pt>
                <c:pt idx="68">
                  <c:v>40177</c:v>
                </c:pt>
                <c:pt idx="69">
                  <c:v>40178</c:v>
                </c:pt>
                <c:pt idx="70">
                  <c:v>40179</c:v>
                </c:pt>
                <c:pt idx="71">
                  <c:v>40182</c:v>
                </c:pt>
                <c:pt idx="72">
                  <c:v>40183</c:v>
                </c:pt>
                <c:pt idx="73">
                  <c:v>40184</c:v>
                </c:pt>
                <c:pt idx="74">
                  <c:v>40185</c:v>
                </c:pt>
                <c:pt idx="75">
                  <c:v>40186</c:v>
                </c:pt>
                <c:pt idx="76">
                  <c:v>40189</c:v>
                </c:pt>
                <c:pt idx="77">
                  <c:v>40190</c:v>
                </c:pt>
                <c:pt idx="78">
                  <c:v>40191</c:v>
                </c:pt>
                <c:pt idx="79">
                  <c:v>40192</c:v>
                </c:pt>
                <c:pt idx="80">
                  <c:v>40193</c:v>
                </c:pt>
                <c:pt idx="81">
                  <c:v>40196</c:v>
                </c:pt>
                <c:pt idx="82">
                  <c:v>40197</c:v>
                </c:pt>
                <c:pt idx="83">
                  <c:v>40198</c:v>
                </c:pt>
                <c:pt idx="84">
                  <c:v>40199</c:v>
                </c:pt>
                <c:pt idx="85">
                  <c:v>40200</c:v>
                </c:pt>
                <c:pt idx="86">
                  <c:v>40203</c:v>
                </c:pt>
                <c:pt idx="87">
                  <c:v>40204</c:v>
                </c:pt>
                <c:pt idx="88">
                  <c:v>40205</c:v>
                </c:pt>
                <c:pt idx="89">
                  <c:v>40206</c:v>
                </c:pt>
                <c:pt idx="90">
                  <c:v>40207</c:v>
                </c:pt>
                <c:pt idx="91">
                  <c:v>40210</c:v>
                </c:pt>
                <c:pt idx="92">
                  <c:v>40211</c:v>
                </c:pt>
                <c:pt idx="93">
                  <c:v>40212</c:v>
                </c:pt>
                <c:pt idx="94">
                  <c:v>40213</c:v>
                </c:pt>
                <c:pt idx="95">
                  <c:v>40214</c:v>
                </c:pt>
                <c:pt idx="96">
                  <c:v>40217</c:v>
                </c:pt>
                <c:pt idx="97">
                  <c:v>40218</c:v>
                </c:pt>
                <c:pt idx="98">
                  <c:v>40219</c:v>
                </c:pt>
                <c:pt idx="99">
                  <c:v>40220</c:v>
                </c:pt>
                <c:pt idx="100">
                  <c:v>40221</c:v>
                </c:pt>
                <c:pt idx="101">
                  <c:v>40224</c:v>
                </c:pt>
                <c:pt idx="102">
                  <c:v>40225</c:v>
                </c:pt>
                <c:pt idx="103">
                  <c:v>40226</c:v>
                </c:pt>
                <c:pt idx="104">
                  <c:v>40227</c:v>
                </c:pt>
                <c:pt idx="105">
                  <c:v>40228</c:v>
                </c:pt>
                <c:pt idx="106">
                  <c:v>40231</c:v>
                </c:pt>
                <c:pt idx="107">
                  <c:v>40232</c:v>
                </c:pt>
                <c:pt idx="108">
                  <c:v>40233</c:v>
                </c:pt>
                <c:pt idx="109">
                  <c:v>40234</c:v>
                </c:pt>
                <c:pt idx="110">
                  <c:v>40235</c:v>
                </c:pt>
                <c:pt idx="111">
                  <c:v>40238</c:v>
                </c:pt>
                <c:pt idx="112">
                  <c:v>40239</c:v>
                </c:pt>
                <c:pt idx="113">
                  <c:v>40240</c:v>
                </c:pt>
                <c:pt idx="114">
                  <c:v>40241</c:v>
                </c:pt>
                <c:pt idx="115">
                  <c:v>40242</c:v>
                </c:pt>
                <c:pt idx="116">
                  <c:v>40245</c:v>
                </c:pt>
                <c:pt idx="117">
                  <c:v>40246</c:v>
                </c:pt>
                <c:pt idx="118">
                  <c:v>40247</c:v>
                </c:pt>
                <c:pt idx="119">
                  <c:v>40248</c:v>
                </c:pt>
                <c:pt idx="120">
                  <c:v>40249</c:v>
                </c:pt>
                <c:pt idx="121">
                  <c:v>40252</c:v>
                </c:pt>
                <c:pt idx="122">
                  <c:v>40253</c:v>
                </c:pt>
                <c:pt idx="123">
                  <c:v>40254</c:v>
                </c:pt>
                <c:pt idx="124">
                  <c:v>40255</c:v>
                </c:pt>
                <c:pt idx="125">
                  <c:v>40256</c:v>
                </c:pt>
                <c:pt idx="126">
                  <c:v>40259</c:v>
                </c:pt>
                <c:pt idx="127">
                  <c:v>40260</c:v>
                </c:pt>
                <c:pt idx="128">
                  <c:v>40261</c:v>
                </c:pt>
                <c:pt idx="129">
                  <c:v>40262</c:v>
                </c:pt>
                <c:pt idx="130">
                  <c:v>40263</c:v>
                </c:pt>
                <c:pt idx="131">
                  <c:v>40266</c:v>
                </c:pt>
                <c:pt idx="132">
                  <c:v>40267</c:v>
                </c:pt>
                <c:pt idx="133">
                  <c:v>40268</c:v>
                </c:pt>
                <c:pt idx="134">
                  <c:v>40269</c:v>
                </c:pt>
                <c:pt idx="135">
                  <c:v>40270</c:v>
                </c:pt>
                <c:pt idx="136">
                  <c:v>40273</c:v>
                </c:pt>
                <c:pt idx="137">
                  <c:v>40274</c:v>
                </c:pt>
                <c:pt idx="138">
                  <c:v>40275</c:v>
                </c:pt>
                <c:pt idx="139">
                  <c:v>40276</c:v>
                </c:pt>
                <c:pt idx="140">
                  <c:v>40277</c:v>
                </c:pt>
                <c:pt idx="141">
                  <c:v>40280</c:v>
                </c:pt>
                <c:pt idx="142">
                  <c:v>40281</c:v>
                </c:pt>
                <c:pt idx="143">
                  <c:v>40282</c:v>
                </c:pt>
                <c:pt idx="144">
                  <c:v>40283</c:v>
                </c:pt>
                <c:pt idx="145">
                  <c:v>40284</c:v>
                </c:pt>
                <c:pt idx="146">
                  <c:v>40287</c:v>
                </c:pt>
                <c:pt idx="147">
                  <c:v>40288</c:v>
                </c:pt>
                <c:pt idx="148">
                  <c:v>40289</c:v>
                </c:pt>
                <c:pt idx="149">
                  <c:v>40290</c:v>
                </c:pt>
                <c:pt idx="150">
                  <c:v>40291</c:v>
                </c:pt>
                <c:pt idx="151">
                  <c:v>40294</c:v>
                </c:pt>
                <c:pt idx="152">
                  <c:v>40295</c:v>
                </c:pt>
                <c:pt idx="153">
                  <c:v>40296</c:v>
                </c:pt>
                <c:pt idx="154">
                  <c:v>40297</c:v>
                </c:pt>
                <c:pt idx="155">
                  <c:v>40298</c:v>
                </c:pt>
                <c:pt idx="156">
                  <c:v>40301</c:v>
                </c:pt>
                <c:pt idx="157">
                  <c:v>40302</c:v>
                </c:pt>
                <c:pt idx="158">
                  <c:v>40303</c:v>
                </c:pt>
                <c:pt idx="159">
                  <c:v>40304</c:v>
                </c:pt>
                <c:pt idx="160">
                  <c:v>40305</c:v>
                </c:pt>
                <c:pt idx="161">
                  <c:v>40308</c:v>
                </c:pt>
                <c:pt idx="162">
                  <c:v>40309</c:v>
                </c:pt>
                <c:pt idx="163">
                  <c:v>40310</c:v>
                </c:pt>
                <c:pt idx="164">
                  <c:v>40311</c:v>
                </c:pt>
                <c:pt idx="165">
                  <c:v>40312</c:v>
                </c:pt>
                <c:pt idx="166">
                  <c:v>40315</c:v>
                </c:pt>
                <c:pt idx="167">
                  <c:v>40316</c:v>
                </c:pt>
                <c:pt idx="168">
                  <c:v>40317</c:v>
                </c:pt>
                <c:pt idx="169">
                  <c:v>40318</c:v>
                </c:pt>
                <c:pt idx="170">
                  <c:v>40319</c:v>
                </c:pt>
                <c:pt idx="171">
                  <c:v>40322</c:v>
                </c:pt>
                <c:pt idx="172">
                  <c:v>40323</c:v>
                </c:pt>
                <c:pt idx="173">
                  <c:v>40324</c:v>
                </c:pt>
                <c:pt idx="174">
                  <c:v>40325</c:v>
                </c:pt>
                <c:pt idx="175">
                  <c:v>40326</c:v>
                </c:pt>
                <c:pt idx="176">
                  <c:v>40329</c:v>
                </c:pt>
                <c:pt idx="177">
                  <c:v>40330</c:v>
                </c:pt>
                <c:pt idx="178">
                  <c:v>40331</c:v>
                </c:pt>
                <c:pt idx="179">
                  <c:v>40332</c:v>
                </c:pt>
                <c:pt idx="180">
                  <c:v>40333</c:v>
                </c:pt>
                <c:pt idx="181">
                  <c:v>40336</c:v>
                </c:pt>
                <c:pt idx="182">
                  <c:v>40337</c:v>
                </c:pt>
                <c:pt idx="183">
                  <c:v>40338</c:v>
                </c:pt>
                <c:pt idx="184">
                  <c:v>40339</c:v>
                </c:pt>
                <c:pt idx="185">
                  <c:v>40340</c:v>
                </c:pt>
                <c:pt idx="186">
                  <c:v>40343</c:v>
                </c:pt>
                <c:pt idx="187">
                  <c:v>40344</c:v>
                </c:pt>
                <c:pt idx="188">
                  <c:v>40345</c:v>
                </c:pt>
                <c:pt idx="189">
                  <c:v>40346</c:v>
                </c:pt>
                <c:pt idx="190">
                  <c:v>40347</c:v>
                </c:pt>
                <c:pt idx="191">
                  <c:v>40350</c:v>
                </c:pt>
                <c:pt idx="192">
                  <c:v>40351</c:v>
                </c:pt>
                <c:pt idx="193">
                  <c:v>40352</c:v>
                </c:pt>
                <c:pt idx="194">
                  <c:v>40353</c:v>
                </c:pt>
                <c:pt idx="195">
                  <c:v>40354</c:v>
                </c:pt>
                <c:pt idx="196">
                  <c:v>40357</c:v>
                </c:pt>
                <c:pt idx="197">
                  <c:v>40358</c:v>
                </c:pt>
                <c:pt idx="198">
                  <c:v>40359</c:v>
                </c:pt>
                <c:pt idx="199">
                  <c:v>40360</c:v>
                </c:pt>
                <c:pt idx="200">
                  <c:v>40361</c:v>
                </c:pt>
                <c:pt idx="201">
                  <c:v>40364</c:v>
                </c:pt>
                <c:pt idx="202">
                  <c:v>40365</c:v>
                </c:pt>
                <c:pt idx="203">
                  <c:v>40366</c:v>
                </c:pt>
                <c:pt idx="204">
                  <c:v>40367</c:v>
                </c:pt>
                <c:pt idx="205">
                  <c:v>40368</c:v>
                </c:pt>
                <c:pt idx="206">
                  <c:v>40371</c:v>
                </c:pt>
                <c:pt idx="207">
                  <c:v>40372</c:v>
                </c:pt>
                <c:pt idx="208">
                  <c:v>40373</c:v>
                </c:pt>
                <c:pt idx="209">
                  <c:v>40374</c:v>
                </c:pt>
                <c:pt idx="210">
                  <c:v>40375</c:v>
                </c:pt>
                <c:pt idx="211">
                  <c:v>40378</c:v>
                </c:pt>
                <c:pt idx="212">
                  <c:v>40379</c:v>
                </c:pt>
                <c:pt idx="213">
                  <c:v>40380</c:v>
                </c:pt>
                <c:pt idx="214">
                  <c:v>40381</c:v>
                </c:pt>
                <c:pt idx="215">
                  <c:v>40382</c:v>
                </c:pt>
                <c:pt idx="216">
                  <c:v>40385</c:v>
                </c:pt>
                <c:pt idx="217">
                  <c:v>40386</c:v>
                </c:pt>
                <c:pt idx="218">
                  <c:v>40387</c:v>
                </c:pt>
                <c:pt idx="219">
                  <c:v>40388</c:v>
                </c:pt>
                <c:pt idx="220">
                  <c:v>40389</c:v>
                </c:pt>
                <c:pt idx="221">
                  <c:v>40392</c:v>
                </c:pt>
                <c:pt idx="222">
                  <c:v>40393</c:v>
                </c:pt>
                <c:pt idx="223">
                  <c:v>40394</c:v>
                </c:pt>
                <c:pt idx="224">
                  <c:v>40395</c:v>
                </c:pt>
                <c:pt idx="225">
                  <c:v>40396</c:v>
                </c:pt>
                <c:pt idx="226">
                  <c:v>40399</c:v>
                </c:pt>
                <c:pt idx="227">
                  <c:v>40400</c:v>
                </c:pt>
                <c:pt idx="228">
                  <c:v>40401</c:v>
                </c:pt>
                <c:pt idx="229">
                  <c:v>40402</c:v>
                </c:pt>
                <c:pt idx="230">
                  <c:v>40403</c:v>
                </c:pt>
                <c:pt idx="231">
                  <c:v>40406</c:v>
                </c:pt>
                <c:pt idx="232">
                  <c:v>40407</c:v>
                </c:pt>
                <c:pt idx="233">
                  <c:v>40408</c:v>
                </c:pt>
                <c:pt idx="234">
                  <c:v>40409</c:v>
                </c:pt>
                <c:pt idx="235">
                  <c:v>40410</c:v>
                </c:pt>
                <c:pt idx="236">
                  <c:v>40413</c:v>
                </c:pt>
                <c:pt idx="237">
                  <c:v>40414</c:v>
                </c:pt>
                <c:pt idx="238">
                  <c:v>40415</c:v>
                </c:pt>
                <c:pt idx="239">
                  <c:v>40416</c:v>
                </c:pt>
                <c:pt idx="240">
                  <c:v>40417</c:v>
                </c:pt>
                <c:pt idx="241">
                  <c:v>40420</c:v>
                </c:pt>
                <c:pt idx="242">
                  <c:v>40421</c:v>
                </c:pt>
                <c:pt idx="243">
                  <c:v>40422</c:v>
                </c:pt>
                <c:pt idx="244">
                  <c:v>40423</c:v>
                </c:pt>
                <c:pt idx="245">
                  <c:v>40424</c:v>
                </c:pt>
                <c:pt idx="246">
                  <c:v>40427</c:v>
                </c:pt>
                <c:pt idx="247">
                  <c:v>40428</c:v>
                </c:pt>
                <c:pt idx="248">
                  <c:v>40429</c:v>
                </c:pt>
                <c:pt idx="249">
                  <c:v>40430</c:v>
                </c:pt>
                <c:pt idx="250">
                  <c:v>40431</c:v>
                </c:pt>
                <c:pt idx="251">
                  <c:v>40434</c:v>
                </c:pt>
                <c:pt idx="252">
                  <c:v>40435</c:v>
                </c:pt>
                <c:pt idx="253">
                  <c:v>40436</c:v>
                </c:pt>
                <c:pt idx="254">
                  <c:v>40437</c:v>
                </c:pt>
                <c:pt idx="255">
                  <c:v>40438</c:v>
                </c:pt>
                <c:pt idx="256">
                  <c:v>40441</c:v>
                </c:pt>
                <c:pt idx="257">
                  <c:v>40442</c:v>
                </c:pt>
                <c:pt idx="258">
                  <c:v>40443</c:v>
                </c:pt>
                <c:pt idx="259">
                  <c:v>40444</c:v>
                </c:pt>
                <c:pt idx="260">
                  <c:v>40445</c:v>
                </c:pt>
                <c:pt idx="261">
                  <c:v>40448</c:v>
                </c:pt>
                <c:pt idx="262">
                  <c:v>40449</c:v>
                </c:pt>
                <c:pt idx="263">
                  <c:v>40450</c:v>
                </c:pt>
                <c:pt idx="264">
                  <c:v>40451</c:v>
                </c:pt>
                <c:pt idx="265">
                  <c:v>40452</c:v>
                </c:pt>
                <c:pt idx="266">
                  <c:v>40455</c:v>
                </c:pt>
                <c:pt idx="267">
                  <c:v>40456</c:v>
                </c:pt>
                <c:pt idx="268">
                  <c:v>40457</c:v>
                </c:pt>
                <c:pt idx="269">
                  <c:v>40458</c:v>
                </c:pt>
                <c:pt idx="270">
                  <c:v>40459</c:v>
                </c:pt>
                <c:pt idx="271">
                  <c:v>40462</c:v>
                </c:pt>
                <c:pt idx="272">
                  <c:v>40463</c:v>
                </c:pt>
                <c:pt idx="273">
                  <c:v>40464</c:v>
                </c:pt>
                <c:pt idx="274">
                  <c:v>40465</c:v>
                </c:pt>
                <c:pt idx="275">
                  <c:v>40466</c:v>
                </c:pt>
                <c:pt idx="276">
                  <c:v>40469</c:v>
                </c:pt>
                <c:pt idx="277">
                  <c:v>40470</c:v>
                </c:pt>
                <c:pt idx="278">
                  <c:v>40471</c:v>
                </c:pt>
                <c:pt idx="279">
                  <c:v>40472</c:v>
                </c:pt>
                <c:pt idx="280">
                  <c:v>40473</c:v>
                </c:pt>
                <c:pt idx="281">
                  <c:v>40476</c:v>
                </c:pt>
                <c:pt idx="282">
                  <c:v>40477</c:v>
                </c:pt>
                <c:pt idx="283">
                  <c:v>40478</c:v>
                </c:pt>
                <c:pt idx="284">
                  <c:v>40479</c:v>
                </c:pt>
                <c:pt idx="285">
                  <c:v>40480</c:v>
                </c:pt>
                <c:pt idx="286">
                  <c:v>40483</c:v>
                </c:pt>
                <c:pt idx="287">
                  <c:v>40484</c:v>
                </c:pt>
                <c:pt idx="288">
                  <c:v>40485</c:v>
                </c:pt>
                <c:pt idx="289">
                  <c:v>40486</c:v>
                </c:pt>
                <c:pt idx="290">
                  <c:v>40487</c:v>
                </c:pt>
                <c:pt idx="291">
                  <c:v>40490</c:v>
                </c:pt>
                <c:pt idx="292">
                  <c:v>40491</c:v>
                </c:pt>
                <c:pt idx="293">
                  <c:v>40492</c:v>
                </c:pt>
                <c:pt idx="294">
                  <c:v>40493</c:v>
                </c:pt>
                <c:pt idx="295">
                  <c:v>40494</c:v>
                </c:pt>
                <c:pt idx="296">
                  <c:v>40497</c:v>
                </c:pt>
                <c:pt idx="297">
                  <c:v>40498</c:v>
                </c:pt>
                <c:pt idx="298">
                  <c:v>40499</c:v>
                </c:pt>
                <c:pt idx="299">
                  <c:v>40500</c:v>
                </c:pt>
                <c:pt idx="300">
                  <c:v>40501</c:v>
                </c:pt>
                <c:pt idx="301">
                  <c:v>40504</c:v>
                </c:pt>
                <c:pt idx="302">
                  <c:v>40505</c:v>
                </c:pt>
                <c:pt idx="303">
                  <c:v>40506</c:v>
                </c:pt>
                <c:pt idx="304">
                  <c:v>40507</c:v>
                </c:pt>
                <c:pt idx="305">
                  <c:v>40508</c:v>
                </c:pt>
                <c:pt idx="306">
                  <c:v>40511</c:v>
                </c:pt>
                <c:pt idx="307">
                  <c:v>40512</c:v>
                </c:pt>
                <c:pt idx="308">
                  <c:v>40513</c:v>
                </c:pt>
                <c:pt idx="309">
                  <c:v>40514</c:v>
                </c:pt>
                <c:pt idx="310">
                  <c:v>40515</c:v>
                </c:pt>
                <c:pt idx="311">
                  <c:v>40518</c:v>
                </c:pt>
                <c:pt idx="312">
                  <c:v>40519</c:v>
                </c:pt>
                <c:pt idx="313">
                  <c:v>40520</c:v>
                </c:pt>
                <c:pt idx="314">
                  <c:v>40521</c:v>
                </c:pt>
                <c:pt idx="315">
                  <c:v>40522</c:v>
                </c:pt>
                <c:pt idx="316">
                  <c:v>40525</c:v>
                </c:pt>
                <c:pt idx="317">
                  <c:v>40526</c:v>
                </c:pt>
                <c:pt idx="318">
                  <c:v>40527</c:v>
                </c:pt>
                <c:pt idx="319">
                  <c:v>40528</c:v>
                </c:pt>
                <c:pt idx="320">
                  <c:v>40529</c:v>
                </c:pt>
                <c:pt idx="321">
                  <c:v>40532</c:v>
                </c:pt>
                <c:pt idx="322">
                  <c:v>40533</c:v>
                </c:pt>
                <c:pt idx="323">
                  <c:v>40534</c:v>
                </c:pt>
                <c:pt idx="324">
                  <c:v>40535</c:v>
                </c:pt>
                <c:pt idx="325">
                  <c:v>40536</c:v>
                </c:pt>
                <c:pt idx="326">
                  <c:v>40539</c:v>
                </c:pt>
                <c:pt idx="327">
                  <c:v>40540</c:v>
                </c:pt>
                <c:pt idx="328">
                  <c:v>40541</c:v>
                </c:pt>
                <c:pt idx="329">
                  <c:v>40542</c:v>
                </c:pt>
                <c:pt idx="330">
                  <c:v>40543</c:v>
                </c:pt>
                <c:pt idx="331">
                  <c:v>40546</c:v>
                </c:pt>
                <c:pt idx="332">
                  <c:v>40547</c:v>
                </c:pt>
                <c:pt idx="333">
                  <c:v>40548</c:v>
                </c:pt>
                <c:pt idx="334">
                  <c:v>40549</c:v>
                </c:pt>
                <c:pt idx="335">
                  <c:v>40550</c:v>
                </c:pt>
                <c:pt idx="336">
                  <c:v>40553</c:v>
                </c:pt>
                <c:pt idx="337">
                  <c:v>40554</c:v>
                </c:pt>
                <c:pt idx="338">
                  <c:v>40555</c:v>
                </c:pt>
                <c:pt idx="339">
                  <c:v>40556</c:v>
                </c:pt>
                <c:pt idx="340">
                  <c:v>40557</c:v>
                </c:pt>
                <c:pt idx="341">
                  <c:v>40560</c:v>
                </c:pt>
                <c:pt idx="342">
                  <c:v>40561</c:v>
                </c:pt>
                <c:pt idx="343">
                  <c:v>40562</c:v>
                </c:pt>
                <c:pt idx="344">
                  <c:v>40563</c:v>
                </c:pt>
                <c:pt idx="345">
                  <c:v>40564</c:v>
                </c:pt>
                <c:pt idx="346">
                  <c:v>40567</c:v>
                </c:pt>
                <c:pt idx="347">
                  <c:v>40568</c:v>
                </c:pt>
                <c:pt idx="348">
                  <c:v>40569</c:v>
                </c:pt>
                <c:pt idx="349">
                  <c:v>40570</c:v>
                </c:pt>
                <c:pt idx="350">
                  <c:v>40571</c:v>
                </c:pt>
                <c:pt idx="351">
                  <c:v>40574</c:v>
                </c:pt>
                <c:pt idx="352">
                  <c:v>40575</c:v>
                </c:pt>
                <c:pt idx="353">
                  <c:v>40576</c:v>
                </c:pt>
                <c:pt idx="354">
                  <c:v>40577</c:v>
                </c:pt>
                <c:pt idx="355">
                  <c:v>40578</c:v>
                </c:pt>
                <c:pt idx="356">
                  <c:v>40581</c:v>
                </c:pt>
                <c:pt idx="357">
                  <c:v>40582</c:v>
                </c:pt>
                <c:pt idx="358">
                  <c:v>40583</c:v>
                </c:pt>
                <c:pt idx="359">
                  <c:v>40584</c:v>
                </c:pt>
                <c:pt idx="360">
                  <c:v>40585</c:v>
                </c:pt>
                <c:pt idx="361">
                  <c:v>40588</c:v>
                </c:pt>
                <c:pt idx="362">
                  <c:v>40589</c:v>
                </c:pt>
                <c:pt idx="363">
                  <c:v>40590</c:v>
                </c:pt>
                <c:pt idx="364">
                  <c:v>40591</c:v>
                </c:pt>
                <c:pt idx="365">
                  <c:v>40592</c:v>
                </c:pt>
                <c:pt idx="366">
                  <c:v>40595</c:v>
                </c:pt>
                <c:pt idx="367">
                  <c:v>40596</c:v>
                </c:pt>
                <c:pt idx="368">
                  <c:v>40597</c:v>
                </c:pt>
                <c:pt idx="369">
                  <c:v>40598</c:v>
                </c:pt>
                <c:pt idx="370">
                  <c:v>40599</c:v>
                </c:pt>
                <c:pt idx="371">
                  <c:v>40602</c:v>
                </c:pt>
                <c:pt idx="372">
                  <c:v>40603</c:v>
                </c:pt>
                <c:pt idx="373">
                  <c:v>40604</c:v>
                </c:pt>
                <c:pt idx="374">
                  <c:v>40605</c:v>
                </c:pt>
                <c:pt idx="375">
                  <c:v>40606</c:v>
                </c:pt>
                <c:pt idx="376">
                  <c:v>40609</c:v>
                </c:pt>
                <c:pt idx="377">
                  <c:v>40610</c:v>
                </c:pt>
                <c:pt idx="378">
                  <c:v>40611</c:v>
                </c:pt>
                <c:pt idx="379">
                  <c:v>40612</c:v>
                </c:pt>
                <c:pt idx="380">
                  <c:v>40613</c:v>
                </c:pt>
                <c:pt idx="381">
                  <c:v>40616</c:v>
                </c:pt>
                <c:pt idx="382">
                  <c:v>40617</c:v>
                </c:pt>
                <c:pt idx="383">
                  <c:v>40618</c:v>
                </c:pt>
                <c:pt idx="384">
                  <c:v>40619</c:v>
                </c:pt>
                <c:pt idx="385">
                  <c:v>40620</c:v>
                </c:pt>
                <c:pt idx="386">
                  <c:v>40623</c:v>
                </c:pt>
                <c:pt idx="387">
                  <c:v>40624</c:v>
                </c:pt>
                <c:pt idx="388">
                  <c:v>40625</c:v>
                </c:pt>
                <c:pt idx="389">
                  <c:v>40626</c:v>
                </c:pt>
                <c:pt idx="390">
                  <c:v>40627</c:v>
                </c:pt>
                <c:pt idx="391">
                  <c:v>40630</c:v>
                </c:pt>
                <c:pt idx="392">
                  <c:v>40631</c:v>
                </c:pt>
                <c:pt idx="393">
                  <c:v>40632</c:v>
                </c:pt>
                <c:pt idx="394">
                  <c:v>40633</c:v>
                </c:pt>
                <c:pt idx="395">
                  <c:v>40634</c:v>
                </c:pt>
                <c:pt idx="396">
                  <c:v>40637</c:v>
                </c:pt>
                <c:pt idx="397">
                  <c:v>40638</c:v>
                </c:pt>
                <c:pt idx="398">
                  <c:v>40639</c:v>
                </c:pt>
                <c:pt idx="399">
                  <c:v>40640</c:v>
                </c:pt>
                <c:pt idx="400">
                  <c:v>40641</c:v>
                </c:pt>
                <c:pt idx="401">
                  <c:v>40644</c:v>
                </c:pt>
                <c:pt idx="402">
                  <c:v>40645</c:v>
                </c:pt>
                <c:pt idx="403">
                  <c:v>40646</c:v>
                </c:pt>
                <c:pt idx="404">
                  <c:v>40647</c:v>
                </c:pt>
                <c:pt idx="405">
                  <c:v>40648</c:v>
                </c:pt>
                <c:pt idx="406">
                  <c:v>40651</c:v>
                </c:pt>
                <c:pt idx="407">
                  <c:v>40652</c:v>
                </c:pt>
                <c:pt idx="408">
                  <c:v>40653</c:v>
                </c:pt>
                <c:pt idx="409">
                  <c:v>40654</c:v>
                </c:pt>
                <c:pt idx="410">
                  <c:v>40655</c:v>
                </c:pt>
                <c:pt idx="411">
                  <c:v>40658</c:v>
                </c:pt>
                <c:pt idx="412">
                  <c:v>40659</c:v>
                </c:pt>
                <c:pt idx="413">
                  <c:v>40660</c:v>
                </c:pt>
                <c:pt idx="414">
                  <c:v>40661</c:v>
                </c:pt>
                <c:pt idx="415">
                  <c:v>40662</c:v>
                </c:pt>
                <c:pt idx="416">
                  <c:v>40665</c:v>
                </c:pt>
                <c:pt idx="417">
                  <c:v>40666</c:v>
                </c:pt>
                <c:pt idx="418">
                  <c:v>40667</c:v>
                </c:pt>
                <c:pt idx="419">
                  <c:v>40668</c:v>
                </c:pt>
                <c:pt idx="420">
                  <c:v>40669</c:v>
                </c:pt>
                <c:pt idx="421">
                  <c:v>40672</c:v>
                </c:pt>
                <c:pt idx="422">
                  <c:v>40673</c:v>
                </c:pt>
                <c:pt idx="423">
                  <c:v>40674</c:v>
                </c:pt>
                <c:pt idx="424">
                  <c:v>40675</c:v>
                </c:pt>
                <c:pt idx="425">
                  <c:v>40676</c:v>
                </c:pt>
                <c:pt idx="426">
                  <c:v>40679</c:v>
                </c:pt>
                <c:pt idx="427">
                  <c:v>40680</c:v>
                </c:pt>
                <c:pt idx="428">
                  <c:v>40681</c:v>
                </c:pt>
                <c:pt idx="429">
                  <c:v>40682</c:v>
                </c:pt>
                <c:pt idx="430">
                  <c:v>40683</c:v>
                </c:pt>
                <c:pt idx="431">
                  <c:v>40686</c:v>
                </c:pt>
                <c:pt idx="432">
                  <c:v>40687</c:v>
                </c:pt>
                <c:pt idx="433">
                  <c:v>40688</c:v>
                </c:pt>
                <c:pt idx="434">
                  <c:v>40689</c:v>
                </c:pt>
                <c:pt idx="435">
                  <c:v>40690</c:v>
                </c:pt>
                <c:pt idx="436">
                  <c:v>40693</c:v>
                </c:pt>
                <c:pt idx="437">
                  <c:v>40694</c:v>
                </c:pt>
                <c:pt idx="438">
                  <c:v>40695</c:v>
                </c:pt>
                <c:pt idx="439">
                  <c:v>40696</c:v>
                </c:pt>
                <c:pt idx="440">
                  <c:v>40697</c:v>
                </c:pt>
                <c:pt idx="441">
                  <c:v>40700</c:v>
                </c:pt>
                <c:pt idx="442">
                  <c:v>40701</c:v>
                </c:pt>
                <c:pt idx="443">
                  <c:v>40702</c:v>
                </c:pt>
                <c:pt idx="444">
                  <c:v>40703</c:v>
                </c:pt>
                <c:pt idx="445">
                  <c:v>40704</c:v>
                </c:pt>
                <c:pt idx="446">
                  <c:v>40707</c:v>
                </c:pt>
                <c:pt idx="447">
                  <c:v>40708</c:v>
                </c:pt>
                <c:pt idx="448">
                  <c:v>40709</c:v>
                </c:pt>
                <c:pt idx="449">
                  <c:v>40710</c:v>
                </c:pt>
                <c:pt idx="450">
                  <c:v>40711</c:v>
                </c:pt>
                <c:pt idx="451">
                  <c:v>40714</c:v>
                </c:pt>
                <c:pt idx="452">
                  <c:v>40715</c:v>
                </c:pt>
                <c:pt idx="453">
                  <c:v>40716</c:v>
                </c:pt>
                <c:pt idx="454">
                  <c:v>40717</c:v>
                </c:pt>
                <c:pt idx="455">
                  <c:v>40718</c:v>
                </c:pt>
                <c:pt idx="456">
                  <c:v>40721</c:v>
                </c:pt>
                <c:pt idx="457">
                  <c:v>40722</c:v>
                </c:pt>
                <c:pt idx="458">
                  <c:v>40723</c:v>
                </c:pt>
                <c:pt idx="459">
                  <c:v>40724</c:v>
                </c:pt>
                <c:pt idx="460">
                  <c:v>40725</c:v>
                </c:pt>
                <c:pt idx="461">
                  <c:v>40728</c:v>
                </c:pt>
                <c:pt idx="462">
                  <c:v>40729</c:v>
                </c:pt>
                <c:pt idx="463">
                  <c:v>40730</c:v>
                </c:pt>
                <c:pt idx="464">
                  <c:v>40731</c:v>
                </c:pt>
                <c:pt idx="465">
                  <c:v>40732</c:v>
                </c:pt>
                <c:pt idx="466">
                  <c:v>40735</c:v>
                </c:pt>
                <c:pt idx="467">
                  <c:v>40736</c:v>
                </c:pt>
                <c:pt idx="468">
                  <c:v>40737</c:v>
                </c:pt>
                <c:pt idx="469">
                  <c:v>40738</c:v>
                </c:pt>
                <c:pt idx="470">
                  <c:v>40739</c:v>
                </c:pt>
                <c:pt idx="471">
                  <c:v>40742</c:v>
                </c:pt>
                <c:pt idx="472">
                  <c:v>40743</c:v>
                </c:pt>
                <c:pt idx="473">
                  <c:v>40744</c:v>
                </c:pt>
                <c:pt idx="474">
                  <c:v>40745</c:v>
                </c:pt>
                <c:pt idx="475">
                  <c:v>40746</c:v>
                </c:pt>
                <c:pt idx="476">
                  <c:v>40749</c:v>
                </c:pt>
                <c:pt idx="477">
                  <c:v>40750</c:v>
                </c:pt>
                <c:pt idx="478">
                  <c:v>40751</c:v>
                </c:pt>
                <c:pt idx="479">
                  <c:v>40752</c:v>
                </c:pt>
                <c:pt idx="480">
                  <c:v>40753</c:v>
                </c:pt>
                <c:pt idx="481">
                  <c:v>40756</c:v>
                </c:pt>
                <c:pt idx="482">
                  <c:v>40757</c:v>
                </c:pt>
                <c:pt idx="483">
                  <c:v>40758</c:v>
                </c:pt>
                <c:pt idx="484">
                  <c:v>40759</c:v>
                </c:pt>
                <c:pt idx="485">
                  <c:v>40760</c:v>
                </c:pt>
                <c:pt idx="486">
                  <c:v>40763</c:v>
                </c:pt>
                <c:pt idx="487">
                  <c:v>40764</c:v>
                </c:pt>
                <c:pt idx="488">
                  <c:v>40765</c:v>
                </c:pt>
                <c:pt idx="489">
                  <c:v>40766</c:v>
                </c:pt>
                <c:pt idx="490">
                  <c:v>40767</c:v>
                </c:pt>
                <c:pt idx="491">
                  <c:v>40770</c:v>
                </c:pt>
                <c:pt idx="492">
                  <c:v>40771</c:v>
                </c:pt>
                <c:pt idx="493">
                  <c:v>40772</c:v>
                </c:pt>
                <c:pt idx="494">
                  <c:v>40773</c:v>
                </c:pt>
                <c:pt idx="495">
                  <c:v>40774</c:v>
                </c:pt>
                <c:pt idx="496">
                  <c:v>40777</c:v>
                </c:pt>
                <c:pt idx="497">
                  <c:v>40778</c:v>
                </c:pt>
                <c:pt idx="498">
                  <c:v>40779</c:v>
                </c:pt>
                <c:pt idx="499">
                  <c:v>40780</c:v>
                </c:pt>
                <c:pt idx="500">
                  <c:v>40781</c:v>
                </c:pt>
                <c:pt idx="501">
                  <c:v>40784</c:v>
                </c:pt>
                <c:pt idx="502">
                  <c:v>40785</c:v>
                </c:pt>
                <c:pt idx="503">
                  <c:v>40786</c:v>
                </c:pt>
                <c:pt idx="504">
                  <c:v>40787</c:v>
                </c:pt>
                <c:pt idx="505">
                  <c:v>40788</c:v>
                </c:pt>
                <c:pt idx="506">
                  <c:v>40791</c:v>
                </c:pt>
                <c:pt idx="507">
                  <c:v>40792</c:v>
                </c:pt>
                <c:pt idx="508">
                  <c:v>40793</c:v>
                </c:pt>
                <c:pt idx="509">
                  <c:v>40794</c:v>
                </c:pt>
                <c:pt idx="510">
                  <c:v>40795</c:v>
                </c:pt>
                <c:pt idx="511">
                  <c:v>40798</c:v>
                </c:pt>
                <c:pt idx="512">
                  <c:v>40799</c:v>
                </c:pt>
                <c:pt idx="513">
                  <c:v>40800</c:v>
                </c:pt>
                <c:pt idx="514">
                  <c:v>40801</c:v>
                </c:pt>
                <c:pt idx="515">
                  <c:v>40802</c:v>
                </c:pt>
                <c:pt idx="516">
                  <c:v>40805</c:v>
                </c:pt>
                <c:pt idx="517">
                  <c:v>40806</c:v>
                </c:pt>
                <c:pt idx="518">
                  <c:v>40807</c:v>
                </c:pt>
                <c:pt idx="519">
                  <c:v>40808</c:v>
                </c:pt>
                <c:pt idx="520">
                  <c:v>40809</c:v>
                </c:pt>
                <c:pt idx="521">
                  <c:v>40812</c:v>
                </c:pt>
                <c:pt idx="522">
                  <c:v>40813</c:v>
                </c:pt>
                <c:pt idx="523">
                  <c:v>40814</c:v>
                </c:pt>
                <c:pt idx="524">
                  <c:v>40815</c:v>
                </c:pt>
                <c:pt idx="525">
                  <c:v>40816</c:v>
                </c:pt>
                <c:pt idx="526">
                  <c:v>40819</c:v>
                </c:pt>
                <c:pt idx="527">
                  <c:v>40820</c:v>
                </c:pt>
                <c:pt idx="528">
                  <c:v>40821</c:v>
                </c:pt>
                <c:pt idx="529">
                  <c:v>40822</c:v>
                </c:pt>
                <c:pt idx="530">
                  <c:v>40823</c:v>
                </c:pt>
                <c:pt idx="531">
                  <c:v>40826</c:v>
                </c:pt>
                <c:pt idx="532">
                  <c:v>40827</c:v>
                </c:pt>
                <c:pt idx="533">
                  <c:v>40828</c:v>
                </c:pt>
                <c:pt idx="534">
                  <c:v>40829</c:v>
                </c:pt>
                <c:pt idx="535">
                  <c:v>40830</c:v>
                </c:pt>
                <c:pt idx="536">
                  <c:v>40833</c:v>
                </c:pt>
                <c:pt idx="537">
                  <c:v>40834</c:v>
                </c:pt>
                <c:pt idx="538">
                  <c:v>40835</c:v>
                </c:pt>
                <c:pt idx="539">
                  <c:v>40836</c:v>
                </c:pt>
                <c:pt idx="540">
                  <c:v>40837</c:v>
                </c:pt>
                <c:pt idx="541">
                  <c:v>40840</c:v>
                </c:pt>
                <c:pt idx="542">
                  <c:v>40841</c:v>
                </c:pt>
                <c:pt idx="543">
                  <c:v>40842</c:v>
                </c:pt>
                <c:pt idx="544">
                  <c:v>40843</c:v>
                </c:pt>
                <c:pt idx="545">
                  <c:v>40844</c:v>
                </c:pt>
                <c:pt idx="546">
                  <c:v>40847</c:v>
                </c:pt>
                <c:pt idx="547">
                  <c:v>40848</c:v>
                </c:pt>
                <c:pt idx="548">
                  <c:v>40849</c:v>
                </c:pt>
                <c:pt idx="549">
                  <c:v>40850</c:v>
                </c:pt>
                <c:pt idx="550">
                  <c:v>40851</c:v>
                </c:pt>
                <c:pt idx="551">
                  <c:v>40854</c:v>
                </c:pt>
                <c:pt idx="552">
                  <c:v>40855</c:v>
                </c:pt>
                <c:pt idx="553">
                  <c:v>40856</c:v>
                </c:pt>
                <c:pt idx="554">
                  <c:v>40857</c:v>
                </c:pt>
                <c:pt idx="555">
                  <c:v>40858</c:v>
                </c:pt>
                <c:pt idx="556">
                  <c:v>40861</c:v>
                </c:pt>
                <c:pt idx="557">
                  <c:v>40862</c:v>
                </c:pt>
                <c:pt idx="558">
                  <c:v>40863</c:v>
                </c:pt>
                <c:pt idx="559">
                  <c:v>40864</c:v>
                </c:pt>
                <c:pt idx="560">
                  <c:v>40865</c:v>
                </c:pt>
                <c:pt idx="561">
                  <c:v>40868</c:v>
                </c:pt>
                <c:pt idx="562">
                  <c:v>40869</c:v>
                </c:pt>
                <c:pt idx="563">
                  <c:v>40870</c:v>
                </c:pt>
                <c:pt idx="564">
                  <c:v>40871</c:v>
                </c:pt>
                <c:pt idx="565">
                  <c:v>40872</c:v>
                </c:pt>
                <c:pt idx="566">
                  <c:v>40875</c:v>
                </c:pt>
                <c:pt idx="567">
                  <c:v>40876</c:v>
                </c:pt>
                <c:pt idx="568">
                  <c:v>40877</c:v>
                </c:pt>
                <c:pt idx="569">
                  <c:v>40878</c:v>
                </c:pt>
                <c:pt idx="570">
                  <c:v>40879</c:v>
                </c:pt>
                <c:pt idx="571">
                  <c:v>40882</c:v>
                </c:pt>
                <c:pt idx="572">
                  <c:v>40883</c:v>
                </c:pt>
                <c:pt idx="573">
                  <c:v>40884</c:v>
                </c:pt>
                <c:pt idx="574">
                  <c:v>40885</c:v>
                </c:pt>
                <c:pt idx="575">
                  <c:v>40886</c:v>
                </c:pt>
                <c:pt idx="576">
                  <c:v>40889</c:v>
                </c:pt>
                <c:pt idx="577">
                  <c:v>40890</c:v>
                </c:pt>
                <c:pt idx="578">
                  <c:v>40891</c:v>
                </c:pt>
                <c:pt idx="579">
                  <c:v>40892</c:v>
                </c:pt>
                <c:pt idx="580">
                  <c:v>40893</c:v>
                </c:pt>
                <c:pt idx="581">
                  <c:v>40896</c:v>
                </c:pt>
                <c:pt idx="582">
                  <c:v>40897</c:v>
                </c:pt>
                <c:pt idx="583">
                  <c:v>40898</c:v>
                </c:pt>
                <c:pt idx="584">
                  <c:v>40899</c:v>
                </c:pt>
                <c:pt idx="585">
                  <c:v>40900</c:v>
                </c:pt>
                <c:pt idx="586">
                  <c:v>40903</c:v>
                </c:pt>
                <c:pt idx="587">
                  <c:v>40904</c:v>
                </c:pt>
                <c:pt idx="588">
                  <c:v>40905</c:v>
                </c:pt>
                <c:pt idx="589">
                  <c:v>40906</c:v>
                </c:pt>
                <c:pt idx="590">
                  <c:v>40907</c:v>
                </c:pt>
                <c:pt idx="591">
                  <c:v>40910</c:v>
                </c:pt>
                <c:pt idx="592">
                  <c:v>40911</c:v>
                </c:pt>
                <c:pt idx="593">
                  <c:v>40912</c:v>
                </c:pt>
                <c:pt idx="594">
                  <c:v>40913</c:v>
                </c:pt>
                <c:pt idx="595">
                  <c:v>40914</c:v>
                </c:pt>
                <c:pt idx="596">
                  <c:v>40917</c:v>
                </c:pt>
                <c:pt idx="597">
                  <c:v>40918</c:v>
                </c:pt>
                <c:pt idx="598">
                  <c:v>40919</c:v>
                </c:pt>
                <c:pt idx="599">
                  <c:v>40920</c:v>
                </c:pt>
                <c:pt idx="600">
                  <c:v>40921</c:v>
                </c:pt>
                <c:pt idx="601">
                  <c:v>40924</c:v>
                </c:pt>
                <c:pt idx="602">
                  <c:v>40925</c:v>
                </c:pt>
                <c:pt idx="603">
                  <c:v>40926</c:v>
                </c:pt>
                <c:pt idx="604">
                  <c:v>40927</c:v>
                </c:pt>
                <c:pt idx="605">
                  <c:v>40928</c:v>
                </c:pt>
                <c:pt idx="606">
                  <c:v>40931</c:v>
                </c:pt>
                <c:pt idx="607">
                  <c:v>40932</c:v>
                </c:pt>
                <c:pt idx="608">
                  <c:v>40933</c:v>
                </c:pt>
                <c:pt idx="609">
                  <c:v>40934</c:v>
                </c:pt>
                <c:pt idx="610">
                  <c:v>40935</c:v>
                </c:pt>
                <c:pt idx="611">
                  <c:v>40938</c:v>
                </c:pt>
                <c:pt idx="612">
                  <c:v>40939</c:v>
                </c:pt>
                <c:pt idx="613">
                  <c:v>40940</c:v>
                </c:pt>
                <c:pt idx="614">
                  <c:v>40941</c:v>
                </c:pt>
                <c:pt idx="615">
                  <c:v>40942</c:v>
                </c:pt>
                <c:pt idx="616">
                  <c:v>40945</c:v>
                </c:pt>
                <c:pt idx="617">
                  <c:v>40946</c:v>
                </c:pt>
                <c:pt idx="618">
                  <c:v>40947</c:v>
                </c:pt>
                <c:pt idx="619">
                  <c:v>40948</c:v>
                </c:pt>
                <c:pt idx="620">
                  <c:v>40949</c:v>
                </c:pt>
                <c:pt idx="621">
                  <c:v>40952</c:v>
                </c:pt>
                <c:pt idx="622">
                  <c:v>40953</c:v>
                </c:pt>
                <c:pt idx="623">
                  <c:v>40954</c:v>
                </c:pt>
                <c:pt idx="624">
                  <c:v>40955</c:v>
                </c:pt>
                <c:pt idx="625">
                  <c:v>40956</c:v>
                </c:pt>
                <c:pt idx="626">
                  <c:v>40959</c:v>
                </c:pt>
                <c:pt idx="627">
                  <c:v>40960</c:v>
                </c:pt>
                <c:pt idx="628">
                  <c:v>40961</c:v>
                </c:pt>
                <c:pt idx="629">
                  <c:v>40962</c:v>
                </c:pt>
                <c:pt idx="630">
                  <c:v>40963</c:v>
                </c:pt>
                <c:pt idx="631">
                  <c:v>40966</c:v>
                </c:pt>
                <c:pt idx="632">
                  <c:v>40967</c:v>
                </c:pt>
                <c:pt idx="633">
                  <c:v>40968</c:v>
                </c:pt>
                <c:pt idx="634">
                  <c:v>40969</c:v>
                </c:pt>
                <c:pt idx="635">
                  <c:v>40970</c:v>
                </c:pt>
                <c:pt idx="636">
                  <c:v>40973</c:v>
                </c:pt>
                <c:pt idx="637">
                  <c:v>40974</c:v>
                </c:pt>
                <c:pt idx="638">
                  <c:v>40975</c:v>
                </c:pt>
                <c:pt idx="639">
                  <c:v>40976</c:v>
                </c:pt>
                <c:pt idx="640">
                  <c:v>40977</c:v>
                </c:pt>
                <c:pt idx="641">
                  <c:v>40980</c:v>
                </c:pt>
                <c:pt idx="642">
                  <c:v>40981</c:v>
                </c:pt>
                <c:pt idx="643">
                  <c:v>40982</c:v>
                </c:pt>
                <c:pt idx="644">
                  <c:v>40983</c:v>
                </c:pt>
                <c:pt idx="645">
                  <c:v>40984</c:v>
                </c:pt>
                <c:pt idx="646">
                  <c:v>40987</c:v>
                </c:pt>
                <c:pt idx="647">
                  <c:v>40988</c:v>
                </c:pt>
                <c:pt idx="648">
                  <c:v>40989</c:v>
                </c:pt>
                <c:pt idx="649">
                  <c:v>40990</c:v>
                </c:pt>
                <c:pt idx="650">
                  <c:v>40991</c:v>
                </c:pt>
                <c:pt idx="651">
                  <c:v>40994</c:v>
                </c:pt>
                <c:pt idx="652">
                  <c:v>40995</c:v>
                </c:pt>
                <c:pt idx="653">
                  <c:v>40996</c:v>
                </c:pt>
                <c:pt idx="654">
                  <c:v>40997</c:v>
                </c:pt>
                <c:pt idx="655">
                  <c:v>40998</c:v>
                </c:pt>
                <c:pt idx="656">
                  <c:v>41001</c:v>
                </c:pt>
                <c:pt idx="657">
                  <c:v>41002</c:v>
                </c:pt>
                <c:pt idx="658">
                  <c:v>41003</c:v>
                </c:pt>
                <c:pt idx="659">
                  <c:v>41004</c:v>
                </c:pt>
                <c:pt idx="660">
                  <c:v>41005</c:v>
                </c:pt>
                <c:pt idx="661">
                  <c:v>41008</c:v>
                </c:pt>
                <c:pt idx="662">
                  <c:v>41009</c:v>
                </c:pt>
                <c:pt idx="663">
                  <c:v>41010</c:v>
                </c:pt>
                <c:pt idx="664">
                  <c:v>41011</c:v>
                </c:pt>
                <c:pt idx="665">
                  <c:v>41012</c:v>
                </c:pt>
                <c:pt idx="666">
                  <c:v>41015</c:v>
                </c:pt>
                <c:pt idx="667">
                  <c:v>41016</c:v>
                </c:pt>
                <c:pt idx="668">
                  <c:v>41017</c:v>
                </c:pt>
                <c:pt idx="669">
                  <c:v>41018</c:v>
                </c:pt>
                <c:pt idx="670">
                  <c:v>41019</c:v>
                </c:pt>
                <c:pt idx="671">
                  <c:v>41022</c:v>
                </c:pt>
                <c:pt idx="672">
                  <c:v>41023</c:v>
                </c:pt>
                <c:pt idx="673">
                  <c:v>41024</c:v>
                </c:pt>
                <c:pt idx="674">
                  <c:v>41025</c:v>
                </c:pt>
                <c:pt idx="675">
                  <c:v>41026</c:v>
                </c:pt>
                <c:pt idx="676">
                  <c:v>41029</c:v>
                </c:pt>
                <c:pt idx="677">
                  <c:v>41030</c:v>
                </c:pt>
                <c:pt idx="678">
                  <c:v>41031</c:v>
                </c:pt>
                <c:pt idx="679">
                  <c:v>41032</c:v>
                </c:pt>
                <c:pt idx="680">
                  <c:v>41033</c:v>
                </c:pt>
                <c:pt idx="681">
                  <c:v>41036</c:v>
                </c:pt>
                <c:pt idx="682">
                  <c:v>41037</c:v>
                </c:pt>
                <c:pt idx="683">
                  <c:v>41038</c:v>
                </c:pt>
                <c:pt idx="684">
                  <c:v>41039</c:v>
                </c:pt>
                <c:pt idx="685">
                  <c:v>41040</c:v>
                </c:pt>
                <c:pt idx="686">
                  <c:v>41043</c:v>
                </c:pt>
                <c:pt idx="687">
                  <c:v>41044</c:v>
                </c:pt>
                <c:pt idx="688">
                  <c:v>41045</c:v>
                </c:pt>
                <c:pt idx="689">
                  <c:v>41046</c:v>
                </c:pt>
                <c:pt idx="690">
                  <c:v>41047</c:v>
                </c:pt>
                <c:pt idx="691">
                  <c:v>41050</c:v>
                </c:pt>
                <c:pt idx="692">
                  <c:v>41051</c:v>
                </c:pt>
                <c:pt idx="693">
                  <c:v>41052</c:v>
                </c:pt>
                <c:pt idx="694">
                  <c:v>41053</c:v>
                </c:pt>
                <c:pt idx="695">
                  <c:v>41054</c:v>
                </c:pt>
                <c:pt idx="696">
                  <c:v>41057</c:v>
                </c:pt>
                <c:pt idx="697">
                  <c:v>41058</c:v>
                </c:pt>
                <c:pt idx="698">
                  <c:v>41059</c:v>
                </c:pt>
                <c:pt idx="699">
                  <c:v>41060</c:v>
                </c:pt>
                <c:pt idx="700">
                  <c:v>41061</c:v>
                </c:pt>
                <c:pt idx="701">
                  <c:v>41064</c:v>
                </c:pt>
                <c:pt idx="702">
                  <c:v>41065</c:v>
                </c:pt>
                <c:pt idx="703">
                  <c:v>41066</c:v>
                </c:pt>
                <c:pt idx="704">
                  <c:v>41067</c:v>
                </c:pt>
                <c:pt idx="705">
                  <c:v>41068</c:v>
                </c:pt>
                <c:pt idx="706">
                  <c:v>41071</c:v>
                </c:pt>
                <c:pt idx="707">
                  <c:v>41072</c:v>
                </c:pt>
                <c:pt idx="708">
                  <c:v>41073</c:v>
                </c:pt>
                <c:pt idx="709">
                  <c:v>41074</c:v>
                </c:pt>
                <c:pt idx="710">
                  <c:v>41075</c:v>
                </c:pt>
                <c:pt idx="711">
                  <c:v>41078</c:v>
                </c:pt>
                <c:pt idx="712">
                  <c:v>41079</c:v>
                </c:pt>
                <c:pt idx="713">
                  <c:v>41080</c:v>
                </c:pt>
                <c:pt idx="714">
                  <c:v>41081</c:v>
                </c:pt>
                <c:pt idx="715">
                  <c:v>41082</c:v>
                </c:pt>
                <c:pt idx="716">
                  <c:v>41085</c:v>
                </c:pt>
                <c:pt idx="717">
                  <c:v>41086</c:v>
                </c:pt>
                <c:pt idx="718">
                  <c:v>41087</c:v>
                </c:pt>
                <c:pt idx="719">
                  <c:v>41088</c:v>
                </c:pt>
                <c:pt idx="720">
                  <c:v>41089</c:v>
                </c:pt>
                <c:pt idx="721">
                  <c:v>41092</c:v>
                </c:pt>
                <c:pt idx="722">
                  <c:v>41093</c:v>
                </c:pt>
                <c:pt idx="723">
                  <c:v>41094</c:v>
                </c:pt>
                <c:pt idx="724">
                  <c:v>41095</c:v>
                </c:pt>
                <c:pt idx="725">
                  <c:v>41096</c:v>
                </c:pt>
                <c:pt idx="726">
                  <c:v>41099</c:v>
                </c:pt>
                <c:pt idx="727">
                  <c:v>41100</c:v>
                </c:pt>
                <c:pt idx="728">
                  <c:v>41101</c:v>
                </c:pt>
                <c:pt idx="729">
                  <c:v>41102</c:v>
                </c:pt>
                <c:pt idx="730">
                  <c:v>41103</c:v>
                </c:pt>
                <c:pt idx="731">
                  <c:v>41106</c:v>
                </c:pt>
                <c:pt idx="732">
                  <c:v>41107</c:v>
                </c:pt>
                <c:pt idx="733">
                  <c:v>41108</c:v>
                </c:pt>
                <c:pt idx="734">
                  <c:v>41109</c:v>
                </c:pt>
                <c:pt idx="735">
                  <c:v>41110</c:v>
                </c:pt>
                <c:pt idx="736">
                  <c:v>41113</c:v>
                </c:pt>
                <c:pt idx="737">
                  <c:v>41114</c:v>
                </c:pt>
                <c:pt idx="738">
                  <c:v>41115</c:v>
                </c:pt>
                <c:pt idx="739">
                  <c:v>41116</c:v>
                </c:pt>
                <c:pt idx="740">
                  <c:v>41117</c:v>
                </c:pt>
                <c:pt idx="741">
                  <c:v>41120</c:v>
                </c:pt>
                <c:pt idx="742">
                  <c:v>41121</c:v>
                </c:pt>
                <c:pt idx="743">
                  <c:v>41122</c:v>
                </c:pt>
                <c:pt idx="744">
                  <c:v>41123</c:v>
                </c:pt>
                <c:pt idx="745">
                  <c:v>41124</c:v>
                </c:pt>
                <c:pt idx="746">
                  <c:v>41127</c:v>
                </c:pt>
                <c:pt idx="747">
                  <c:v>41128</c:v>
                </c:pt>
                <c:pt idx="748">
                  <c:v>41129</c:v>
                </c:pt>
                <c:pt idx="749">
                  <c:v>41130</c:v>
                </c:pt>
                <c:pt idx="750">
                  <c:v>41131</c:v>
                </c:pt>
                <c:pt idx="751">
                  <c:v>41134</c:v>
                </c:pt>
                <c:pt idx="752">
                  <c:v>41135</c:v>
                </c:pt>
                <c:pt idx="753">
                  <c:v>41136</c:v>
                </c:pt>
                <c:pt idx="754">
                  <c:v>41137</c:v>
                </c:pt>
                <c:pt idx="755">
                  <c:v>41138</c:v>
                </c:pt>
                <c:pt idx="756">
                  <c:v>41141</c:v>
                </c:pt>
                <c:pt idx="757">
                  <c:v>41142</c:v>
                </c:pt>
                <c:pt idx="758">
                  <c:v>41143</c:v>
                </c:pt>
                <c:pt idx="759">
                  <c:v>41144</c:v>
                </c:pt>
                <c:pt idx="760">
                  <c:v>41145</c:v>
                </c:pt>
                <c:pt idx="761">
                  <c:v>41148</c:v>
                </c:pt>
                <c:pt idx="762">
                  <c:v>41149</c:v>
                </c:pt>
                <c:pt idx="763">
                  <c:v>41150</c:v>
                </c:pt>
                <c:pt idx="764">
                  <c:v>41151</c:v>
                </c:pt>
                <c:pt idx="765">
                  <c:v>41152</c:v>
                </c:pt>
                <c:pt idx="766">
                  <c:v>41155</c:v>
                </c:pt>
                <c:pt idx="767">
                  <c:v>41156</c:v>
                </c:pt>
                <c:pt idx="768">
                  <c:v>41157</c:v>
                </c:pt>
                <c:pt idx="769">
                  <c:v>41158</c:v>
                </c:pt>
                <c:pt idx="770">
                  <c:v>41159</c:v>
                </c:pt>
                <c:pt idx="771">
                  <c:v>41162</c:v>
                </c:pt>
                <c:pt idx="772">
                  <c:v>41163</c:v>
                </c:pt>
                <c:pt idx="773">
                  <c:v>41164</c:v>
                </c:pt>
                <c:pt idx="774">
                  <c:v>41165</c:v>
                </c:pt>
                <c:pt idx="775">
                  <c:v>41166</c:v>
                </c:pt>
                <c:pt idx="776">
                  <c:v>41169</c:v>
                </c:pt>
                <c:pt idx="777">
                  <c:v>41170</c:v>
                </c:pt>
                <c:pt idx="778">
                  <c:v>41171</c:v>
                </c:pt>
                <c:pt idx="779">
                  <c:v>41172</c:v>
                </c:pt>
                <c:pt idx="780">
                  <c:v>41173</c:v>
                </c:pt>
                <c:pt idx="781">
                  <c:v>41176</c:v>
                </c:pt>
                <c:pt idx="782">
                  <c:v>41177</c:v>
                </c:pt>
                <c:pt idx="783">
                  <c:v>41178</c:v>
                </c:pt>
                <c:pt idx="784">
                  <c:v>41179</c:v>
                </c:pt>
                <c:pt idx="785">
                  <c:v>41180</c:v>
                </c:pt>
                <c:pt idx="786">
                  <c:v>41183</c:v>
                </c:pt>
                <c:pt idx="787">
                  <c:v>41184</c:v>
                </c:pt>
                <c:pt idx="788">
                  <c:v>41185</c:v>
                </c:pt>
                <c:pt idx="789">
                  <c:v>41186</c:v>
                </c:pt>
                <c:pt idx="790">
                  <c:v>41187</c:v>
                </c:pt>
                <c:pt idx="791">
                  <c:v>41190</c:v>
                </c:pt>
                <c:pt idx="792">
                  <c:v>41191</c:v>
                </c:pt>
                <c:pt idx="793">
                  <c:v>41192</c:v>
                </c:pt>
                <c:pt idx="794">
                  <c:v>41193</c:v>
                </c:pt>
                <c:pt idx="795">
                  <c:v>41194</c:v>
                </c:pt>
                <c:pt idx="796">
                  <c:v>41197</c:v>
                </c:pt>
                <c:pt idx="797">
                  <c:v>41198</c:v>
                </c:pt>
                <c:pt idx="798">
                  <c:v>41199</c:v>
                </c:pt>
                <c:pt idx="799">
                  <c:v>41200</c:v>
                </c:pt>
                <c:pt idx="800">
                  <c:v>41201</c:v>
                </c:pt>
                <c:pt idx="801">
                  <c:v>41204</c:v>
                </c:pt>
                <c:pt idx="802">
                  <c:v>41205</c:v>
                </c:pt>
                <c:pt idx="803">
                  <c:v>41206</c:v>
                </c:pt>
                <c:pt idx="804">
                  <c:v>41207</c:v>
                </c:pt>
                <c:pt idx="805">
                  <c:v>41208</c:v>
                </c:pt>
                <c:pt idx="806">
                  <c:v>41211</c:v>
                </c:pt>
                <c:pt idx="807">
                  <c:v>41212</c:v>
                </c:pt>
                <c:pt idx="808">
                  <c:v>41213</c:v>
                </c:pt>
                <c:pt idx="809">
                  <c:v>41214</c:v>
                </c:pt>
                <c:pt idx="810">
                  <c:v>41215</c:v>
                </c:pt>
                <c:pt idx="811">
                  <c:v>41218</c:v>
                </c:pt>
                <c:pt idx="812">
                  <c:v>41219</c:v>
                </c:pt>
                <c:pt idx="813">
                  <c:v>41220</c:v>
                </c:pt>
                <c:pt idx="814">
                  <c:v>41221</c:v>
                </c:pt>
                <c:pt idx="815">
                  <c:v>41222</c:v>
                </c:pt>
                <c:pt idx="816">
                  <c:v>41225</c:v>
                </c:pt>
                <c:pt idx="817">
                  <c:v>41226</c:v>
                </c:pt>
                <c:pt idx="818">
                  <c:v>41227</c:v>
                </c:pt>
                <c:pt idx="819">
                  <c:v>41228</c:v>
                </c:pt>
                <c:pt idx="820">
                  <c:v>41229</c:v>
                </c:pt>
                <c:pt idx="821">
                  <c:v>41232</c:v>
                </c:pt>
                <c:pt idx="822">
                  <c:v>41233</c:v>
                </c:pt>
                <c:pt idx="823">
                  <c:v>41234</c:v>
                </c:pt>
                <c:pt idx="824">
                  <c:v>41235</c:v>
                </c:pt>
                <c:pt idx="825">
                  <c:v>41236</c:v>
                </c:pt>
                <c:pt idx="826">
                  <c:v>41239</c:v>
                </c:pt>
                <c:pt idx="827">
                  <c:v>41240</c:v>
                </c:pt>
                <c:pt idx="828">
                  <c:v>41241</c:v>
                </c:pt>
                <c:pt idx="829">
                  <c:v>41242</c:v>
                </c:pt>
                <c:pt idx="830">
                  <c:v>41243</c:v>
                </c:pt>
                <c:pt idx="831">
                  <c:v>41246</c:v>
                </c:pt>
                <c:pt idx="832">
                  <c:v>41247</c:v>
                </c:pt>
                <c:pt idx="833">
                  <c:v>41248</c:v>
                </c:pt>
                <c:pt idx="834">
                  <c:v>41249</c:v>
                </c:pt>
                <c:pt idx="835">
                  <c:v>41250</c:v>
                </c:pt>
                <c:pt idx="836">
                  <c:v>41253</c:v>
                </c:pt>
                <c:pt idx="837">
                  <c:v>41254</c:v>
                </c:pt>
                <c:pt idx="838">
                  <c:v>41255</c:v>
                </c:pt>
                <c:pt idx="839">
                  <c:v>41256</c:v>
                </c:pt>
                <c:pt idx="840">
                  <c:v>41257</c:v>
                </c:pt>
                <c:pt idx="841">
                  <c:v>41260</c:v>
                </c:pt>
                <c:pt idx="842">
                  <c:v>41261</c:v>
                </c:pt>
                <c:pt idx="843">
                  <c:v>41262</c:v>
                </c:pt>
                <c:pt idx="844">
                  <c:v>41263</c:v>
                </c:pt>
                <c:pt idx="845">
                  <c:v>41264</c:v>
                </c:pt>
                <c:pt idx="846">
                  <c:v>41267</c:v>
                </c:pt>
                <c:pt idx="847">
                  <c:v>41268</c:v>
                </c:pt>
                <c:pt idx="848">
                  <c:v>41269</c:v>
                </c:pt>
                <c:pt idx="849">
                  <c:v>41270</c:v>
                </c:pt>
                <c:pt idx="850">
                  <c:v>41271</c:v>
                </c:pt>
                <c:pt idx="851">
                  <c:v>41274</c:v>
                </c:pt>
                <c:pt idx="852">
                  <c:v>41275</c:v>
                </c:pt>
                <c:pt idx="853">
                  <c:v>41276</c:v>
                </c:pt>
                <c:pt idx="854">
                  <c:v>41277</c:v>
                </c:pt>
                <c:pt idx="855">
                  <c:v>41278</c:v>
                </c:pt>
                <c:pt idx="856">
                  <c:v>41281</c:v>
                </c:pt>
                <c:pt idx="857">
                  <c:v>41282</c:v>
                </c:pt>
                <c:pt idx="858">
                  <c:v>41283</c:v>
                </c:pt>
                <c:pt idx="859">
                  <c:v>41284</c:v>
                </c:pt>
                <c:pt idx="860">
                  <c:v>41285</c:v>
                </c:pt>
                <c:pt idx="861">
                  <c:v>41288</c:v>
                </c:pt>
                <c:pt idx="862">
                  <c:v>41289</c:v>
                </c:pt>
                <c:pt idx="863">
                  <c:v>41290</c:v>
                </c:pt>
                <c:pt idx="864">
                  <c:v>41291</c:v>
                </c:pt>
                <c:pt idx="865">
                  <c:v>41292</c:v>
                </c:pt>
                <c:pt idx="866">
                  <c:v>41295</c:v>
                </c:pt>
                <c:pt idx="867">
                  <c:v>41296</c:v>
                </c:pt>
                <c:pt idx="868">
                  <c:v>41297</c:v>
                </c:pt>
                <c:pt idx="869">
                  <c:v>41298</c:v>
                </c:pt>
                <c:pt idx="870">
                  <c:v>41299</c:v>
                </c:pt>
                <c:pt idx="871">
                  <c:v>41302</c:v>
                </c:pt>
                <c:pt idx="872">
                  <c:v>41303</c:v>
                </c:pt>
                <c:pt idx="873">
                  <c:v>41304</c:v>
                </c:pt>
                <c:pt idx="874">
                  <c:v>41305</c:v>
                </c:pt>
                <c:pt idx="875">
                  <c:v>41306</c:v>
                </c:pt>
                <c:pt idx="876">
                  <c:v>41309</c:v>
                </c:pt>
                <c:pt idx="877">
                  <c:v>41310</c:v>
                </c:pt>
                <c:pt idx="878">
                  <c:v>41311</c:v>
                </c:pt>
                <c:pt idx="879">
                  <c:v>41312</c:v>
                </c:pt>
                <c:pt idx="880">
                  <c:v>41313</c:v>
                </c:pt>
                <c:pt idx="881">
                  <c:v>41316</c:v>
                </c:pt>
                <c:pt idx="882">
                  <c:v>41317</c:v>
                </c:pt>
                <c:pt idx="883">
                  <c:v>41318</c:v>
                </c:pt>
                <c:pt idx="884">
                  <c:v>41319</c:v>
                </c:pt>
                <c:pt idx="885">
                  <c:v>41320</c:v>
                </c:pt>
                <c:pt idx="886">
                  <c:v>41323</c:v>
                </c:pt>
                <c:pt idx="887">
                  <c:v>41324</c:v>
                </c:pt>
                <c:pt idx="888">
                  <c:v>41325</c:v>
                </c:pt>
                <c:pt idx="889">
                  <c:v>41326</c:v>
                </c:pt>
                <c:pt idx="890">
                  <c:v>41327</c:v>
                </c:pt>
                <c:pt idx="891">
                  <c:v>41330</c:v>
                </c:pt>
                <c:pt idx="892">
                  <c:v>41331</c:v>
                </c:pt>
                <c:pt idx="893">
                  <c:v>41332</c:v>
                </c:pt>
                <c:pt idx="894">
                  <c:v>41333</c:v>
                </c:pt>
                <c:pt idx="895">
                  <c:v>41334</c:v>
                </c:pt>
                <c:pt idx="896">
                  <c:v>41337</c:v>
                </c:pt>
                <c:pt idx="897">
                  <c:v>41338</c:v>
                </c:pt>
                <c:pt idx="898">
                  <c:v>41339</c:v>
                </c:pt>
                <c:pt idx="899">
                  <c:v>41340</c:v>
                </c:pt>
                <c:pt idx="900">
                  <c:v>41341</c:v>
                </c:pt>
                <c:pt idx="901">
                  <c:v>41344</c:v>
                </c:pt>
                <c:pt idx="902">
                  <c:v>41345</c:v>
                </c:pt>
                <c:pt idx="903">
                  <c:v>41346</c:v>
                </c:pt>
                <c:pt idx="904">
                  <c:v>41347</c:v>
                </c:pt>
                <c:pt idx="905">
                  <c:v>41348</c:v>
                </c:pt>
                <c:pt idx="906">
                  <c:v>41351</c:v>
                </c:pt>
                <c:pt idx="907">
                  <c:v>41352</c:v>
                </c:pt>
                <c:pt idx="908">
                  <c:v>41353</c:v>
                </c:pt>
                <c:pt idx="909">
                  <c:v>41354</c:v>
                </c:pt>
                <c:pt idx="910">
                  <c:v>41355</c:v>
                </c:pt>
                <c:pt idx="911">
                  <c:v>41358</c:v>
                </c:pt>
                <c:pt idx="912">
                  <c:v>41359</c:v>
                </c:pt>
                <c:pt idx="913">
                  <c:v>41360</c:v>
                </c:pt>
                <c:pt idx="914">
                  <c:v>41361</c:v>
                </c:pt>
                <c:pt idx="915">
                  <c:v>41362</c:v>
                </c:pt>
                <c:pt idx="916">
                  <c:v>41365</c:v>
                </c:pt>
                <c:pt idx="917">
                  <c:v>41366</c:v>
                </c:pt>
                <c:pt idx="918">
                  <c:v>41367</c:v>
                </c:pt>
                <c:pt idx="919">
                  <c:v>41368</c:v>
                </c:pt>
                <c:pt idx="920">
                  <c:v>41369</c:v>
                </c:pt>
                <c:pt idx="921">
                  <c:v>41372</c:v>
                </c:pt>
                <c:pt idx="922">
                  <c:v>41373</c:v>
                </c:pt>
                <c:pt idx="923">
                  <c:v>41374</c:v>
                </c:pt>
                <c:pt idx="924">
                  <c:v>41375</c:v>
                </c:pt>
                <c:pt idx="925">
                  <c:v>41376</c:v>
                </c:pt>
                <c:pt idx="926">
                  <c:v>41379</c:v>
                </c:pt>
                <c:pt idx="927">
                  <c:v>41380</c:v>
                </c:pt>
                <c:pt idx="928">
                  <c:v>41381</c:v>
                </c:pt>
                <c:pt idx="929">
                  <c:v>41382</c:v>
                </c:pt>
                <c:pt idx="930">
                  <c:v>41383</c:v>
                </c:pt>
                <c:pt idx="931">
                  <c:v>41386</c:v>
                </c:pt>
                <c:pt idx="932">
                  <c:v>41387</c:v>
                </c:pt>
                <c:pt idx="933">
                  <c:v>41388</c:v>
                </c:pt>
                <c:pt idx="934">
                  <c:v>41389</c:v>
                </c:pt>
                <c:pt idx="935">
                  <c:v>41390</c:v>
                </c:pt>
                <c:pt idx="936">
                  <c:v>41393</c:v>
                </c:pt>
                <c:pt idx="937">
                  <c:v>41394</c:v>
                </c:pt>
                <c:pt idx="938">
                  <c:v>41395</c:v>
                </c:pt>
                <c:pt idx="939">
                  <c:v>41396</c:v>
                </c:pt>
                <c:pt idx="940">
                  <c:v>41397</c:v>
                </c:pt>
                <c:pt idx="941">
                  <c:v>41400</c:v>
                </c:pt>
                <c:pt idx="942">
                  <c:v>41401</c:v>
                </c:pt>
                <c:pt idx="943">
                  <c:v>41402</c:v>
                </c:pt>
                <c:pt idx="944">
                  <c:v>41403</c:v>
                </c:pt>
                <c:pt idx="945">
                  <c:v>41404</c:v>
                </c:pt>
                <c:pt idx="946">
                  <c:v>41407</c:v>
                </c:pt>
                <c:pt idx="947">
                  <c:v>41408</c:v>
                </c:pt>
                <c:pt idx="948">
                  <c:v>41409</c:v>
                </c:pt>
                <c:pt idx="949">
                  <c:v>41410</c:v>
                </c:pt>
                <c:pt idx="950">
                  <c:v>41411</c:v>
                </c:pt>
                <c:pt idx="951">
                  <c:v>41414</c:v>
                </c:pt>
                <c:pt idx="952">
                  <c:v>41415</c:v>
                </c:pt>
                <c:pt idx="953">
                  <c:v>41416</c:v>
                </c:pt>
                <c:pt idx="954">
                  <c:v>41417</c:v>
                </c:pt>
                <c:pt idx="955">
                  <c:v>41418</c:v>
                </c:pt>
                <c:pt idx="956">
                  <c:v>41421</c:v>
                </c:pt>
                <c:pt idx="957">
                  <c:v>41422</c:v>
                </c:pt>
                <c:pt idx="958">
                  <c:v>41423</c:v>
                </c:pt>
                <c:pt idx="959">
                  <c:v>41424</c:v>
                </c:pt>
                <c:pt idx="960">
                  <c:v>41425</c:v>
                </c:pt>
                <c:pt idx="961">
                  <c:v>41428</c:v>
                </c:pt>
                <c:pt idx="962">
                  <c:v>41429</c:v>
                </c:pt>
                <c:pt idx="963">
                  <c:v>41430</c:v>
                </c:pt>
                <c:pt idx="964">
                  <c:v>41431</c:v>
                </c:pt>
                <c:pt idx="965">
                  <c:v>41432</c:v>
                </c:pt>
                <c:pt idx="966">
                  <c:v>41435</c:v>
                </c:pt>
                <c:pt idx="967">
                  <c:v>41436</c:v>
                </c:pt>
                <c:pt idx="968">
                  <c:v>41437</c:v>
                </c:pt>
                <c:pt idx="969">
                  <c:v>41438</c:v>
                </c:pt>
                <c:pt idx="970">
                  <c:v>41439</c:v>
                </c:pt>
                <c:pt idx="971">
                  <c:v>41442</c:v>
                </c:pt>
                <c:pt idx="972">
                  <c:v>41443</c:v>
                </c:pt>
                <c:pt idx="973">
                  <c:v>41444</c:v>
                </c:pt>
                <c:pt idx="974">
                  <c:v>41445</c:v>
                </c:pt>
                <c:pt idx="975">
                  <c:v>41446</c:v>
                </c:pt>
                <c:pt idx="976">
                  <c:v>41449</c:v>
                </c:pt>
                <c:pt idx="977">
                  <c:v>41450</c:v>
                </c:pt>
                <c:pt idx="978">
                  <c:v>41451</c:v>
                </c:pt>
                <c:pt idx="979">
                  <c:v>41452</c:v>
                </c:pt>
                <c:pt idx="980">
                  <c:v>41453</c:v>
                </c:pt>
                <c:pt idx="981">
                  <c:v>41456</c:v>
                </c:pt>
                <c:pt idx="982">
                  <c:v>41457</c:v>
                </c:pt>
                <c:pt idx="983">
                  <c:v>41458</c:v>
                </c:pt>
                <c:pt idx="984">
                  <c:v>41459</c:v>
                </c:pt>
                <c:pt idx="985">
                  <c:v>41460</c:v>
                </c:pt>
                <c:pt idx="986">
                  <c:v>41463</c:v>
                </c:pt>
                <c:pt idx="987">
                  <c:v>41464</c:v>
                </c:pt>
                <c:pt idx="988">
                  <c:v>41465</c:v>
                </c:pt>
                <c:pt idx="989">
                  <c:v>41466</c:v>
                </c:pt>
                <c:pt idx="990">
                  <c:v>41467</c:v>
                </c:pt>
                <c:pt idx="991">
                  <c:v>41470</c:v>
                </c:pt>
                <c:pt idx="992">
                  <c:v>41471</c:v>
                </c:pt>
                <c:pt idx="993">
                  <c:v>41472</c:v>
                </c:pt>
                <c:pt idx="994">
                  <c:v>41473</c:v>
                </c:pt>
                <c:pt idx="995">
                  <c:v>41474</c:v>
                </c:pt>
                <c:pt idx="996">
                  <c:v>41477</c:v>
                </c:pt>
                <c:pt idx="997">
                  <c:v>41478</c:v>
                </c:pt>
                <c:pt idx="998">
                  <c:v>41479</c:v>
                </c:pt>
                <c:pt idx="999">
                  <c:v>41480</c:v>
                </c:pt>
                <c:pt idx="1000">
                  <c:v>41481</c:v>
                </c:pt>
                <c:pt idx="1001">
                  <c:v>41484</c:v>
                </c:pt>
                <c:pt idx="1002">
                  <c:v>41485</c:v>
                </c:pt>
                <c:pt idx="1003">
                  <c:v>41486</c:v>
                </c:pt>
                <c:pt idx="1004">
                  <c:v>41487</c:v>
                </c:pt>
                <c:pt idx="1005">
                  <c:v>41488</c:v>
                </c:pt>
                <c:pt idx="1006">
                  <c:v>41491</c:v>
                </c:pt>
                <c:pt idx="1007">
                  <c:v>41492</c:v>
                </c:pt>
                <c:pt idx="1008">
                  <c:v>41493</c:v>
                </c:pt>
                <c:pt idx="1009">
                  <c:v>41494</c:v>
                </c:pt>
                <c:pt idx="1010">
                  <c:v>41495</c:v>
                </c:pt>
                <c:pt idx="1011">
                  <c:v>41498</c:v>
                </c:pt>
                <c:pt idx="1012">
                  <c:v>41499</c:v>
                </c:pt>
                <c:pt idx="1013">
                  <c:v>41500</c:v>
                </c:pt>
                <c:pt idx="1014">
                  <c:v>41501</c:v>
                </c:pt>
                <c:pt idx="1015">
                  <c:v>41502</c:v>
                </c:pt>
                <c:pt idx="1016">
                  <c:v>41505</c:v>
                </c:pt>
                <c:pt idx="1017">
                  <c:v>41506</c:v>
                </c:pt>
                <c:pt idx="1018">
                  <c:v>41507</c:v>
                </c:pt>
                <c:pt idx="1019">
                  <c:v>41508</c:v>
                </c:pt>
                <c:pt idx="1020">
                  <c:v>41509</c:v>
                </c:pt>
                <c:pt idx="1021">
                  <c:v>41512</c:v>
                </c:pt>
                <c:pt idx="1022">
                  <c:v>41513</c:v>
                </c:pt>
                <c:pt idx="1023">
                  <c:v>41514</c:v>
                </c:pt>
                <c:pt idx="1024">
                  <c:v>41515</c:v>
                </c:pt>
                <c:pt idx="1025">
                  <c:v>41516</c:v>
                </c:pt>
                <c:pt idx="1026">
                  <c:v>41519</c:v>
                </c:pt>
                <c:pt idx="1027">
                  <c:v>41520</c:v>
                </c:pt>
                <c:pt idx="1028">
                  <c:v>41521</c:v>
                </c:pt>
                <c:pt idx="1029">
                  <c:v>41522</c:v>
                </c:pt>
                <c:pt idx="1030">
                  <c:v>41523</c:v>
                </c:pt>
                <c:pt idx="1031">
                  <c:v>41526</c:v>
                </c:pt>
                <c:pt idx="1032">
                  <c:v>41527</c:v>
                </c:pt>
                <c:pt idx="1033">
                  <c:v>41528</c:v>
                </c:pt>
                <c:pt idx="1034">
                  <c:v>41529</c:v>
                </c:pt>
                <c:pt idx="1035">
                  <c:v>41530</c:v>
                </c:pt>
                <c:pt idx="1036">
                  <c:v>41533</c:v>
                </c:pt>
                <c:pt idx="1037">
                  <c:v>41534</c:v>
                </c:pt>
                <c:pt idx="1038">
                  <c:v>41535</c:v>
                </c:pt>
                <c:pt idx="1039">
                  <c:v>41536</c:v>
                </c:pt>
                <c:pt idx="1040">
                  <c:v>41537</c:v>
                </c:pt>
                <c:pt idx="1041">
                  <c:v>41540</c:v>
                </c:pt>
                <c:pt idx="1042">
                  <c:v>41541</c:v>
                </c:pt>
                <c:pt idx="1043">
                  <c:v>41542</c:v>
                </c:pt>
                <c:pt idx="1044">
                  <c:v>41543</c:v>
                </c:pt>
                <c:pt idx="1045">
                  <c:v>41544</c:v>
                </c:pt>
                <c:pt idx="1046">
                  <c:v>41547</c:v>
                </c:pt>
                <c:pt idx="1047">
                  <c:v>41548</c:v>
                </c:pt>
                <c:pt idx="1048">
                  <c:v>41549</c:v>
                </c:pt>
                <c:pt idx="1049">
                  <c:v>41550</c:v>
                </c:pt>
                <c:pt idx="1050">
                  <c:v>41551</c:v>
                </c:pt>
                <c:pt idx="1051">
                  <c:v>41554</c:v>
                </c:pt>
                <c:pt idx="1052">
                  <c:v>41555</c:v>
                </c:pt>
                <c:pt idx="1053">
                  <c:v>41556</c:v>
                </c:pt>
                <c:pt idx="1054">
                  <c:v>41557</c:v>
                </c:pt>
                <c:pt idx="1055">
                  <c:v>41558</c:v>
                </c:pt>
                <c:pt idx="1056">
                  <c:v>41561</c:v>
                </c:pt>
                <c:pt idx="1057">
                  <c:v>41562</c:v>
                </c:pt>
                <c:pt idx="1058">
                  <c:v>41563</c:v>
                </c:pt>
                <c:pt idx="1059">
                  <c:v>41564</c:v>
                </c:pt>
                <c:pt idx="1060">
                  <c:v>41565</c:v>
                </c:pt>
                <c:pt idx="1061">
                  <c:v>41568</c:v>
                </c:pt>
                <c:pt idx="1062">
                  <c:v>41569</c:v>
                </c:pt>
                <c:pt idx="1063">
                  <c:v>41570</c:v>
                </c:pt>
                <c:pt idx="1064">
                  <c:v>41571</c:v>
                </c:pt>
                <c:pt idx="1065">
                  <c:v>41572</c:v>
                </c:pt>
                <c:pt idx="1066">
                  <c:v>41575</c:v>
                </c:pt>
                <c:pt idx="1067">
                  <c:v>41576</c:v>
                </c:pt>
                <c:pt idx="1068">
                  <c:v>41577</c:v>
                </c:pt>
                <c:pt idx="1069">
                  <c:v>41578</c:v>
                </c:pt>
                <c:pt idx="1070">
                  <c:v>41579</c:v>
                </c:pt>
                <c:pt idx="1071">
                  <c:v>41582</c:v>
                </c:pt>
                <c:pt idx="1072">
                  <c:v>41583</c:v>
                </c:pt>
                <c:pt idx="1073">
                  <c:v>41584</c:v>
                </c:pt>
                <c:pt idx="1074">
                  <c:v>41585</c:v>
                </c:pt>
                <c:pt idx="1075">
                  <c:v>41586</c:v>
                </c:pt>
                <c:pt idx="1076">
                  <c:v>41589</c:v>
                </c:pt>
                <c:pt idx="1077">
                  <c:v>41590</c:v>
                </c:pt>
                <c:pt idx="1078">
                  <c:v>41591</c:v>
                </c:pt>
                <c:pt idx="1079">
                  <c:v>41592</c:v>
                </c:pt>
                <c:pt idx="1080">
                  <c:v>41593</c:v>
                </c:pt>
                <c:pt idx="1081">
                  <c:v>41596</c:v>
                </c:pt>
                <c:pt idx="1082">
                  <c:v>41597</c:v>
                </c:pt>
                <c:pt idx="1083">
                  <c:v>41598</c:v>
                </c:pt>
                <c:pt idx="1084">
                  <c:v>41599</c:v>
                </c:pt>
                <c:pt idx="1085">
                  <c:v>41600</c:v>
                </c:pt>
                <c:pt idx="1086">
                  <c:v>41603</c:v>
                </c:pt>
                <c:pt idx="1087">
                  <c:v>41604</c:v>
                </c:pt>
                <c:pt idx="1088">
                  <c:v>41605</c:v>
                </c:pt>
                <c:pt idx="1089">
                  <c:v>41606</c:v>
                </c:pt>
                <c:pt idx="1090">
                  <c:v>41607</c:v>
                </c:pt>
                <c:pt idx="1091">
                  <c:v>41610</c:v>
                </c:pt>
                <c:pt idx="1092">
                  <c:v>41611</c:v>
                </c:pt>
                <c:pt idx="1093">
                  <c:v>41612</c:v>
                </c:pt>
                <c:pt idx="1094">
                  <c:v>41613</c:v>
                </c:pt>
                <c:pt idx="1095">
                  <c:v>41614</c:v>
                </c:pt>
                <c:pt idx="1096">
                  <c:v>41617</c:v>
                </c:pt>
                <c:pt idx="1097">
                  <c:v>41618</c:v>
                </c:pt>
                <c:pt idx="1098">
                  <c:v>41619</c:v>
                </c:pt>
                <c:pt idx="1099">
                  <c:v>41620</c:v>
                </c:pt>
                <c:pt idx="1100">
                  <c:v>41621</c:v>
                </c:pt>
                <c:pt idx="1101">
                  <c:v>41624</c:v>
                </c:pt>
                <c:pt idx="1102">
                  <c:v>41625</c:v>
                </c:pt>
                <c:pt idx="1103">
                  <c:v>41626</c:v>
                </c:pt>
                <c:pt idx="1104">
                  <c:v>41627</c:v>
                </c:pt>
                <c:pt idx="1105">
                  <c:v>41628</c:v>
                </c:pt>
                <c:pt idx="1106">
                  <c:v>41631</c:v>
                </c:pt>
                <c:pt idx="1107">
                  <c:v>41632</c:v>
                </c:pt>
                <c:pt idx="1108">
                  <c:v>41633</c:v>
                </c:pt>
                <c:pt idx="1109">
                  <c:v>41634</c:v>
                </c:pt>
                <c:pt idx="1110">
                  <c:v>41635</c:v>
                </c:pt>
                <c:pt idx="1111">
                  <c:v>41638</c:v>
                </c:pt>
                <c:pt idx="1112">
                  <c:v>41639</c:v>
                </c:pt>
                <c:pt idx="1113">
                  <c:v>41640</c:v>
                </c:pt>
                <c:pt idx="1114">
                  <c:v>41641</c:v>
                </c:pt>
                <c:pt idx="1115">
                  <c:v>41642</c:v>
                </c:pt>
                <c:pt idx="1116">
                  <c:v>41645</c:v>
                </c:pt>
                <c:pt idx="1117">
                  <c:v>41646</c:v>
                </c:pt>
                <c:pt idx="1118">
                  <c:v>41647</c:v>
                </c:pt>
                <c:pt idx="1119">
                  <c:v>41648</c:v>
                </c:pt>
                <c:pt idx="1120">
                  <c:v>41649</c:v>
                </c:pt>
                <c:pt idx="1121">
                  <c:v>41652</c:v>
                </c:pt>
                <c:pt idx="1122">
                  <c:v>41653</c:v>
                </c:pt>
                <c:pt idx="1123">
                  <c:v>41654</c:v>
                </c:pt>
                <c:pt idx="1124">
                  <c:v>41655</c:v>
                </c:pt>
                <c:pt idx="1125">
                  <c:v>41656</c:v>
                </c:pt>
                <c:pt idx="1126">
                  <c:v>41659</c:v>
                </c:pt>
                <c:pt idx="1127">
                  <c:v>41660</c:v>
                </c:pt>
                <c:pt idx="1128">
                  <c:v>41661</c:v>
                </c:pt>
                <c:pt idx="1129">
                  <c:v>41662</c:v>
                </c:pt>
                <c:pt idx="1130">
                  <c:v>41663</c:v>
                </c:pt>
                <c:pt idx="1131">
                  <c:v>41666</c:v>
                </c:pt>
                <c:pt idx="1132">
                  <c:v>41667</c:v>
                </c:pt>
                <c:pt idx="1133">
                  <c:v>41668</c:v>
                </c:pt>
                <c:pt idx="1134">
                  <c:v>41669</c:v>
                </c:pt>
                <c:pt idx="1135">
                  <c:v>41670</c:v>
                </c:pt>
                <c:pt idx="1136">
                  <c:v>41673</c:v>
                </c:pt>
                <c:pt idx="1137">
                  <c:v>41674</c:v>
                </c:pt>
                <c:pt idx="1138">
                  <c:v>41675</c:v>
                </c:pt>
                <c:pt idx="1139">
                  <c:v>41676</c:v>
                </c:pt>
                <c:pt idx="1140">
                  <c:v>41677</c:v>
                </c:pt>
                <c:pt idx="1141">
                  <c:v>41680</c:v>
                </c:pt>
                <c:pt idx="1142">
                  <c:v>41681</c:v>
                </c:pt>
                <c:pt idx="1143">
                  <c:v>41682</c:v>
                </c:pt>
                <c:pt idx="1144">
                  <c:v>41683</c:v>
                </c:pt>
                <c:pt idx="1145">
                  <c:v>41684</c:v>
                </c:pt>
                <c:pt idx="1146">
                  <c:v>41687</c:v>
                </c:pt>
                <c:pt idx="1147">
                  <c:v>41688</c:v>
                </c:pt>
                <c:pt idx="1148">
                  <c:v>41689</c:v>
                </c:pt>
                <c:pt idx="1149">
                  <c:v>41690</c:v>
                </c:pt>
                <c:pt idx="1150">
                  <c:v>41691</c:v>
                </c:pt>
                <c:pt idx="1151">
                  <c:v>41694</c:v>
                </c:pt>
                <c:pt idx="1152">
                  <c:v>41695</c:v>
                </c:pt>
                <c:pt idx="1153">
                  <c:v>41696</c:v>
                </c:pt>
                <c:pt idx="1154">
                  <c:v>41697</c:v>
                </c:pt>
                <c:pt idx="1155">
                  <c:v>41698</c:v>
                </c:pt>
                <c:pt idx="1156">
                  <c:v>41701</c:v>
                </c:pt>
                <c:pt idx="1157">
                  <c:v>41702</c:v>
                </c:pt>
                <c:pt idx="1158">
                  <c:v>41703</c:v>
                </c:pt>
                <c:pt idx="1159">
                  <c:v>41704</c:v>
                </c:pt>
                <c:pt idx="1160">
                  <c:v>41705</c:v>
                </c:pt>
                <c:pt idx="1161">
                  <c:v>41708</c:v>
                </c:pt>
                <c:pt idx="1162">
                  <c:v>41709</c:v>
                </c:pt>
                <c:pt idx="1163">
                  <c:v>41710</c:v>
                </c:pt>
                <c:pt idx="1164">
                  <c:v>41711</c:v>
                </c:pt>
                <c:pt idx="1165">
                  <c:v>41712</c:v>
                </c:pt>
                <c:pt idx="1166">
                  <c:v>41715</c:v>
                </c:pt>
                <c:pt idx="1167">
                  <c:v>41716</c:v>
                </c:pt>
                <c:pt idx="1168">
                  <c:v>41717</c:v>
                </c:pt>
                <c:pt idx="1169">
                  <c:v>41718</c:v>
                </c:pt>
                <c:pt idx="1170">
                  <c:v>41719</c:v>
                </c:pt>
                <c:pt idx="1171">
                  <c:v>41722</c:v>
                </c:pt>
                <c:pt idx="1172">
                  <c:v>41723</c:v>
                </c:pt>
                <c:pt idx="1173">
                  <c:v>41724</c:v>
                </c:pt>
                <c:pt idx="1174">
                  <c:v>41725</c:v>
                </c:pt>
                <c:pt idx="1175">
                  <c:v>41726</c:v>
                </c:pt>
                <c:pt idx="1176">
                  <c:v>41729</c:v>
                </c:pt>
                <c:pt idx="1177">
                  <c:v>41730</c:v>
                </c:pt>
                <c:pt idx="1178">
                  <c:v>41731</c:v>
                </c:pt>
                <c:pt idx="1179">
                  <c:v>41732</c:v>
                </c:pt>
                <c:pt idx="1180">
                  <c:v>41733</c:v>
                </c:pt>
                <c:pt idx="1181">
                  <c:v>41736</c:v>
                </c:pt>
                <c:pt idx="1182">
                  <c:v>41737</c:v>
                </c:pt>
                <c:pt idx="1183">
                  <c:v>41738</c:v>
                </c:pt>
                <c:pt idx="1184">
                  <c:v>41739</c:v>
                </c:pt>
                <c:pt idx="1185">
                  <c:v>41740</c:v>
                </c:pt>
                <c:pt idx="1186">
                  <c:v>41743</c:v>
                </c:pt>
                <c:pt idx="1187">
                  <c:v>41744</c:v>
                </c:pt>
                <c:pt idx="1188">
                  <c:v>41745</c:v>
                </c:pt>
                <c:pt idx="1189">
                  <c:v>41746</c:v>
                </c:pt>
                <c:pt idx="1190">
                  <c:v>41747</c:v>
                </c:pt>
                <c:pt idx="1191">
                  <c:v>41750</c:v>
                </c:pt>
                <c:pt idx="1192">
                  <c:v>41751</c:v>
                </c:pt>
                <c:pt idx="1193">
                  <c:v>41752</c:v>
                </c:pt>
                <c:pt idx="1194">
                  <c:v>41753</c:v>
                </c:pt>
                <c:pt idx="1195">
                  <c:v>41754</c:v>
                </c:pt>
                <c:pt idx="1196">
                  <c:v>41757</c:v>
                </c:pt>
                <c:pt idx="1197">
                  <c:v>41758</c:v>
                </c:pt>
                <c:pt idx="1198">
                  <c:v>41759</c:v>
                </c:pt>
                <c:pt idx="1199">
                  <c:v>41760</c:v>
                </c:pt>
                <c:pt idx="1200">
                  <c:v>41761</c:v>
                </c:pt>
                <c:pt idx="1201">
                  <c:v>41764</c:v>
                </c:pt>
                <c:pt idx="1202">
                  <c:v>41765</c:v>
                </c:pt>
                <c:pt idx="1203">
                  <c:v>41766</c:v>
                </c:pt>
                <c:pt idx="1204">
                  <c:v>41767</c:v>
                </c:pt>
                <c:pt idx="1205">
                  <c:v>41768</c:v>
                </c:pt>
                <c:pt idx="1206">
                  <c:v>41771</c:v>
                </c:pt>
                <c:pt idx="1207">
                  <c:v>41772</c:v>
                </c:pt>
                <c:pt idx="1208">
                  <c:v>41773</c:v>
                </c:pt>
                <c:pt idx="1209">
                  <c:v>41774</c:v>
                </c:pt>
                <c:pt idx="1210">
                  <c:v>41775</c:v>
                </c:pt>
                <c:pt idx="1211">
                  <c:v>41778</c:v>
                </c:pt>
                <c:pt idx="1212">
                  <c:v>41779</c:v>
                </c:pt>
                <c:pt idx="1213">
                  <c:v>41780</c:v>
                </c:pt>
                <c:pt idx="1214">
                  <c:v>41781</c:v>
                </c:pt>
                <c:pt idx="1215">
                  <c:v>41782</c:v>
                </c:pt>
                <c:pt idx="1216">
                  <c:v>41785</c:v>
                </c:pt>
                <c:pt idx="1217">
                  <c:v>41786</c:v>
                </c:pt>
                <c:pt idx="1218">
                  <c:v>41787</c:v>
                </c:pt>
                <c:pt idx="1219">
                  <c:v>41788</c:v>
                </c:pt>
                <c:pt idx="1220">
                  <c:v>41789</c:v>
                </c:pt>
                <c:pt idx="1221">
                  <c:v>41792</c:v>
                </c:pt>
                <c:pt idx="1222">
                  <c:v>41793</c:v>
                </c:pt>
                <c:pt idx="1223">
                  <c:v>41794</c:v>
                </c:pt>
                <c:pt idx="1224">
                  <c:v>41795</c:v>
                </c:pt>
                <c:pt idx="1225">
                  <c:v>41796</c:v>
                </c:pt>
                <c:pt idx="1226">
                  <c:v>41799</c:v>
                </c:pt>
                <c:pt idx="1227">
                  <c:v>41800</c:v>
                </c:pt>
                <c:pt idx="1228">
                  <c:v>41801</c:v>
                </c:pt>
                <c:pt idx="1229">
                  <c:v>41802</c:v>
                </c:pt>
                <c:pt idx="1230">
                  <c:v>41803</c:v>
                </c:pt>
                <c:pt idx="1231">
                  <c:v>41806</c:v>
                </c:pt>
                <c:pt idx="1232">
                  <c:v>41807</c:v>
                </c:pt>
                <c:pt idx="1233">
                  <c:v>41808</c:v>
                </c:pt>
                <c:pt idx="1234">
                  <c:v>41809</c:v>
                </c:pt>
                <c:pt idx="1235">
                  <c:v>41810</c:v>
                </c:pt>
                <c:pt idx="1236">
                  <c:v>41813</c:v>
                </c:pt>
                <c:pt idx="1237">
                  <c:v>41814</c:v>
                </c:pt>
                <c:pt idx="1238">
                  <c:v>41815</c:v>
                </c:pt>
                <c:pt idx="1239">
                  <c:v>41816</c:v>
                </c:pt>
                <c:pt idx="1240">
                  <c:v>41817</c:v>
                </c:pt>
                <c:pt idx="1241">
                  <c:v>41820</c:v>
                </c:pt>
                <c:pt idx="1242">
                  <c:v>41821</c:v>
                </c:pt>
                <c:pt idx="1243">
                  <c:v>41822</c:v>
                </c:pt>
                <c:pt idx="1244">
                  <c:v>41823</c:v>
                </c:pt>
                <c:pt idx="1245">
                  <c:v>41824</c:v>
                </c:pt>
                <c:pt idx="1246">
                  <c:v>41827</c:v>
                </c:pt>
                <c:pt idx="1247">
                  <c:v>41828</c:v>
                </c:pt>
                <c:pt idx="1248">
                  <c:v>41829</c:v>
                </c:pt>
                <c:pt idx="1249">
                  <c:v>41830</c:v>
                </c:pt>
                <c:pt idx="1250">
                  <c:v>41831</c:v>
                </c:pt>
                <c:pt idx="1251">
                  <c:v>41834</c:v>
                </c:pt>
                <c:pt idx="1252">
                  <c:v>41835</c:v>
                </c:pt>
                <c:pt idx="1253">
                  <c:v>41836</c:v>
                </c:pt>
                <c:pt idx="1254">
                  <c:v>41837</c:v>
                </c:pt>
                <c:pt idx="1255">
                  <c:v>41838</c:v>
                </c:pt>
                <c:pt idx="1256">
                  <c:v>41841</c:v>
                </c:pt>
                <c:pt idx="1257">
                  <c:v>41842</c:v>
                </c:pt>
                <c:pt idx="1258">
                  <c:v>41843</c:v>
                </c:pt>
                <c:pt idx="1259">
                  <c:v>41844</c:v>
                </c:pt>
                <c:pt idx="1260">
                  <c:v>41845</c:v>
                </c:pt>
                <c:pt idx="1261">
                  <c:v>41848</c:v>
                </c:pt>
                <c:pt idx="1262">
                  <c:v>41849</c:v>
                </c:pt>
                <c:pt idx="1263">
                  <c:v>41850</c:v>
                </c:pt>
                <c:pt idx="1264">
                  <c:v>41851</c:v>
                </c:pt>
                <c:pt idx="1265">
                  <c:v>41852</c:v>
                </c:pt>
                <c:pt idx="1266">
                  <c:v>41855</c:v>
                </c:pt>
                <c:pt idx="1267">
                  <c:v>41856</c:v>
                </c:pt>
                <c:pt idx="1268">
                  <c:v>41857</c:v>
                </c:pt>
                <c:pt idx="1269">
                  <c:v>41858</c:v>
                </c:pt>
                <c:pt idx="1270">
                  <c:v>41859</c:v>
                </c:pt>
                <c:pt idx="1271">
                  <c:v>41862</c:v>
                </c:pt>
                <c:pt idx="1272">
                  <c:v>41863</c:v>
                </c:pt>
                <c:pt idx="1273">
                  <c:v>41864</c:v>
                </c:pt>
                <c:pt idx="1274">
                  <c:v>41865</c:v>
                </c:pt>
                <c:pt idx="1275">
                  <c:v>41866</c:v>
                </c:pt>
                <c:pt idx="1276">
                  <c:v>41869</c:v>
                </c:pt>
                <c:pt idx="1277">
                  <c:v>41870</c:v>
                </c:pt>
                <c:pt idx="1278">
                  <c:v>41871</c:v>
                </c:pt>
                <c:pt idx="1279">
                  <c:v>41872</c:v>
                </c:pt>
                <c:pt idx="1280">
                  <c:v>41873</c:v>
                </c:pt>
                <c:pt idx="1281">
                  <c:v>41876</c:v>
                </c:pt>
                <c:pt idx="1282">
                  <c:v>41877</c:v>
                </c:pt>
                <c:pt idx="1283">
                  <c:v>41878</c:v>
                </c:pt>
                <c:pt idx="1284">
                  <c:v>41879</c:v>
                </c:pt>
                <c:pt idx="1285">
                  <c:v>41880</c:v>
                </c:pt>
                <c:pt idx="1286">
                  <c:v>41883</c:v>
                </c:pt>
                <c:pt idx="1287">
                  <c:v>41884</c:v>
                </c:pt>
                <c:pt idx="1288">
                  <c:v>41885</c:v>
                </c:pt>
                <c:pt idx="1289">
                  <c:v>41886</c:v>
                </c:pt>
                <c:pt idx="1290">
                  <c:v>41887</c:v>
                </c:pt>
                <c:pt idx="1291">
                  <c:v>41890</c:v>
                </c:pt>
                <c:pt idx="1292">
                  <c:v>41891</c:v>
                </c:pt>
                <c:pt idx="1293">
                  <c:v>41892</c:v>
                </c:pt>
                <c:pt idx="1294">
                  <c:v>41893</c:v>
                </c:pt>
                <c:pt idx="1295">
                  <c:v>41894</c:v>
                </c:pt>
                <c:pt idx="1296">
                  <c:v>41897</c:v>
                </c:pt>
                <c:pt idx="1297">
                  <c:v>41898</c:v>
                </c:pt>
                <c:pt idx="1298">
                  <c:v>41899</c:v>
                </c:pt>
                <c:pt idx="1299">
                  <c:v>41900</c:v>
                </c:pt>
                <c:pt idx="1300">
                  <c:v>41901</c:v>
                </c:pt>
                <c:pt idx="1301">
                  <c:v>41904</c:v>
                </c:pt>
                <c:pt idx="1302">
                  <c:v>41905</c:v>
                </c:pt>
                <c:pt idx="1303">
                  <c:v>41906</c:v>
                </c:pt>
                <c:pt idx="1304">
                  <c:v>41907</c:v>
                </c:pt>
              </c:numCache>
            </c:numRef>
          </c:cat>
          <c:val>
            <c:numRef>
              <c:f>'25'!$B$5:$B$1309</c:f>
              <c:numCache>
                <c:formatCode>0.00</c:formatCode>
                <c:ptCount val="1305"/>
                <c:pt idx="0">
                  <c:v>0.19350000000000023</c:v>
                </c:pt>
                <c:pt idx="1">
                  <c:v>0.22599999999999909</c:v>
                </c:pt>
                <c:pt idx="2">
                  <c:v>0.50349999999999895</c:v>
                </c:pt>
                <c:pt idx="3">
                  <c:v>0.58050000000000068</c:v>
                </c:pt>
                <c:pt idx="4">
                  <c:v>0.62850000000000072</c:v>
                </c:pt>
                <c:pt idx="5">
                  <c:v>0.5259999999999998</c:v>
                </c:pt>
                <c:pt idx="6">
                  <c:v>0.65499999999999936</c:v>
                </c:pt>
                <c:pt idx="7">
                  <c:v>1.0549999999999997</c:v>
                </c:pt>
                <c:pt idx="8">
                  <c:v>0.95000000000000107</c:v>
                </c:pt>
                <c:pt idx="9">
                  <c:v>0.95100000000000051</c:v>
                </c:pt>
                <c:pt idx="10">
                  <c:v>0.80550000000000033</c:v>
                </c:pt>
                <c:pt idx="11">
                  <c:v>1.0030000000000001</c:v>
                </c:pt>
                <c:pt idx="12">
                  <c:v>0.90549999999999997</c:v>
                </c:pt>
                <c:pt idx="13">
                  <c:v>0.91549999999999976</c:v>
                </c:pt>
                <c:pt idx="14">
                  <c:v>0.7444999999999995</c:v>
                </c:pt>
                <c:pt idx="15">
                  <c:v>0.97700000000000031</c:v>
                </c:pt>
                <c:pt idx="16">
                  <c:v>0.85400000000000098</c:v>
                </c:pt>
                <c:pt idx="17">
                  <c:v>1.2705000000000011</c:v>
                </c:pt>
                <c:pt idx="18">
                  <c:v>0.97599999999999909</c:v>
                </c:pt>
                <c:pt idx="19">
                  <c:v>0.80399999999999938</c:v>
                </c:pt>
                <c:pt idx="20">
                  <c:v>0.88200000000000056</c:v>
                </c:pt>
                <c:pt idx="21">
                  <c:v>1.0010000000000003</c:v>
                </c:pt>
                <c:pt idx="22">
                  <c:v>0.65100000000000069</c:v>
                </c:pt>
                <c:pt idx="23">
                  <c:v>0.39999999999999858</c:v>
                </c:pt>
                <c:pt idx="24">
                  <c:v>0.90500000000000025</c:v>
                </c:pt>
                <c:pt idx="25">
                  <c:v>0.72949999999999982</c:v>
                </c:pt>
                <c:pt idx="26">
                  <c:v>0.65300000000000047</c:v>
                </c:pt>
                <c:pt idx="27">
                  <c:v>0.57599999999999874</c:v>
                </c:pt>
                <c:pt idx="28">
                  <c:v>0.6039999999999992</c:v>
                </c:pt>
                <c:pt idx="29">
                  <c:v>1.0020000000000007</c:v>
                </c:pt>
                <c:pt idx="30">
                  <c:v>1.0550000000000006</c:v>
                </c:pt>
                <c:pt idx="31">
                  <c:v>0.97800000000000065</c:v>
                </c:pt>
                <c:pt idx="32">
                  <c:v>1.0019999999999989</c:v>
                </c:pt>
                <c:pt idx="33">
                  <c:v>0.84549999999999947</c:v>
                </c:pt>
                <c:pt idx="34">
                  <c:v>1</c:v>
                </c:pt>
                <c:pt idx="35">
                  <c:v>1.0249999999999995</c:v>
                </c:pt>
                <c:pt idx="36">
                  <c:v>1.1515000000000004</c:v>
                </c:pt>
                <c:pt idx="37">
                  <c:v>1.0045000000000002</c:v>
                </c:pt>
                <c:pt idx="38">
                  <c:v>1.2294999999999998</c:v>
                </c:pt>
                <c:pt idx="39">
                  <c:v>1.1040000000000001</c:v>
                </c:pt>
                <c:pt idx="40">
                  <c:v>0.80050000000000043</c:v>
                </c:pt>
                <c:pt idx="41">
                  <c:v>0.95350000000000001</c:v>
                </c:pt>
                <c:pt idx="42">
                  <c:v>0.8545000000000007</c:v>
                </c:pt>
                <c:pt idx="43">
                  <c:v>0.70149999999999935</c:v>
                </c:pt>
                <c:pt idx="44">
                  <c:v>0.27949999999999964</c:v>
                </c:pt>
                <c:pt idx="45">
                  <c:v>0.75199999999999978</c:v>
                </c:pt>
                <c:pt idx="46">
                  <c:v>0.85300000000000065</c:v>
                </c:pt>
                <c:pt idx="47">
                  <c:v>0.7004999999999999</c:v>
                </c:pt>
                <c:pt idx="48">
                  <c:v>1.0454999999999997</c:v>
                </c:pt>
                <c:pt idx="49">
                  <c:v>0.92949999999999999</c:v>
                </c:pt>
                <c:pt idx="50">
                  <c:v>0.85550000000000015</c:v>
                </c:pt>
                <c:pt idx="51">
                  <c:v>0.65299999999999958</c:v>
                </c:pt>
                <c:pt idx="52">
                  <c:v>0.62849999999999984</c:v>
                </c:pt>
                <c:pt idx="53">
                  <c:v>0.85300000000000065</c:v>
                </c:pt>
                <c:pt idx="54">
                  <c:v>0.95399999999999974</c:v>
                </c:pt>
                <c:pt idx="55">
                  <c:v>0.90100000000000069</c:v>
                </c:pt>
                <c:pt idx="56">
                  <c:v>0.87349999999999994</c:v>
                </c:pt>
                <c:pt idx="57">
                  <c:v>0.69000000000000039</c:v>
                </c:pt>
                <c:pt idx="58">
                  <c:v>0.75</c:v>
                </c:pt>
                <c:pt idx="59">
                  <c:v>0.83000000000000007</c:v>
                </c:pt>
                <c:pt idx="60">
                  <c:v>1</c:v>
                </c:pt>
                <c:pt idx="61">
                  <c:v>0.96049999999999969</c:v>
                </c:pt>
                <c:pt idx="62">
                  <c:v>1.0034999999999998</c:v>
                </c:pt>
                <c:pt idx="63">
                  <c:v>0.92099999999999937</c:v>
                </c:pt>
                <c:pt idx="64">
                  <c:v>1.0499999999999998</c:v>
                </c:pt>
                <c:pt idx="65">
                  <c:v>0.94999999999999929</c:v>
                </c:pt>
                <c:pt idx="66">
                  <c:v>1.0599999999999996</c:v>
                </c:pt>
                <c:pt idx="67">
                  <c:v>0.97550000000000026</c:v>
                </c:pt>
                <c:pt idx="68">
                  <c:v>0.95000000000000018</c:v>
                </c:pt>
                <c:pt idx="69">
                  <c:v>0.91999999999999993</c:v>
                </c:pt>
                <c:pt idx="70">
                  <c:v>0.95000000000000018</c:v>
                </c:pt>
                <c:pt idx="71">
                  <c:v>0.95199999999999996</c:v>
                </c:pt>
                <c:pt idx="72">
                  <c:v>1.0255000000000001</c:v>
                </c:pt>
                <c:pt idx="73">
                  <c:v>0.95300000000000029</c:v>
                </c:pt>
                <c:pt idx="74">
                  <c:v>1.2035</c:v>
                </c:pt>
                <c:pt idx="75">
                  <c:v>1.1509999999999998</c:v>
                </c:pt>
                <c:pt idx="76">
                  <c:v>1.08</c:v>
                </c:pt>
                <c:pt idx="77">
                  <c:v>0.91500000000000004</c:v>
                </c:pt>
                <c:pt idx="78">
                  <c:v>0.79</c:v>
                </c:pt>
                <c:pt idx="79">
                  <c:v>0.87999999999999989</c:v>
                </c:pt>
                <c:pt idx="80">
                  <c:v>0.81500000000000039</c:v>
                </c:pt>
                <c:pt idx="81">
                  <c:v>0.83000000000000007</c:v>
                </c:pt>
                <c:pt idx="82">
                  <c:v>0.67499999999999982</c:v>
                </c:pt>
                <c:pt idx="83">
                  <c:v>0.54999999999999982</c:v>
                </c:pt>
                <c:pt idx="84">
                  <c:v>0.47000000000000064</c:v>
                </c:pt>
                <c:pt idx="85">
                  <c:v>0.16699999999999982</c:v>
                </c:pt>
                <c:pt idx="86">
                  <c:v>0.27500000000000036</c:v>
                </c:pt>
                <c:pt idx="87">
                  <c:v>0.13499999999999979</c:v>
                </c:pt>
                <c:pt idx="88">
                  <c:v>0.30000000000000071</c:v>
                </c:pt>
                <c:pt idx="89">
                  <c:v>0.25</c:v>
                </c:pt>
                <c:pt idx="90">
                  <c:v>0.33300000000000018</c:v>
                </c:pt>
                <c:pt idx="91">
                  <c:v>0.35800000000000054</c:v>
                </c:pt>
                <c:pt idx="92">
                  <c:v>0.39799999999999969</c:v>
                </c:pt>
                <c:pt idx="93">
                  <c:v>0.29999999999999982</c:v>
                </c:pt>
                <c:pt idx="94">
                  <c:v>0.15800000000000036</c:v>
                </c:pt>
                <c:pt idx="95">
                  <c:v>0.13300000000000001</c:v>
                </c:pt>
                <c:pt idx="96">
                  <c:v>0.125</c:v>
                </c:pt>
                <c:pt idx="97">
                  <c:v>0.19999999999999929</c:v>
                </c:pt>
                <c:pt idx="98">
                  <c:v>9.9999999999999645E-2</c:v>
                </c:pt>
                <c:pt idx="99">
                  <c:v>0.18699999999999939</c:v>
                </c:pt>
                <c:pt idx="100">
                  <c:v>7.9500000000000348E-2</c:v>
                </c:pt>
                <c:pt idx="101">
                  <c:v>0.25</c:v>
                </c:pt>
                <c:pt idx="102">
                  <c:v>0.36999999999999922</c:v>
                </c:pt>
                <c:pt idx="103">
                  <c:v>0.45000000000000018</c:v>
                </c:pt>
                <c:pt idx="104">
                  <c:v>0.61000000000000032</c:v>
                </c:pt>
                <c:pt idx="105">
                  <c:v>0.5730000000000004</c:v>
                </c:pt>
                <c:pt idx="106">
                  <c:v>0.41999999999999993</c:v>
                </c:pt>
                <c:pt idx="107">
                  <c:v>0.54999999999999982</c:v>
                </c:pt>
                <c:pt idx="108">
                  <c:v>0.52499999999999947</c:v>
                </c:pt>
                <c:pt idx="109">
                  <c:v>0.40000000000000036</c:v>
                </c:pt>
                <c:pt idx="110">
                  <c:v>0.47700000000000031</c:v>
                </c:pt>
                <c:pt idx="111">
                  <c:v>0.54900000000000038</c:v>
                </c:pt>
                <c:pt idx="112">
                  <c:v>0.66000000000000014</c:v>
                </c:pt>
                <c:pt idx="113">
                  <c:v>0.58499999999999996</c:v>
                </c:pt>
                <c:pt idx="114">
                  <c:v>0.51999999999999957</c:v>
                </c:pt>
                <c:pt idx="115">
                  <c:v>0.59399999999999942</c:v>
                </c:pt>
                <c:pt idx="116">
                  <c:v>0.70000000000000018</c:v>
                </c:pt>
                <c:pt idx="117">
                  <c:v>-9.9999999999999645E-2</c:v>
                </c:pt>
                <c:pt idx="118">
                  <c:v>0.79999999999999982</c:v>
                </c:pt>
                <c:pt idx="119">
                  <c:v>0.54999999999999982</c:v>
                </c:pt>
                <c:pt idx="120">
                  <c:v>0.51999999999999957</c:v>
                </c:pt>
                <c:pt idx="121">
                  <c:v>0.32500000000000018</c:v>
                </c:pt>
                <c:pt idx="122">
                  <c:v>0.47500000000000053</c:v>
                </c:pt>
                <c:pt idx="123">
                  <c:v>0.60000000000000053</c:v>
                </c:pt>
                <c:pt idx="124">
                  <c:v>0.58000000000000007</c:v>
                </c:pt>
                <c:pt idx="125">
                  <c:v>0.45000000000000018</c:v>
                </c:pt>
                <c:pt idx="126">
                  <c:v>0.52500000000000036</c:v>
                </c:pt>
                <c:pt idx="127">
                  <c:v>0.29999999999999982</c:v>
                </c:pt>
                <c:pt idx="128">
                  <c:v>0.29999999999999982</c:v>
                </c:pt>
                <c:pt idx="129">
                  <c:v>0.46499999999999986</c:v>
                </c:pt>
                <c:pt idx="130">
                  <c:v>0.38499999999999979</c:v>
                </c:pt>
                <c:pt idx="131">
                  <c:v>0.45000000000000018</c:v>
                </c:pt>
                <c:pt idx="132">
                  <c:v>0.46799999999999997</c:v>
                </c:pt>
                <c:pt idx="133">
                  <c:v>0.4529999999999994</c:v>
                </c:pt>
                <c:pt idx="134">
                  <c:v>0.65000000000000036</c:v>
                </c:pt>
                <c:pt idx="135">
                  <c:v>0.58100000000000041</c:v>
                </c:pt>
                <c:pt idx="136">
                  <c:v>0.58400000000000052</c:v>
                </c:pt>
                <c:pt idx="137">
                  <c:v>0.5</c:v>
                </c:pt>
                <c:pt idx="138">
                  <c:v>0.75</c:v>
                </c:pt>
                <c:pt idx="139">
                  <c:v>0.52500000000000036</c:v>
                </c:pt>
                <c:pt idx="140">
                  <c:v>0.77499999999999947</c:v>
                </c:pt>
                <c:pt idx="141">
                  <c:v>0.6899999999999995</c:v>
                </c:pt>
                <c:pt idx="142">
                  <c:v>0.72000000000000064</c:v>
                </c:pt>
                <c:pt idx="143">
                  <c:v>0.67499999999999982</c:v>
                </c:pt>
                <c:pt idx="144">
                  <c:v>0.67999999999999972</c:v>
                </c:pt>
                <c:pt idx="145">
                  <c:v>0.59999999999999964</c:v>
                </c:pt>
                <c:pt idx="146">
                  <c:v>0.65500000000000025</c:v>
                </c:pt>
                <c:pt idx="147">
                  <c:v>0.70000000000000018</c:v>
                </c:pt>
                <c:pt idx="148">
                  <c:v>0.52999999999999936</c:v>
                </c:pt>
                <c:pt idx="149">
                  <c:v>0.46499999999999986</c:v>
                </c:pt>
                <c:pt idx="150">
                  <c:v>0.5</c:v>
                </c:pt>
                <c:pt idx="151">
                  <c:v>0.57000000000000028</c:v>
                </c:pt>
                <c:pt idx="152">
                  <c:v>0.40000000000000036</c:v>
                </c:pt>
                <c:pt idx="153">
                  <c:v>0.37000000000000011</c:v>
                </c:pt>
                <c:pt idx="154">
                  <c:v>0.42999999999999972</c:v>
                </c:pt>
                <c:pt idx="155">
                  <c:v>0.58999999999999986</c:v>
                </c:pt>
                <c:pt idx="156">
                  <c:v>0.48000000000000043</c:v>
                </c:pt>
                <c:pt idx="157">
                  <c:v>0.28500000000000014</c:v>
                </c:pt>
                <c:pt idx="158">
                  <c:v>0.37000000000000011</c:v>
                </c:pt>
                <c:pt idx="159">
                  <c:v>0.375</c:v>
                </c:pt>
                <c:pt idx="160">
                  <c:v>0.3199999999999994</c:v>
                </c:pt>
                <c:pt idx="161">
                  <c:v>0.75</c:v>
                </c:pt>
                <c:pt idx="162">
                  <c:v>0.54999999999999982</c:v>
                </c:pt>
                <c:pt idx="163">
                  <c:v>0.4300000000000006</c:v>
                </c:pt>
                <c:pt idx="164">
                  <c:v>0.39999999999999947</c:v>
                </c:pt>
                <c:pt idx="165">
                  <c:v>0.30000000000000071</c:v>
                </c:pt>
                <c:pt idx="166">
                  <c:v>0.37999999999999989</c:v>
                </c:pt>
                <c:pt idx="167">
                  <c:v>0.28000000000000025</c:v>
                </c:pt>
                <c:pt idx="168">
                  <c:v>0.41000000000000014</c:v>
                </c:pt>
                <c:pt idx="169">
                  <c:v>0.12000000000000011</c:v>
                </c:pt>
                <c:pt idx="170">
                  <c:v>0.26499999999999968</c:v>
                </c:pt>
                <c:pt idx="171">
                  <c:v>0.3050000000000006</c:v>
                </c:pt>
                <c:pt idx="172">
                  <c:v>0.24000000000000021</c:v>
                </c:pt>
                <c:pt idx="173">
                  <c:v>0.40000000000000036</c:v>
                </c:pt>
                <c:pt idx="174">
                  <c:v>0.41000000000000014</c:v>
                </c:pt>
                <c:pt idx="175">
                  <c:v>0.41000000000000014</c:v>
                </c:pt>
                <c:pt idx="176">
                  <c:v>0.39999999999999947</c:v>
                </c:pt>
                <c:pt idx="177">
                  <c:v>0.5</c:v>
                </c:pt>
                <c:pt idx="178">
                  <c:v>0.54499999999999993</c:v>
                </c:pt>
                <c:pt idx="179">
                  <c:v>0.62999999999999989</c:v>
                </c:pt>
                <c:pt idx="180">
                  <c:v>0.48999999999999932</c:v>
                </c:pt>
                <c:pt idx="181">
                  <c:v>0.58000000000000007</c:v>
                </c:pt>
                <c:pt idx="182">
                  <c:v>0.61000000000000032</c:v>
                </c:pt>
                <c:pt idx="183">
                  <c:v>0.65500000000000025</c:v>
                </c:pt>
                <c:pt idx="184">
                  <c:v>0.65999999999999925</c:v>
                </c:pt>
                <c:pt idx="185">
                  <c:v>0.66800000000000015</c:v>
                </c:pt>
                <c:pt idx="186">
                  <c:v>0.67999999999999972</c:v>
                </c:pt>
                <c:pt idx="187">
                  <c:v>0.63999999999999968</c:v>
                </c:pt>
                <c:pt idx="188">
                  <c:v>0.70000000000000018</c:v>
                </c:pt>
                <c:pt idx="189">
                  <c:v>0.61749999999999972</c:v>
                </c:pt>
                <c:pt idx="190">
                  <c:v>0.62999999999999989</c:v>
                </c:pt>
                <c:pt idx="191">
                  <c:v>0.70000000000000018</c:v>
                </c:pt>
                <c:pt idx="192">
                  <c:v>0.54999999999999982</c:v>
                </c:pt>
                <c:pt idx="193">
                  <c:v>0.54999999999999982</c:v>
                </c:pt>
                <c:pt idx="194">
                  <c:v>0.51199999999999957</c:v>
                </c:pt>
                <c:pt idx="195">
                  <c:v>0.42799999999999994</c:v>
                </c:pt>
                <c:pt idx="196">
                  <c:v>0.4610000000000003</c:v>
                </c:pt>
                <c:pt idx="197">
                  <c:v>0.49899999999999967</c:v>
                </c:pt>
                <c:pt idx="198">
                  <c:v>0.63499999999999979</c:v>
                </c:pt>
                <c:pt idx="199">
                  <c:v>0.5625</c:v>
                </c:pt>
                <c:pt idx="200">
                  <c:v>0.63499999999999979</c:v>
                </c:pt>
                <c:pt idx="201">
                  <c:v>0.53699999999999992</c:v>
                </c:pt>
                <c:pt idx="202">
                  <c:v>0.59999999999999964</c:v>
                </c:pt>
                <c:pt idx="203">
                  <c:v>0.63499999999999979</c:v>
                </c:pt>
                <c:pt idx="204">
                  <c:v>0.62450000000000028</c:v>
                </c:pt>
                <c:pt idx="205">
                  <c:v>0.63400000000000034</c:v>
                </c:pt>
                <c:pt idx="206">
                  <c:v>0.66100000000000048</c:v>
                </c:pt>
                <c:pt idx="207">
                  <c:v>0.59600000000000009</c:v>
                </c:pt>
                <c:pt idx="208">
                  <c:v>0.52749999999999986</c:v>
                </c:pt>
                <c:pt idx="209">
                  <c:v>0.59700000000000042</c:v>
                </c:pt>
                <c:pt idx="210">
                  <c:v>0.5600000000000005</c:v>
                </c:pt>
                <c:pt idx="211">
                  <c:v>0.39100000000000001</c:v>
                </c:pt>
                <c:pt idx="212">
                  <c:v>0.37000000000000011</c:v>
                </c:pt>
                <c:pt idx="213">
                  <c:v>0.45300000000000029</c:v>
                </c:pt>
                <c:pt idx="214">
                  <c:v>0.46600000000000019</c:v>
                </c:pt>
                <c:pt idx="215">
                  <c:v>0.45999999999999996</c:v>
                </c:pt>
                <c:pt idx="216">
                  <c:v>0.4610000000000003</c:v>
                </c:pt>
                <c:pt idx="217">
                  <c:v>0.37000000000000011</c:v>
                </c:pt>
                <c:pt idx="218">
                  <c:v>0.41999999999999993</c:v>
                </c:pt>
                <c:pt idx="219">
                  <c:v>0.37000000000000011</c:v>
                </c:pt>
                <c:pt idx="220">
                  <c:v>0</c:v>
                </c:pt>
                <c:pt idx="221">
                  <c:v>0.5</c:v>
                </c:pt>
                <c:pt idx="222">
                  <c:v>0.5</c:v>
                </c:pt>
                <c:pt idx="223">
                  <c:v>0.45999999999999996</c:v>
                </c:pt>
                <c:pt idx="224">
                  <c:v>0.46999999999999975</c:v>
                </c:pt>
                <c:pt idx="225">
                  <c:v>0.41999999999999993</c:v>
                </c:pt>
                <c:pt idx="226">
                  <c:v>0.36500000000000021</c:v>
                </c:pt>
                <c:pt idx="227">
                  <c:v>0.40500000000000025</c:v>
                </c:pt>
                <c:pt idx="228">
                  <c:v>0.48000000000000043</c:v>
                </c:pt>
                <c:pt idx="229">
                  <c:v>0</c:v>
                </c:pt>
                <c:pt idx="230">
                  <c:v>0.45500000000000007</c:v>
                </c:pt>
                <c:pt idx="231">
                  <c:v>0.48249999999999993</c:v>
                </c:pt>
                <c:pt idx="232">
                  <c:v>0.50499999999999989</c:v>
                </c:pt>
                <c:pt idx="233">
                  <c:v>0.47500000000000053</c:v>
                </c:pt>
                <c:pt idx="234">
                  <c:v>0.50500000000000078</c:v>
                </c:pt>
                <c:pt idx="235">
                  <c:v>0.50500000000000078</c:v>
                </c:pt>
                <c:pt idx="236">
                  <c:v>0.51500000000000057</c:v>
                </c:pt>
                <c:pt idx="237">
                  <c:v>0.40500000000000025</c:v>
                </c:pt>
                <c:pt idx="238">
                  <c:v>0.40199999999999925</c:v>
                </c:pt>
                <c:pt idx="239">
                  <c:v>0.40500000000000025</c:v>
                </c:pt>
                <c:pt idx="240">
                  <c:v>0.4399999999999995</c:v>
                </c:pt>
                <c:pt idx="241">
                  <c:v>0.36500000000000021</c:v>
                </c:pt>
                <c:pt idx="242">
                  <c:v>0.40000000000000036</c:v>
                </c:pt>
                <c:pt idx="243">
                  <c:v>0.4300000000000006</c:v>
                </c:pt>
                <c:pt idx="244">
                  <c:v>0.39500000000000046</c:v>
                </c:pt>
                <c:pt idx="245">
                  <c:v>0.41500000000000004</c:v>
                </c:pt>
                <c:pt idx="246">
                  <c:v>0.42500000000000071</c:v>
                </c:pt>
                <c:pt idx="247">
                  <c:v>0.4300000000000006</c:v>
                </c:pt>
                <c:pt idx="248">
                  <c:v>0.4300000000000006</c:v>
                </c:pt>
                <c:pt idx="249">
                  <c:v>0.44500000000000028</c:v>
                </c:pt>
                <c:pt idx="250">
                  <c:v>0.42300000000000004</c:v>
                </c:pt>
                <c:pt idx="251">
                  <c:v>0.45999999999999996</c:v>
                </c:pt>
                <c:pt idx="252">
                  <c:v>0.40500000000000025</c:v>
                </c:pt>
                <c:pt idx="253">
                  <c:v>0.375</c:v>
                </c:pt>
                <c:pt idx="254">
                  <c:v>0.36500000000000021</c:v>
                </c:pt>
                <c:pt idx="255">
                  <c:v>0.40000000000000036</c:v>
                </c:pt>
                <c:pt idx="256">
                  <c:v>0.39500000000000046</c:v>
                </c:pt>
                <c:pt idx="257">
                  <c:v>0.37999999999999989</c:v>
                </c:pt>
                <c:pt idx="258">
                  <c:v>0.375</c:v>
                </c:pt>
                <c:pt idx="259">
                  <c:v>0.40500000000000025</c:v>
                </c:pt>
                <c:pt idx="260">
                  <c:v>0.41999999999999993</c:v>
                </c:pt>
                <c:pt idx="261">
                  <c:v>0.39500000000000046</c:v>
                </c:pt>
                <c:pt idx="262">
                  <c:v>0.37000000000000011</c:v>
                </c:pt>
                <c:pt idx="263">
                  <c:v>0.4300000000000006</c:v>
                </c:pt>
                <c:pt idx="264">
                  <c:v>0.35499999999999954</c:v>
                </c:pt>
                <c:pt idx="265">
                  <c:v>0.38499999999999979</c:v>
                </c:pt>
                <c:pt idx="266">
                  <c:v>0.34499999999999975</c:v>
                </c:pt>
                <c:pt idx="267">
                  <c:v>0.40500000000000025</c:v>
                </c:pt>
                <c:pt idx="268">
                  <c:v>0.46499999999999986</c:v>
                </c:pt>
                <c:pt idx="269">
                  <c:v>0.42999999999999972</c:v>
                </c:pt>
                <c:pt idx="270">
                  <c:v>0.33800000000000008</c:v>
                </c:pt>
                <c:pt idx="271">
                  <c:v>0.28000000000000025</c:v>
                </c:pt>
                <c:pt idx="272">
                  <c:v>0.34499999999999975</c:v>
                </c:pt>
                <c:pt idx="273">
                  <c:v>0.35499999999999954</c:v>
                </c:pt>
                <c:pt idx="274">
                  <c:v>0.39999999999999947</c:v>
                </c:pt>
                <c:pt idx="275">
                  <c:v>0.36500000000000021</c:v>
                </c:pt>
                <c:pt idx="276">
                  <c:v>0.38499999999999979</c:v>
                </c:pt>
                <c:pt idx="277">
                  <c:v>0.42499999999999982</c:v>
                </c:pt>
                <c:pt idx="278">
                  <c:v>0.35999999999999943</c:v>
                </c:pt>
                <c:pt idx="279">
                  <c:v>0.36499999999999932</c:v>
                </c:pt>
                <c:pt idx="280">
                  <c:v>0.38000000000000078</c:v>
                </c:pt>
                <c:pt idx="281">
                  <c:v>0.38499999999999979</c:v>
                </c:pt>
                <c:pt idx="282">
                  <c:v>0.37999999999999989</c:v>
                </c:pt>
                <c:pt idx="283">
                  <c:v>0.38499999999999979</c:v>
                </c:pt>
                <c:pt idx="284">
                  <c:v>0.39499999999999957</c:v>
                </c:pt>
                <c:pt idx="285">
                  <c:v>0.37249999999999961</c:v>
                </c:pt>
                <c:pt idx="286">
                  <c:v>0.36500000000000021</c:v>
                </c:pt>
                <c:pt idx="287">
                  <c:v>0.37999999999999989</c:v>
                </c:pt>
                <c:pt idx="288">
                  <c:v>0.33000000000000007</c:v>
                </c:pt>
                <c:pt idx="289">
                  <c:v>0.35000000000000053</c:v>
                </c:pt>
                <c:pt idx="290">
                  <c:v>0.33000000000000007</c:v>
                </c:pt>
                <c:pt idx="291">
                  <c:v>0.33499999999999996</c:v>
                </c:pt>
                <c:pt idx="292">
                  <c:v>0.34000000000000075</c:v>
                </c:pt>
                <c:pt idx="293">
                  <c:v>0.35000000000000053</c:v>
                </c:pt>
                <c:pt idx="294">
                  <c:v>0.375</c:v>
                </c:pt>
                <c:pt idx="295">
                  <c:v>0.32500000000000018</c:v>
                </c:pt>
                <c:pt idx="296">
                  <c:v>0.37999999999999989</c:v>
                </c:pt>
                <c:pt idx="297">
                  <c:v>0.32500000000000018</c:v>
                </c:pt>
                <c:pt idx="298">
                  <c:v>0.33499999999999996</c:v>
                </c:pt>
                <c:pt idx="299">
                  <c:v>0.27500000000000036</c:v>
                </c:pt>
                <c:pt idx="300">
                  <c:v>0.30600000000000005</c:v>
                </c:pt>
                <c:pt idx="301">
                  <c:v>0.29000000000000004</c:v>
                </c:pt>
                <c:pt idx="302">
                  <c:v>0.25</c:v>
                </c:pt>
                <c:pt idx="303">
                  <c:v>0.24500000000000011</c:v>
                </c:pt>
                <c:pt idx="304">
                  <c:v>0.25499999999999989</c:v>
                </c:pt>
                <c:pt idx="305">
                  <c:v>0.22500000000000053</c:v>
                </c:pt>
                <c:pt idx="306">
                  <c:v>0.11499999999999932</c:v>
                </c:pt>
                <c:pt idx="307">
                  <c:v>0.23500000000000032</c:v>
                </c:pt>
                <c:pt idx="308">
                  <c:v>0.20500000000000007</c:v>
                </c:pt>
                <c:pt idx="309">
                  <c:v>0.19500000000000028</c:v>
                </c:pt>
                <c:pt idx="310">
                  <c:v>0.24000000000000021</c:v>
                </c:pt>
                <c:pt idx="311">
                  <c:v>0.25499999999999989</c:v>
                </c:pt>
                <c:pt idx="312">
                  <c:v>0.28000000000000025</c:v>
                </c:pt>
                <c:pt idx="313">
                  <c:v>0.20500000000000007</c:v>
                </c:pt>
                <c:pt idx="314">
                  <c:v>1.0874999999999999</c:v>
                </c:pt>
                <c:pt idx="315">
                  <c:v>0.22499999999999964</c:v>
                </c:pt>
                <c:pt idx="316">
                  <c:v>0.22750000000000004</c:v>
                </c:pt>
                <c:pt idx="317">
                  <c:v>0.28000000000000025</c:v>
                </c:pt>
                <c:pt idx="318">
                  <c:v>0.27999999999999936</c:v>
                </c:pt>
                <c:pt idx="319">
                  <c:v>0.27499999999999947</c:v>
                </c:pt>
                <c:pt idx="320">
                  <c:v>0.28500000000000014</c:v>
                </c:pt>
                <c:pt idx="321">
                  <c:v>0.41500000000000004</c:v>
                </c:pt>
                <c:pt idx="322">
                  <c:v>0.35000000000000053</c:v>
                </c:pt>
                <c:pt idx="323">
                  <c:v>0.375</c:v>
                </c:pt>
                <c:pt idx="324">
                  <c:v>0.36500000000000021</c:v>
                </c:pt>
                <c:pt idx="325">
                  <c:v>0.34250000000000025</c:v>
                </c:pt>
                <c:pt idx="326">
                  <c:v>0.3360000000000003</c:v>
                </c:pt>
                <c:pt idx="327">
                  <c:v>0.32650000000000023</c:v>
                </c:pt>
                <c:pt idx="328">
                  <c:v>0.42499999999999982</c:v>
                </c:pt>
                <c:pt idx="329">
                  <c:v>0.42999999999999972</c:v>
                </c:pt>
                <c:pt idx="330">
                  <c:v>0.46499999999999986</c:v>
                </c:pt>
                <c:pt idx="331">
                  <c:v>0.28000000000000025</c:v>
                </c:pt>
                <c:pt idx="332">
                  <c:v>0.49500000000000011</c:v>
                </c:pt>
                <c:pt idx="333">
                  <c:v>0.4399999999999995</c:v>
                </c:pt>
                <c:pt idx="334">
                  <c:v>0.45000000000000018</c:v>
                </c:pt>
                <c:pt idx="335">
                  <c:v>0.40000000000000036</c:v>
                </c:pt>
                <c:pt idx="336">
                  <c:v>0.42999999999999972</c:v>
                </c:pt>
                <c:pt idx="337">
                  <c:v>0.45500000000000007</c:v>
                </c:pt>
                <c:pt idx="338">
                  <c:v>0.47999999999999954</c:v>
                </c:pt>
                <c:pt idx="339">
                  <c:v>0.45999999999999996</c:v>
                </c:pt>
                <c:pt idx="340">
                  <c:v>0.49000000000000021</c:v>
                </c:pt>
                <c:pt idx="341">
                  <c:v>0.53500000000000014</c:v>
                </c:pt>
                <c:pt idx="342">
                  <c:v>0.53000000000000025</c:v>
                </c:pt>
                <c:pt idx="343">
                  <c:v>0.54499999999999993</c:v>
                </c:pt>
                <c:pt idx="344">
                  <c:v>-9.9999999999997868E-3</c:v>
                </c:pt>
                <c:pt idx="345">
                  <c:v>0.42499999999999982</c:v>
                </c:pt>
                <c:pt idx="346">
                  <c:v>0.44000000000000039</c:v>
                </c:pt>
                <c:pt idx="347">
                  <c:v>0.41999999999999993</c:v>
                </c:pt>
                <c:pt idx="348">
                  <c:v>0.45000000000000018</c:v>
                </c:pt>
                <c:pt idx="349">
                  <c:v>0.4350000000000005</c:v>
                </c:pt>
                <c:pt idx="350">
                  <c:v>0.40500000000000025</c:v>
                </c:pt>
                <c:pt idx="351">
                  <c:v>0.45500000000000007</c:v>
                </c:pt>
                <c:pt idx="352">
                  <c:v>0.48500000000000032</c:v>
                </c:pt>
                <c:pt idx="353">
                  <c:v>0.49500000000000011</c:v>
                </c:pt>
                <c:pt idx="354">
                  <c:v>0.47499999999999964</c:v>
                </c:pt>
                <c:pt idx="355">
                  <c:v>0.46499999999999986</c:v>
                </c:pt>
                <c:pt idx="356">
                  <c:v>0.49500000000000011</c:v>
                </c:pt>
                <c:pt idx="357">
                  <c:v>0.50499999999999989</c:v>
                </c:pt>
                <c:pt idx="358">
                  <c:v>0.54</c:v>
                </c:pt>
                <c:pt idx="359">
                  <c:v>0.51500000000000057</c:v>
                </c:pt>
                <c:pt idx="360">
                  <c:v>0.53000000000000025</c:v>
                </c:pt>
                <c:pt idx="361">
                  <c:v>0.51499999999999968</c:v>
                </c:pt>
                <c:pt idx="362">
                  <c:v>0.52500000000000036</c:v>
                </c:pt>
                <c:pt idx="363">
                  <c:v>0.53500000000000014</c:v>
                </c:pt>
                <c:pt idx="364">
                  <c:v>0.54</c:v>
                </c:pt>
                <c:pt idx="365">
                  <c:v>0.53500000000000014</c:v>
                </c:pt>
                <c:pt idx="366">
                  <c:v>0.54499999999999993</c:v>
                </c:pt>
                <c:pt idx="367">
                  <c:v>0.45500000000000007</c:v>
                </c:pt>
                <c:pt idx="368">
                  <c:v>0.46500000000000075</c:v>
                </c:pt>
                <c:pt idx="369">
                  <c:v>0.49619999999999997</c:v>
                </c:pt>
                <c:pt idx="370">
                  <c:v>0.46999999999999975</c:v>
                </c:pt>
                <c:pt idx="371">
                  <c:v>0.52500000000000036</c:v>
                </c:pt>
                <c:pt idx="372">
                  <c:v>0.59499999999999975</c:v>
                </c:pt>
                <c:pt idx="373">
                  <c:v>0.57500000000000018</c:v>
                </c:pt>
                <c:pt idx="374">
                  <c:v>0.58499999999999996</c:v>
                </c:pt>
                <c:pt idx="375">
                  <c:v>0.59499999999999975</c:v>
                </c:pt>
                <c:pt idx="376">
                  <c:v>0.64499999999999957</c:v>
                </c:pt>
                <c:pt idx="377">
                  <c:v>0.58499999999999996</c:v>
                </c:pt>
                <c:pt idx="378">
                  <c:v>0.57499999999999929</c:v>
                </c:pt>
                <c:pt idx="379">
                  <c:v>0.57500000000000018</c:v>
                </c:pt>
                <c:pt idx="380">
                  <c:v>0.57500000000000018</c:v>
                </c:pt>
                <c:pt idx="381">
                  <c:v>0.59999999999999964</c:v>
                </c:pt>
                <c:pt idx="382">
                  <c:v>0.57500000000000018</c:v>
                </c:pt>
                <c:pt idx="383">
                  <c:v>0.64500000000000046</c:v>
                </c:pt>
                <c:pt idx="384">
                  <c:v>0.65500000000000025</c:v>
                </c:pt>
                <c:pt idx="385">
                  <c:v>0.59700000000000042</c:v>
                </c:pt>
                <c:pt idx="386">
                  <c:v>0.64499999999999957</c:v>
                </c:pt>
                <c:pt idx="387">
                  <c:v>0.64499999999999957</c:v>
                </c:pt>
                <c:pt idx="388">
                  <c:v>-1.499999999999968E-2</c:v>
                </c:pt>
                <c:pt idx="389">
                  <c:v>0.62630000000000052</c:v>
                </c:pt>
                <c:pt idx="390">
                  <c:v>0.72000000000000064</c:v>
                </c:pt>
                <c:pt idx="391">
                  <c:v>0.6949999999999994</c:v>
                </c:pt>
                <c:pt idx="392">
                  <c:v>0.64499999999999957</c:v>
                </c:pt>
                <c:pt idx="393">
                  <c:v>0.67999999999999972</c:v>
                </c:pt>
                <c:pt idx="394">
                  <c:v>0.66999999999999993</c:v>
                </c:pt>
                <c:pt idx="395">
                  <c:v>0.67999999999999972</c:v>
                </c:pt>
                <c:pt idx="396">
                  <c:v>0.71499999999999986</c:v>
                </c:pt>
                <c:pt idx="397">
                  <c:v>0.72499999999999964</c:v>
                </c:pt>
                <c:pt idx="398">
                  <c:v>0.6800000000000006</c:v>
                </c:pt>
                <c:pt idx="399">
                  <c:v>0.64499999999999957</c:v>
                </c:pt>
                <c:pt idx="400">
                  <c:v>0.64999999999999947</c:v>
                </c:pt>
                <c:pt idx="401">
                  <c:v>0.60999999999999943</c:v>
                </c:pt>
                <c:pt idx="402">
                  <c:v>0.61500000000000021</c:v>
                </c:pt>
                <c:pt idx="403">
                  <c:v>0.64500000000000046</c:v>
                </c:pt>
                <c:pt idx="404">
                  <c:v>0.64000000000000057</c:v>
                </c:pt>
                <c:pt idx="405">
                  <c:v>0.64000000000000057</c:v>
                </c:pt>
                <c:pt idx="406">
                  <c:v>0.59999999999999964</c:v>
                </c:pt>
                <c:pt idx="407">
                  <c:v>0.54499999999999993</c:v>
                </c:pt>
                <c:pt idx="408">
                  <c:v>0.54999999999999982</c:v>
                </c:pt>
                <c:pt idx="409">
                  <c:v>0.55499999999999972</c:v>
                </c:pt>
                <c:pt idx="410">
                  <c:v>0.57500000000000018</c:v>
                </c:pt>
                <c:pt idx="411">
                  <c:v>0.5649999999999995</c:v>
                </c:pt>
                <c:pt idx="412">
                  <c:v>0.53500000000000014</c:v>
                </c:pt>
                <c:pt idx="413">
                  <c:v>0.44500000000000028</c:v>
                </c:pt>
                <c:pt idx="414">
                  <c:v>0.47880000000000056</c:v>
                </c:pt>
                <c:pt idx="415">
                  <c:v>0.49000000000000021</c:v>
                </c:pt>
                <c:pt idx="416">
                  <c:v>0.49000000000000021</c:v>
                </c:pt>
                <c:pt idx="417">
                  <c:v>0.48620000000000019</c:v>
                </c:pt>
                <c:pt idx="418">
                  <c:v>0.54999999999999982</c:v>
                </c:pt>
                <c:pt idx="419">
                  <c:v>0.45249999999999968</c:v>
                </c:pt>
                <c:pt idx="420">
                  <c:v>0.40500000000000025</c:v>
                </c:pt>
                <c:pt idx="421">
                  <c:v>0.42499999999999982</c:v>
                </c:pt>
                <c:pt idx="422">
                  <c:v>0.44500000000000028</c:v>
                </c:pt>
                <c:pt idx="423">
                  <c:v>0.40000000000000036</c:v>
                </c:pt>
                <c:pt idx="424">
                  <c:v>0.39500000000000046</c:v>
                </c:pt>
                <c:pt idx="425">
                  <c:v>0.40450000000000053</c:v>
                </c:pt>
                <c:pt idx="426">
                  <c:v>0.33999999999999986</c:v>
                </c:pt>
                <c:pt idx="427">
                  <c:v>0.29499999999999993</c:v>
                </c:pt>
                <c:pt idx="428">
                  <c:v>0.38999999999999968</c:v>
                </c:pt>
                <c:pt idx="429">
                  <c:v>0.31500000000000039</c:v>
                </c:pt>
                <c:pt idx="430">
                  <c:v>0.35999999999999943</c:v>
                </c:pt>
                <c:pt idx="431">
                  <c:v>0.32749999999999968</c:v>
                </c:pt>
                <c:pt idx="432">
                  <c:v>0.34000000000000075</c:v>
                </c:pt>
                <c:pt idx="433">
                  <c:v>0.37000000000000011</c:v>
                </c:pt>
                <c:pt idx="434">
                  <c:v>0.32499999999999929</c:v>
                </c:pt>
                <c:pt idx="435">
                  <c:v>0.29499999999999993</c:v>
                </c:pt>
                <c:pt idx="436">
                  <c:v>0.32500000000000018</c:v>
                </c:pt>
                <c:pt idx="437">
                  <c:v>0.3100000000000005</c:v>
                </c:pt>
                <c:pt idx="438">
                  <c:v>0.25</c:v>
                </c:pt>
                <c:pt idx="439">
                  <c:v>0.24500000000000011</c:v>
                </c:pt>
                <c:pt idx="440">
                  <c:v>0.28500000000000014</c:v>
                </c:pt>
                <c:pt idx="441">
                  <c:v>0.2920000000000007</c:v>
                </c:pt>
                <c:pt idx="442">
                  <c:v>0.31500000000000039</c:v>
                </c:pt>
                <c:pt idx="443">
                  <c:v>0.33999999999999986</c:v>
                </c:pt>
                <c:pt idx="444">
                  <c:v>0.33999999999999986</c:v>
                </c:pt>
                <c:pt idx="445">
                  <c:v>0.33000000000000007</c:v>
                </c:pt>
                <c:pt idx="446">
                  <c:v>0.3199999999999994</c:v>
                </c:pt>
                <c:pt idx="447">
                  <c:v>0.32399999999999984</c:v>
                </c:pt>
                <c:pt idx="448">
                  <c:v>0.28000000000000025</c:v>
                </c:pt>
                <c:pt idx="449">
                  <c:v>0.29500000000000082</c:v>
                </c:pt>
                <c:pt idx="450">
                  <c:v>0.28500000000000014</c:v>
                </c:pt>
                <c:pt idx="451">
                  <c:v>0.29000000000000092</c:v>
                </c:pt>
                <c:pt idx="452">
                  <c:v>0.29999999999999982</c:v>
                </c:pt>
                <c:pt idx="453">
                  <c:v>0.30000000000000071</c:v>
                </c:pt>
                <c:pt idx="454">
                  <c:v>0.28500000000000014</c:v>
                </c:pt>
                <c:pt idx="455">
                  <c:v>0.27500000000000036</c:v>
                </c:pt>
                <c:pt idx="456">
                  <c:v>0.24499999999999922</c:v>
                </c:pt>
                <c:pt idx="457">
                  <c:v>0.26000000000000068</c:v>
                </c:pt>
                <c:pt idx="458">
                  <c:v>0.27500000000000036</c:v>
                </c:pt>
                <c:pt idx="459">
                  <c:v>0.30800000000000072</c:v>
                </c:pt>
                <c:pt idx="460">
                  <c:v>0.27499999999999947</c:v>
                </c:pt>
                <c:pt idx="461">
                  <c:v>0.25</c:v>
                </c:pt>
                <c:pt idx="462">
                  <c:v>0.24200000000000088</c:v>
                </c:pt>
                <c:pt idx="463">
                  <c:v>0.25500000000000078</c:v>
                </c:pt>
                <c:pt idx="464">
                  <c:v>0.24699999999999989</c:v>
                </c:pt>
                <c:pt idx="465">
                  <c:v>0.23999999999999932</c:v>
                </c:pt>
                <c:pt idx="466">
                  <c:v>0.23500000000000032</c:v>
                </c:pt>
                <c:pt idx="467">
                  <c:v>0.21900000000000031</c:v>
                </c:pt>
                <c:pt idx="468">
                  <c:v>0.22499999999999964</c:v>
                </c:pt>
                <c:pt idx="469">
                  <c:v>0.18550000000000022</c:v>
                </c:pt>
                <c:pt idx="470">
                  <c:v>0.16749999999999954</c:v>
                </c:pt>
                <c:pt idx="471">
                  <c:v>0.21249999999999947</c:v>
                </c:pt>
                <c:pt idx="472">
                  <c:v>0.21250000000000036</c:v>
                </c:pt>
                <c:pt idx="473">
                  <c:v>0.19500000000000028</c:v>
                </c:pt>
                <c:pt idx="474">
                  <c:v>0.1850000000000005</c:v>
                </c:pt>
                <c:pt idx="475">
                  <c:v>0.22250000000000014</c:v>
                </c:pt>
                <c:pt idx="476">
                  <c:v>0.19599999999999973</c:v>
                </c:pt>
                <c:pt idx="477">
                  <c:v>0.18249999999999922</c:v>
                </c:pt>
                <c:pt idx="478">
                  <c:v>0.18499999999999961</c:v>
                </c:pt>
                <c:pt idx="479">
                  <c:v>0.16699999999999982</c:v>
                </c:pt>
                <c:pt idx="480">
                  <c:v>0.1949999999999994</c:v>
                </c:pt>
                <c:pt idx="481">
                  <c:v>0.20500000000000007</c:v>
                </c:pt>
                <c:pt idx="482">
                  <c:v>0.23849999999999927</c:v>
                </c:pt>
                <c:pt idx="483">
                  <c:v>0.22500000000000053</c:v>
                </c:pt>
                <c:pt idx="484">
                  <c:v>0.17999999999999972</c:v>
                </c:pt>
                <c:pt idx="485">
                  <c:v>0.16999999999999993</c:v>
                </c:pt>
                <c:pt idx="486">
                  <c:v>0.11499999999999932</c:v>
                </c:pt>
                <c:pt idx="487">
                  <c:v>1.9999999999999574E-2</c:v>
                </c:pt>
                <c:pt idx="488">
                  <c:v>1.9000000000000128E-2</c:v>
                </c:pt>
                <c:pt idx="489">
                  <c:v>0.13499999999999979</c:v>
                </c:pt>
                <c:pt idx="490">
                  <c:v>0.11299999999999955</c:v>
                </c:pt>
                <c:pt idx="491">
                  <c:v>0.20599999999999952</c:v>
                </c:pt>
                <c:pt idx="492">
                  <c:v>0.20500000000000007</c:v>
                </c:pt>
                <c:pt idx="493">
                  <c:v>0.20370000000000044</c:v>
                </c:pt>
                <c:pt idx="494">
                  <c:v>0.19050000000000011</c:v>
                </c:pt>
                <c:pt idx="495">
                  <c:v>9.4999999999999751E-2</c:v>
                </c:pt>
                <c:pt idx="496">
                  <c:v>0.15499999999999936</c:v>
                </c:pt>
                <c:pt idx="497">
                  <c:v>0.12999999999999989</c:v>
                </c:pt>
                <c:pt idx="498">
                  <c:v>0.17499999999999982</c:v>
                </c:pt>
                <c:pt idx="499">
                  <c:v>0.16500000000000004</c:v>
                </c:pt>
                <c:pt idx="500">
                  <c:v>0.14249999999999918</c:v>
                </c:pt>
                <c:pt idx="501">
                  <c:v>0.14800000000000058</c:v>
                </c:pt>
                <c:pt idx="502">
                  <c:v>0.15749999999999975</c:v>
                </c:pt>
                <c:pt idx="503">
                  <c:v>0.24500000000000011</c:v>
                </c:pt>
                <c:pt idx="504">
                  <c:v>0.22250000000000014</c:v>
                </c:pt>
                <c:pt idx="505">
                  <c:v>0.17499999999999982</c:v>
                </c:pt>
                <c:pt idx="506">
                  <c:v>0.1769999999999996</c:v>
                </c:pt>
                <c:pt idx="507">
                  <c:v>0.13999999999999968</c:v>
                </c:pt>
                <c:pt idx="508">
                  <c:v>0.18400000000000016</c:v>
                </c:pt>
                <c:pt idx="509">
                  <c:v>0.18350000000000044</c:v>
                </c:pt>
                <c:pt idx="510">
                  <c:v>0.12699999999999978</c:v>
                </c:pt>
                <c:pt idx="511">
                  <c:v>0.16500000000000004</c:v>
                </c:pt>
                <c:pt idx="512">
                  <c:v>4.9999999999999822E-2</c:v>
                </c:pt>
                <c:pt idx="513">
                  <c:v>1.499999999999968E-2</c:v>
                </c:pt>
                <c:pt idx="514">
                  <c:v>0.14500000000000046</c:v>
                </c:pt>
                <c:pt idx="515">
                  <c:v>0.14999999999999947</c:v>
                </c:pt>
                <c:pt idx="516">
                  <c:v>3.7499999999999645E-2</c:v>
                </c:pt>
                <c:pt idx="517">
                  <c:v>0.20000000000000018</c:v>
                </c:pt>
                <c:pt idx="518">
                  <c:v>0.20000000000000018</c:v>
                </c:pt>
                <c:pt idx="519">
                  <c:v>4.9999999999999822E-2</c:v>
                </c:pt>
                <c:pt idx="520">
                  <c:v>-5.9999999999999609E-2</c:v>
                </c:pt>
                <c:pt idx="521">
                  <c:v>-0.29999999999999893</c:v>
                </c:pt>
                <c:pt idx="522">
                  <c:v>0.13499999999999979</c:v>
                </c:pt>
                <c:pt idx="523">
                  <c:v>9.9999999999999645E-2</c:v>
                </c:pt>
                <c:pt idx="524">
                  <c:v>0.13749999999999929</c:v>
                </c:pt>
                <c:pt idx="525">
                  <c:v>8.0500000000000682E-2</c:v>
                </c:pt>
                <c:pt idx="526">
                  <c:v>0.10000000000000053</c:v>
                </c:pt>
                <c:pt idx="527">
                  <c:v>0.12000000000000011</c:v>
                </c:pt>
                <c:pt idx="528">
                  <c:v>9.9999999999999645E-2</c:v>
                </c:pt>
                <c:pt idx="529">
                  <c:v>0.28049999999999997</c:v>
                </c:pt>
                <c:pt idx="530">
                  <c:v>0.38999999999999968</c:v>
                </c:pt>
                <c:pt idx="531">
                  <c:v>0.45000000000000018</c:v>
                </c:pt>
                <c:pt idx="532">
                  <c:v>0.36250000000000071</c:v>
                </c:pt>
                <c:pt idx="533">
                  <c:v>0.3050000000000006</c:v>
                </c:pt>
                <c:pt idx="534">
                  <c:v>0.23249999999999993</c:v>
                </c:pt>
                <c:pt idx="535">
                  <c:v>0.29999999999999982</c:v>
                </c:pt>
                <c:pt idx="536">
                  <c:v>0.27500000000000036</c:v>
                </c:pt>
                <c:pt idx="537">
                  <c:v>0.23399999999999999</c:v>
                </c:pt>
                <c:pt idx="538">
                  <c:v>0.29599999999999937</c:v>
                </c:pt>
                <c:pt idx="539">
                  <c:v>0.20300000000000029</c:v>
                </c:pt>
                <c:pt idx="540">
                  <c:v>0.27550000000000008</c:v>
                </c:pt>
                <c:pt idx="541">
                  <c:v>0.35799999999999965</c:v>
                </c:pt>
                <c:pt idx="542">
                  <c:v>0.30800000000000072</c:v>
                </c:pt>
                <c:pt idx="543">
                  <c:v>0.48800000000000043</c:v>
                </c:pt>
                <c:pt idx="544">
                  <c:v>0.60199999999999942</c:v>
                </c:pt>
                <c:pt idx="545">
                  <c:v>0.54999999999999982</c:v>
                </c:pt>
                <c:pt idx="546">
                  <c:v>0.50499999999999989</c:v>
                </c:pt>
                <c:pt idx="547">
                  <c:v>0.60000000000000053</c:v>
                </c:pt>
                <c:pt idx="548">
                  <c:v>0.55250000000000021</c:v>
                </c:pt>
                <c:pt idx="549">
                  <c:v>0.58999999999999986</c:v>
                </c:pt>
                <c:pt idx="550">
                  <c:v>0.69249999999999989</c:v>
                </c:pt>
                <c:pt idx="551">
                  <c:v>0.51500000000000057</c:v>
                </c:pt>
                <c:pt idx="552">
                  <c:v>0.60999999999999943</c:v>
                </c:pt>
                <c:pt idx="553">
                  <c:v>0.50999999999999979</c:v>
                </c:pt>
                <c:pt idx="554">
                  <c:v>0.53499999999999925</c:v>
                </c:pt>
                <c:pt idx="555">
                  <c:v>0.58000000000000007</c:v>
                </c:pt>
                <c:pt idx="556">
                  <c:v>0.48000000000000043</c:v>
                </c:pt>
                <c:pt idx="557">
                  <c:v>0.45999999999999996</c:v>
                </c:pt>
                <c:pt idx="558">
                  <c:v>0.53750000000000053</c:v>
                </c:pt>
                <c:pt idx="559">
                  <c:v>0.54</c:v>
                </c:pt>
                <c:pt idx="560">
                  <c:v>0.54999999999999982</c:v>
                </c:pt>
                <c:pt idx="561">
                  <c:v>0.54750000000000032</c:v>
                </c:pt>
                <c:pt idx="562">
                  <c:v>0.61000000000000032</c:v>
                </c:pt>
                <c:pt idx="563">
                  <c:v>0.62000000000000011</c:v>
                </c:pt>
                <c:pt idx="564">
                  <c:v>0.62249999999999961</c:v>
                </c:pt>
                <c:pt idx="565">
                  <c:v>0.64499999999999957</c:v>
                </c:pt>
                <c:pt idx="566">
                  <c:v>0.75</c:v>
                </c:pt>
                <c:pt idx="567">
                  <c:v>0.89999999999999947</c:v>
                </c:pt>
                <c:pt idx="568">
                  <c:v>1.0249999999999995</c:v>
                </c:pt>
                <c:pt idx="569">
                  <c:v>0.96499999999999986</c:v>
                </c:pt>
                <c:pt idx="570">
                  <c:v>0.90000000000000036</c:v>
                </c:pt>
                <c:pt idx="571">
                  <c:v>1.08</c:v>
                </c:pt>
                <c:pt idx="572">
                  <c:v>1.0369999999999999</c:v>
                </c:pt>
                <c:pt idx="573">
                  <c:v>0.92400000000000038</c:v>
                </c:pt>
                <c:pt idx="574">
                  <c:v>0.78900000000000059</c:v>
                </c:pt>
                <c:pt idx="575">
                  <c:v>0.81099999999999994</c:v>
                </c:pt>
                <c:pt idx="576">
                  <c:v>0.89100000000000001</c:v>
                </c:pt>
                <c:pt idx="577">
                  <c:v>0.87400000000000055</c:v>
                </c:pt>
                <c:pt idx="578">
                  <c:v>0.91599999999999948</c:v>
                </c:pt>
                <c:pt idx="579">
                  <c:v>0.93599999999999994</c:v>
                </c:pt>
                <c:pt idx="580">
                  <c:v>0.92400000000000038</c:v>
                </c:pt>
                <c:pt idx="581">
                  <c:v>0.95899999999999963</c:v>
                </c:pt>
                <c:pt idx="582">
                  <c:v>0.95600000000000041</c:v>
                </c:pt>
                <c:pt idx="583">
                  <c:v>1.1139999999999999</c:v>
                </c:pt>
                <c:pt idx="584">
                  <c:v>1.085</c:v>
                </c:pt>
                <c:pt idx="585">
                  <c:v>1.1025</c:v>
                </c:pt>
                <c:pt idx="586">
                  <c:v>1.0499999999999998</c:v>
                </c:pt>
                <c:pt idx="587">
                  <c:v>1.125</c:v>
                </c:pt>
                <c:pt idx="588">
                  <c:v>1.1200000000000001</c:v>
                </c:pt>
                <c:pt idx="589">
                  <c:v>1.3100000000000005</c:v>
                </c:pt>
                <c:pt idx="590">
                  <c:v>1.2080000000000002</c:v>
                </c:pt>
                <c:pt idx="591">
                  <c:v>1.2299999999999995</c:v>
                </c:pt>
                <c:pt idx="592">
                  <c:v>1.3199999999999994</c:v>
                </c:pt>
                <c:pt idx="593">
                  <c:v>1.3150000000000004</c:v>
                </c:pt>
                <c:pt idx="594">
                  <c:v>1.29</c:v>
                </c:pt>
                <c:pt idx="595">
                  <c:v>1.2874999999999996</c:v>
                </c:pt>
                <c:pt idx="596">
                  <c:v>1.3824999999999994</c:v>
                </c:pt>
                <c:pt idx="597">
                  <c:v>1.2355</c:v>
                </c:pt>
                <c:pt idx="598">
                  <c:v>1.1890000000000001</c:v>
                </c:pt>
                <c:pt idx="599">
                  <c:v>1.2809999999999997</c:v>
                </c:pt>
                <c:pt idx="600">
                  <c:v>1.1589999999999998</c:v>
                </c:pt>
                <c:pt idx="601">
                  <c:v>1.2350000000000003</c:v>
                </c:pt>
                <c:pt idx="602">
                  <c:v>1.1920000000000002</c:v>
                </c:pt>
                <c:pt idx="603">
                  <c:v>1.1969999999999992</c:v>
                </c:pt>
                <c:pt idx="604">
                  <c:v>1.1917999999999997</c:v>
                </c:pt>
                <c:pt idx="605">
                  <c:v>1.2275</c:v>
                </c:pt>
                <c:pt idx="606">
                  <c:v>1.21</c:v>
                </c:pt>
                <c:pt idx="607">
                  <c:v>1.1800000000000006</c:v>
                </c:pt>
                <c:pt idx="608">
                  <c:v>1.1600000000000001</c:v>
                </c:pt>
                <c:pt idx="609">
                  <c:v>1.1749999999999998</c:v>
                </c:pt>
                <c:pt idx="610">
                  <c:v>1.17</c:v>
                </c:pt>
                <c:pt idx="611">
                  <c:v>1.1499999999999995</c:v>
                </c:pt>
                <c:pt idx="612">
                  <c:v>1.1999999999999993</c:v>
                </c:pt>
                <c:pt idx="613">
                  <c:v>1.2042999999999999</c:v>
                </c:pt>
                <c:pt idx="614">
                  <c:v>1.2119999999999997</c:v>
                </c:pt>
                <c:pt idx="615">
                  <c:v>1.33</c:v>
                </c:pt>
                <c:pt idx="616">
                  <c:v>1.2949999999999999</c:v>
                </c:pt>
                <c:pt idx="617">
                  <c:v>1.3399999999999999</c:v>
                </c:pt>
                <c:pt idx="618">
                  <c:v>1.3200000000000003</c:v>
                </c:pt>
                <c:pt idx="619">
                  <c:v>1.3050000000000006</c:v>
                </c:pt>
                <c:pt idx="620">
                  <c:v>1.2199999999999998</c:v>
                </c:pt>
                <c:pt idx="621">
                  <c:v>1.3599999999999994</c:v>
                </c:pt>
                <c:pt idx="622">
                  <c:v>1.3125</c:v>
                </c:pt>
                <c:pt idx="623">
                  <c:v>1.2324999999999999</c:v>
                </c:pt>
                <c:pt idx="624">
                  <c:v>1.2700000000000005</c:v>
                </c:pt>
                <c:pt idx="625">
                  <c:v>1.2225000000000001</c:v>
                </c:pt>
                <c:pt idx="626">
                  <c:v>1.2925000000000004</c:v>
                </c:pt>
                <c:pt idx="627">
                  <c:v>1.2824999999999998</c:v>
                </c:pt>
                <c:pt idx="628">
                  <c:v>1.2860000000000005</c:v>
                </c:pt>
                <c:pt idx="629">
                  <c:v>1.2599</c:v>
                </c:pt>
                <c:pt idx="630">
                  <c:v>1.2974999999999994</c:v>
                </c:pt>
                <c:pt idx="631">
                  <c:v>1.2300000000000004</c:v>
                </c:pt>
                <c:pt idx="632">
                  <c:v>1.2439999999999998</c:v>
                </c:pt>
                <c:pt idx="633">
                  <c:v>1.2545000000000002</c:v>
                </c:pt>
                <c:pt idx="634">
                  <c:v>1.29</c:v>
                </c:pt>
                <c:pt idx="635">
                  <c:v>1.3199999999999994</c:v>
                </c:pt>
                <c:pt idx="636">
                  <c:v>1.33</c:v>
                </c:pt>
                <c:pt idx="637">
                  <c:v>1.3574999999999999</c:v>
                </c:pt>
                <c:pt idx="638">
                  <c:v>1.2970000000000006</c:v>
                </c:pt>
                <c:pt idx="639">
                  <c:v>1.3200000000000003</c:v>
                </c:pt>
                <c:pt idx="640">
                  <c:v>1.3100000000000005</c:v>
                </c:pt>
                <c:pt idx="641">
                  <c:v>1.2709999999999999</c:v>
                </c:pt>
                <c:pt idx="642">
                  <c:v>1.226</c:v>
                </c:pt>
                <c:pt idx="643">
                  <c:v>1.2510000000000003</c:v>
                </c:pt>
                <c:pt idx="644">
                  <c:v>1.2667000000000002</c:v>
                </c:pt>
                <c:pt idx="645">
                  <c:v>1.2430000000000003</c:v>
                </c:pt>
                <c:pt idx="646">
                  <c:v>1.2089999999999996</c:v>
                </c:pt>
                <c:pt idx="647">
                  <c:v>1.1510000000000007</c:v>
                </c:pt>
                <c:pt idx="648">
                  <c:v>1.1800000000000006</c:v>
                </c:pt>
                <c:pt idx="649">
                  <c:v>1.1000000000000005</c:v>
                </c:pt>
                <c:pt idx="650">
                  <c:v>1.1040999999999999</c:v>
                </c:pt>
                <c:pt idx="651">
                  <c:v>1.0700000000000003</c:v>
                </c:pt>
                <c:pt idx="652">
                  <c:v>1.1400000000000006</c:v>
                </c:pt>
                <c:pt idx="653">
                  <c:v>1.08</c:v>
                </c:pt>
                <c:pt idx="654">
                  <c:v>1.0499999999999998</c:v>
                </c:pt>
                <c:pt idx="655">
                  <c:v>1.04</c:v>
                </c:pt>
                <c:pt idx="656">
                  <c:v>1.0300000000000002</c:v>
                </c:pt>
                <c:pt idx="657">
                  <c:v>1.1000000000000005</c:v>
                </c:pt>
                <c:pt idx="658">
                  <c:v>1.1021000000000001</c:v>
                </c:pt>
                <c:pt idx="659">
                  <c:v>1.0750000000000002</c:v>
                </c:pt>
                <c:pt idx="660">
                  <c:v>1.0247999999999999</c:v>
                </c:pt>
                <c:pt idx="661">
                  <c:v>1.0899999999999999</c:v>
                </c:pt>
                <c:pt idx="662">
                  <c:v>1.0499999999999998</c:v>
                </c:pt>
                <c:pt idx="663">
                  <c:v>1.0599999999999996</c:v>
                </c:pt>
                <c:pt idx="664">
                  <c:v>1.0320999999999998</c:v>
                </c:pt>
                <c:pt idx="665">
                  <c:v>0.97250000000000014</c:v>
                </c:pt>
                <c:pt idx="666">
                  <c:v>0.92410000000000014</c:v>
                </c:pt>
                <c:pt idx="667">
                  <c:v>0.97499999999999964</c:v>
                </c:pt>
                <c:pt idx="668">
                  <c:v>0.97629999999999928</c:v>
                </c:pt>
                <c:pt idx="669">
                  <c:v>0.97999999999999954</c:v>
                </c:pt>
                <c:pt idx="670">
                  <c:v>0.96999999999999975</c:v>
                </c:pt>
                <c:pt idx="671">
                  <c:v>0.99000000000000021</c:v>
                </c:pt>
                <c:pt idx="672">
                  <c:v>1.0169999999999995</c:v>
                </c:pt>
                <c:pt idx="673">
                  <c:v>1.0289000000000001</c:v>
                </c:pt>
                <c:pt idx="674">
                  <c:v>1</c:v>
                </c:pt>
                <c:pt idx="675">
                  <c:v>1</c:v>
                </c:pt>
                <c:pt idx="676">
                  <c:v>0.99780000000000069</c:v>
                </c:pt>
                <c:pt idx="677">
                  <c:v>1.0590000000000002</c:v>
                </c:pt>
                <c:pt idx="678">
                  <c:v>0.95500000000000007</c:v>
                </c:pt>
                <c:pt idx="679">
                  <c:v>1.0465</c:v>
                </c:pt>
                <c:pt idx="680">
                  <c:v>0.99000000000000021</c:v>
                </c:pt>
                <c:pt idx="681">
                  <c:v>1.0136000000000003</c:v>
                </c:pt>
                <c:pt idx="682">
                  <c:v>0.99490000000000034</c:v>
                </c:pt>
                <c:pt idx="683">
                  <c:v>1.0438999999999998</c:v>
                </c:pt>
                <c:pt idx="684">
                  <c:v>0.97999999999999954</c:v>
                </c:pt>
                <c:pt idx="685">
                  <c:v>0.92710000000000026</c:v>
                </c:pt>
                <c:pt idx="686">
                  <c:v>0.75999999999999979</c:v>
                </c:pt>
                <c:pt idx="687">
                  <c:v>0.91999999999999993</c:v>
                </c:pt>
                <c:pt idx="688">
                  <c:v>0.81189999999999962</c:v>
                </c:pt>
                <c:pt idx="689">
                  <c:v>0.63999999999999968</c:v>
                </c:pt>
                <c:pt idx="690">
                  <c:v>0.5600000000000005</c:v>
                </c:pt>
                <c:pt idx="691">
                  <c:v>0.67999999999999972</c:v>
                </c:pt>
                <c:pt idx="692">
                  <c:v>0.79</c:v>
                </c:pt>
                <c:pt idx="693">
                  <c:v>0.71</c:v>
                </c:pt>
                <c:pt idx="694">
                  <c:v>0.76989999999999981</c:v>
                </c:pt>
                <c:pt idx="695">
                  <c:v>0.75619999999999976</c:v>
                </c:pt>
                <c:pt idx="696">
                  <c:v>0.76849999999999952</c:v>
                </c:pt>
                <c:pt idx="697">
                  <c:v>0.80119999999999969</c:v>
                </c:pt>
                <c:pt idx="698">
                  <c:v>0.64999999999999947</c:v>
                </c:pt>
                <c:pt idx="699">
                  <c:v>0.65040000000000031</c:v>
                </c:pt>
                <c:pt idx="700">
                  <c:v>0.8127999999999993</c:v>
                </c:pt>
                <c:pt idx="701">
                  <c:v>0.81120000000000037</c:v>
                </c:pt>
                <c:pt idx="702">
                  <c:v>0.82000000000000028</c:v>
                </c:pt>
                <c:pt idx="703">
                  <c:v>1.0100000000000007</c:v>
                </c:pt>
                <c:pt idx="704">
                  <c:v>0.91000000000000014</c:v>
                </c:pt>
                <c:pt idx="705">
                  <c:v>0.92999999999999972</c:v>
                </c:pt>
                <c:pt idx="706">
                  <c:v>0.79500000000000082</c:v>
                </c:pt>
                <c:pt idx="707">
                  <c:v>0.31049999999999933</c:v>
                </c:pt>
                <c:pt idx="708">
                  <c:v>0.83819999999999961</c:v>
                </c:pt>
                <c:pt idx="709">
                  <c:v>0.86979999999999968</c:v>
                </c:pt>
                <c:pt idx="710">
                  <c:v>0.84830000000000005</c:v>
                </c:pt>
                <c:pt idx="711">
                  <c:v>0.87999999999999989</c:v>
                </c:pt>
                <c:pt idx="712">
                  <c:v>0.90869999999999962</c:v>
                </c:pt>
                <c:pt idx="713">
                  <c:v>0.95279999999999987</c:v>
                </c:pt>
                <c:pt idx="714">
                  <c:v>0.9247999999999994</c:v>
                </c:pt>
                <c:pt idx="715">
                  <c:v>0.89869999999999983</c:v>
                </c:pt>
                <c:pt idx="716">
                  <c:v>0.93619999999999948</c:v>
                </c:pt>
                <c:pt idx="717">
                  <c:v>0.87729999999999997</c:v>
                </c:pt>
                <c:pt idx="718">
                  <c:v>0.88239999999999963</c:v>
                </c:pt>
                <c:pt idx="719">
                  <c:v>0.82500000000000018</c:v>
                </c:pt>
                <c:pt idx="720">
                  <c:v>0.8846999999999996</c:v>
                </c:pt>
                <c:pt idx="721">
                  <c:v>0.8738999999999999</c:v>
                </c:pt>
                <c:pt idx="722">
                  <c:v>0.93170000000000019</c:v>
                </c:pt>
                <c:pt idx="723">
                  <c:v>0.96229999999999993</c:v>
                </c:pt>
                <c:pt idx="724">
                  <c:v>0.89300000000000068</c:v>
                </c:pt>
                <c:pt idx="725">
                  <c:v>0.86589999999999989</c:v>
                </c:pt>
                <c:pt idx="726">
                  <c:v>0.92490000000000094</c:v>
                </c:pt>
                <c:pt idx="727">
                  <c:v>0.93599999999999994</c:v>
                </c:pt>
                <c:pt idx="728">
                  <c:v>1.0720999999999998</c:v>
                </c:pt>
                <c:pt idx="729">
                  <c:v>0.99019999999999975</c:v>
                </c:pt>
                <c:pt idx="730">
                  <c:v>1.0099999999999998</c:v>
                </c:pt>
                <c:pt idx="731">
                  <c:v>1.0286</c:v>
                </c:pt>
                <c:pt idx="732">
                  <c:v>0.94849999999999923</c:v>
                </c:pt>
                <c:pt idx="733">
                  <c:v>1.0152999999999999</c:v>
                </c:pt>
                <c:pt idx="734">
                  <c:v>1.0526</c:v>
                </c:pt>
                <c:pt idx="735">
                  <c:v>0.98909999999999965</c:v>
                </c:pt>
                <c:pt idx="736">
                  <c:v>0.96910000000000007</c:v>
                </c:pt>
                <c:pt idx="737">
                  <c:v>0.99270000000000014</c:v>
                </c:pt>
                <c:pt idx="738">
                  <c:v>0.99880000000000013</c:v>
                </c:pt>
                <c:pt idx="739">
                  <c:v>0.99399999999999977</c:v>
                </c:pt>
                <c:pt idx="740">
                  <c:v>1.0507999999999997</c:v>
                </c:pt>
                <c:pt idx="741">
                  <c:v>1.0913000000000004</c:v>
                </c:pt>
                <c:pt idx="742">
                  <c:v>1.1299999999999999</c:v>
                </c:pt>
                <c:pt idx="743">
                  <c:v>1.1299999999999999</c:v>
                </c:pt>
                <c:pt idx="744">
                  <c:v>1.1200000000000001</c:v>
                </c:pt>
                <c:pt idx="745">
                  <c:v>1.1012000000000004</c:v>
                </c:pt>
                <c:pt idx="746">
                  <c:v>1.0175000000000001</c:v>
                </c:pt>
                <c:pt idx="747">
                  <c:v>1.0199999999999996</c:v>
                </c:pt>
                <c:pt idx="748">
                  <c:v>1.0699999999999994</c:v>
                </c:pt>
                <c:pt idx="749">
                  <c:v>1.0686</c:v>
                </c:pt>
                <c:pt idx="750">
                  <c:v>0.98000000000000043</c:v>
                </c:pt>
                <c:pt idx="751">
                  <c:v>1.0161999999999995</c:v>
                </c:pt>
                <c:pt idx="752">
                  <c:v>0.98280000000000012</c:v>
                </c:pt>
                <c:pt idx="753">
                  <c:v>0.98249999999999993</c:v>
                </c:pt>
                <c:pt idx="754">
                  <c:v>0.97330000000000005</c:v>
                </c:pt>
                <c:pt idx="755">
                  <c:v>1.0195999999999996</c:v>
                </c:pt>
                <c:pt idx="756">
                  <c:v>0.96199999999999974</c:v>
                </c:pt>
                <c:pt idx="757">
                  <c:v>0.96640000000000015</c:v>
                </c:pt>
                <c:pt idx="758">
                  <c:v>0.9775999999999998</c:v>
                </c:pt>
                <c:pt idx="759">
                  <c:v>0.99809999999999999</c:v>
                </c:pt>
                <c:pt idx="760">
                  <c:v>1.0012000000000008</c:v>
                </c:pt>
                <c:pt idx="761">
                  <c:v>0.97839999999999971</c:v>
                </c:pt>
                <c:pt idx="762">
                  <c:v>0.99610000000000021</c:v>
                </c:pt>
                <c:pt idx="763">
                  <c:v>1.0156999999999998</c:v>
                </c:pt>
                <c:pt idx="764">
                  <c:v>1.0529000000000002</c:v>
                </c:pt>
                <c:pt idx="765">
                  <c:v>1.1126999999999994</c:v>
                </c:pt>
                <c:pt idx="766">
                  <c:v>1.1281999999999996</c:v>
                </c:pt>
                <c:pt idx="767">
                  <c:v>1.1745999999999999</c:v>
                </c:pt>
                <c:pt idx="768">
                  <c:v>1.1496000000000004</c:v>
                </c:pt>
                <c:pt idx="769">
                  <c:v>1.1099999999999994</c:v>
                </c:pt>
                <c:pt idx="770">
                  <c:v>1.1286000000000005</c:v>
                </c:pt>
                <c:pt idx="771">
                  <c:v>1.0996999999999995</c:v>
                </c:pt>
                <c:pt idx="772">
                  <c:v>1.1235999999999997</c:v>
                </c:pt>
                <c:pt idx="773">
                  <c:v>1.1159999999999997</c:v>
                </c:pt>
                <c:pt idx="774">
                  <c:v>1.1025999999999998</c:v>
                </c:pt>
                <c:pt idx="775">
                  <c:v>1.2040999999999995</c:v>
                </c:pt>
                <c:pt idx="776">
                  <c:v>1.1704999999999997</c:v>
                </c:pt>
                <c:pt idx="777">
                  <c:v>1.1818</c:v>
                </c:pt>
                <c:pt idx="778">
                  <c:v>1.1889000000000003</c:v>
                </c:pt>
                <c:pt idx="779">
                  <c:v>1.1966000000000001</c:v>
                </c:pt>
                <c:pt idx="780">
                  <c:v>1.1979999999999995</c:v>
                </c:pt>
                <c:pt idx="781">
                  <c:v>1.1938999999999993</c:v>
                </c:pt>
                <c:pt idx="782">
                  <c:v>1.2473999999999998</c:v>
                </c:pt>
                <c:pt idx="783">
                  <c:v>1.0961999999999996</c:v>
                </c:pt>
                <c:pt idx="784">
                  <c:v>1.1721999999999992</c:v>
                </c:pt>
                <c:pt idx="785">
                  <c:v>1.1270999999999995</c:v>
                </c:pt>
                <c:pt idx="786">
                  <c:v>1.101</c:v>
                </c:pt>
                <c:pt idx="787">
                  <c:v>1.1581999999999999</c:v>
                </c:pt>
                <c:pt idx="788">
                  <c:v>1.1733000000000002</c:v>
                </c:pt>
                <c:pt idx="789">
                  <c:v>1.1871</c:v>
                </c:pt>
                <c:pt idx="790">
                  <c:v>1.2199999999999998</c:v>
                </c:pt>
                <c:pt idx="791">
                  <c:v>1.2113999999999994</c:v>
                </c:pt>
                <c:pt idx="792">
                  <c:v>1.2753000000000005</c:v>
                </c:pt>
                <c:pt idx="793">
                  <c:v>1.1881000000000004</c:v>
                </c:pt>
                <c:pt idx="794">
                  <c:v>1.2835000000000001</c:v>
                </c:pt>
                <c:pt idx="795">
                  <c:v>1.2824</c:v>
                </c:pt>
                <c:pt idx="796">
                  <c:v>1.3172000000000006</c:v>
                </c:pt>
                <c:pt idx="797">
                  <c:v>1.2675000000000001</c:v>
                </c:pt>
                <c:pt idx="798">
                  <c:v>1.2958000000000007</c:v>
                </c:pt>
                <c:pt idx="799">
                  <c:v>1.2753999999999994</c:v>
                </c:pt>
                <c:pt idx="800">
                  <c:v>1.3160000000000007</c:v>
                </c:pt>
                <c:pt idx="801">
                  <c:v>1.2426000000000004</c:v>
                </c:pt>
                <c:pt idx="802">
                  <c:v>1.2427000000000001</c:v>
                </c:pt>
                <c:pt idx="803">
                  <c:v>1.2306999999999997</c:v>
                </c:pt>
                <c:pt idx="804">
                  <c:v>1.2587999999999999</c:v>
                </c:pt>
                <c:pt idx="805">
                  <c:v>1.2483000000000004</c:v>
                </c:pt>
                <c:pt idx="806">
                  <c:v>1.2750000000000004</c:v>
                </c:pt>
                <c:pt idx="807">
                  <c:v>1.3324999999999996</c:v>
                </c:pt>
                <c:pt idx="808">
                  <c:v>1.3035999999999994</c:v>
                </c:pt>
                <c:pt idx="809">
                  <c:v>1.2356999999999996</c:v>
                </c:pt>
                <c:pt idx="810">
                  <c:v>1.2791000000000006</c:v>
                </c:pt>
                <c:pt idx="811">
                  <c:v>1.2579000000000002</c:v>
                </c:pt>
                <c:pt idx="812">
                  <c:v>1.3102</c:v>
                </c:pt>
                <c:pt idx="813">
                  <c:v>1.3179999999999996</c:v>
                </c:pt>
                <c:pt idx="814">
                  <c:v>1.4000000000000004</c:v>
                </c:pt>
                <c:pt idx="815">
                  <c:v>1.2949999999999999</c:v>
                </c:pt>
                <c:pt idx="816">
                  <c:v>1.2349999999999994</c:v>
                </c:pt>
                <c:pt idx="817">
                  <c:v>1.2599999999999998</c:v>
                </c:pt>
                <c:pt idx="818">
                  <c:v>1.2550000000000008</c:v>
                </c:pt>
                <c:pt idx="819">
                  <c:v>1.2525000000000004</c:v>
                </c:pt>
                <c:pt idx="820">
                  <c:v>1.2400000000000002</c:v>
                </c:pt>
                <c:pt idx="821">
                  <c:v>1.2649999999999997</c:v>
                </c:pt>
                <c:pt idx="822">
                  <c:v>1.3899999999999997</c:v>
                </c:pt>
                <c:pt idx="823">
                  <c:v>1.3600000000000003</c:v>
                </c:pt>
                <c:pt idx="824">
                  <c:v>1.335</c:v>
                </c:pt>
                <c:pt idx="825">
                  <c:v>1.3900000000000006</c:v>
                </c:pt>
                <c:pt idx="826">
                  <c:v>1.3499999999999996</c:v>
                </c:pt>
                <c:pt idx="827">
                  <c:v>1.3049999999999997</c:v>
                </c:pt>
                <c:pt idx="828">
                  <c:v>1.3099999999999996</c:v>
                </c:pt>
                <c:pt idx="829">
                  <c:v>1.2250000000000005</c:v>
                </c:pt>
                <c:pt idx="830">
                  <c:v>1.2850000000000001</c:v>
                </c:pt>
                <c:pt idx="831">
                  <c:v>1.2750000000000004</c:v>
                </c:pt>
                <c:pt idx="832">
                  <c:v>1.3099999999999996</c:v>
                </c:pt>
                <c:pt idx="833">
                  <c:v>1.3500000000000005</c:v>
                </c:pt>
                <c:pt idx="834">
                  <c:v>1.3150000000000004</c:v>
                </c:pt>
                <c:pt idx="835">
                  <c:v>1.335</c:v>
                </c:pt>
                <c:pt idx="836">
                  <c:v>1.415</c:v>
                </c:pt>
                <c:pt idx="837">
                  <c:v>1.3650000000000002</c:v>
                </c:pt>
                <c:pt idx="838">
                  <c:v>1.3499999999999996</c:v>
                </c:pt>
                <c:pt idx="839">
                  <c:v>1.375</c:v>
                </c:pt>
                <c:pt idx="840">
                  <c:v>1.33</c:v>
                </c:pt>
                <c:pt idx="841">
                  <c:v>1.3368000000000002</c:v>
                </c:pt>
                <c:pt idx="842">
                  <c:v>1.3650000000000002</c:v>
                </c:pt>
                <c:pt idx="843">
                  <c:v>1.3499999999999996</c:v>
                </c:pt>
                <c:pt idx="844">
                  <c:v>1.3150000000000004</c:v>
                </c:pt>
                <c:pt idx="845">
                  <c:v>1.2831999999999999</c:v>
                </c:pt>
                <c:pt idx="846">
                  <c:v>1.3249999999999993</c:v>
                </c:pt>
                <c:pt idx="847">
                  <c:v>1.3249999999999993</c:v>
                </c:pt>
                <c:pt idx="848">
                  <c:v>1.3249999999999993</c:v>
                </c:pt>
                <c:pt idx="849">
                  <c:v>1.3959000000000001</c:v>
                </c:pt>
                <c:pt idx="850">
                  <c:v>1.3479000000000001</c:v>
                </c:pt>
                <c:pt idx="851">
                  <c:v>1.3828000000000005</c:v>
                </c:pt>
                <c:pt idx="852">
                  <c:v>1.3399999999999999</c:v>
                </c:pt>
                <c:pt idx="853">
                  <c:v>1.3099999999999996</c:v>
                </c:pt>
                <c:pt idx="854">
                  <c:v>1.3399999999999999</c:v>
                </c:pt>
                <c:pt idx="855">
                  <c:v>1.3149999999999995</c:v>
                </c:pt>
                <c:pt idx="856">
                  <c:v>1.3449999999999998</c:v>
                </c:pt>
                <c:pt idx="857">
                  <c:v>1.3499999999999996</c:v>
                </c:pt>
                <c:pt idx="858">
                  <c:v>1.3199999999999994</c:v>
                </c:pt>
                <c:pt idx="859">
                  <c:v>1.4100000000000001</c:v>
                </c:pt>
                <c:pt idx="860">
                  <c:v>1.2999999999999998</c:v>
                </c:pt>
                <c:pt idx="861">
                  <c:v>1.2799999999999994</c:v>
                </c:pt>
                <c:pt idx="862">
                  <c:v>1.2849999999999993</c:v>
                </c:pt>
                <c:pt idx="863">
                  <c:v>1.29</c:v>
                </c:pt>
                <c:pt idx="864">
                  <c:v>1.2524999999999995</c:v>
                </c:pt>
                <c:pt idx="865">
                  <c:v>1.2650000000000006</c:v>
                </c:pt>
                <c:pt idx="866">
                  <c:v>1.2450000000000001</c:v>
                </c:pt>
                <c:pt idx="867">
                  <c:v>1.2664</c:v>
                </c:pt>
                <c:pt idx="868">
                  <c:v>1.1950000000000003</c:v>
                </c:pt>
                <c:pt idx="869">
                  <c:v>1.2125999999999992</c:v>
                </c:pt>
                <c:pt idx="870">
                  <c:v>1.1600000000000001</c:v>
                </c:pt>
                <c:pt idx="871">
                  <c:v>1.1349999999999998</c:v>
                </c:pt>
                <c:pt idx="872">
                  <c:v>1.1600999999999999</c:v>
                </c:pt>
                <c:pt idx="873">
                  <c:v>1.165</c:v>
                </c:pt>
                <c:pt idx="874">
                  <c:v>1.1349999999999998</c:v>
                </c:pt>
                <c:pt idx="875">
                  <c:v>1.1449999999999996</c:v>
                </c:pt>
                <c:pt idx="876">
                  <c:v>1.1218000000000004</c:v>
                </c:pt>
                <c:pt idx="877">
                  <c:v>1.1051000000000002</c:v>
                </c:pt>
                <c:pt idx="878">
                  <c:v>1.085</c:v>
                </c:pt>
                <c:pt idx="879">
                  <c:v>1.1299999999999999</c:v>
                </c:pt>
                <c:pt idx="880">
                  <c:v>1.0749999999999993</c:v>
                </c:pt>
                <c:pt idx="881">
                  <c:v>1.1608000000000001</c:v>
                </c:pt>
                <c:pt idx="882">
                  <c:v>1.1565000000000003</c:v>
                </c:pt>
                <c:pt idx="883">
                  <c:v>1.125</c:v>
                </c:pt>
                <c:pt idx="884">
                  <c:v>1.0750000000000002</c:v>
                </c:pt>
                <c:pt idx="885">
                  <c:v>1.085</c:v>
                </c:pt>
                <c:pt idx="886">
                  <c:v>1.0449999999999999</c:v>
                </c:pt>
                <c:pt idx="887">
                  <c:v>1.0449999999999999</c:v>
                </c:pt>
                <c:pt idx="888">
                  <c:v>1.0750000000000002</c:v>
                </c:pt>
                <c:pt idx="889">
                  <c:v>1.0249999999999995</c:v>
                </c:pt>
                <c:pt idx="890">
                  <c:v>0.39999999999999947</c:v>
                </c:pt>
                <c:pt idx="891">
                  <c:v>1.0049999999999999</c:v>
                </c:pt>
                <c:pt idx="892">
                  <c:v>1.0299999999999994</c:v>
                </c:pt>
                <c:pt idx="893">
                  <c:v>1.0002000000000004</c:v>
                </c:pt>
                <c:pt idx="894">
                  <c:v>0.98999999999999932</c:v>
                </c:pt>
                <c:pt idx="895">
                  <c:v>0.94999999999999929</c:v>
                </c:pt>
                <c:pt idx="896">
                  <c:v>0.92379999999999995</c:v>
                </c:pt>
                <c:pt idx="897">
                  <c:v>0.86980000000000057</c:v>
                </c:pt>
                <c:pt idx="898">
                  <c:v>0.83499999999999996</c:v>
                </c:pt>
                <c:pt idx="899">
                  <c:v>0.83999999999999986</c:v>
                </c:pt>
                <c:pt idx="900">
                  <c:v>0.83999999999999986</c:v>
                </c:pt>
                <c:pt idx="901">
                  <c:v>0.89550000000000018</c:v>
                </c:pt>
                <c:pt idx="902">
                  <c:v>0.94259999999999966</c:v>
                </c:pt>
                <c:pt idx="903">
                  <c:v>0.93100000000000005</c:v>
                </c:pt>
                <c:pt idx="904">
                  <c:v>0.96250000000000036</c:v>
                </c:pt>
                <c:pt idx="905">
                  <c:v>0.95520000000000049</c:v>
                </c:pt>
                <c:pt idx="906">
                  <c:v>0.94859999999999989</c:v>
                </c:pt>
                <c:pt idx="907">
                  <c:v>0.97689999999999966</c:v>
                </c:pt>
                <c:pt idx="908">
                  <c:v>1.0103</c:v>
                </c:pt>
                <c:pt idx="909">
                  <c:v>0.94709999999999983</c:v>
                </c:pt>
                <c:pt idx="910">
                  <c:v>0.92499999999999982</c:v>
                </c:pt>
                <c:pt idx="911">
                  <c:v>0.93890000000000029</c:v>
                </c:pt>
                <c:pt idx="912">
                  <c:v>0.98500000000000032</c:v>
                </c:pt>
                <c:pt idx="913">
                  <c:v>1.0457000000000001</c:v>
                </c:pt>
                <c:pt idx="914">
                  <c:v>1.032</c:v>
                </c:pt>
                <c:pt idx="915">
                  <c:v>1.0049999999999999</c:v>
                </c:pt>
                <c:pt idx="916">
                  <c:v>1.0149999999999997</c:v>
                </c:pt>
                <c:pt idx="917">
                  <c:v>1.0785</c:v>
                </c:pt>
                <c:pt idx="918">
                  <c:v>0.98499999999999943</c:v>
                </c:pt>
                <c:pt idx="919">
                  <c:v>0.97499999999999964</c:v>
                </c:pt>
                <c:pt idx="920">
                  <c:v>0.98299999999999965</c:v>
                </c:pt>
                <c:pt idx="921">
                  <c:v>0.98399999999999999</c:v>
                </c:pt>
                <c:pt idx="922">
                  <c:v>0.94500000000000028</c:v>
                </c:pt>
                <c:pt idx="923">
                  <c:v>0.96499999999999986</c:v>
                </c:pt>
                <c:pt idx="924">
                  <c:v>0.98499999999999943</c:v>
                </c:pt>
                <c:pt idx="925">
                  <c:v>0.96940000000000026</c:v>
                </c:pt>
                <c:pt idx="926">
                  <c:v>0.96499999999999986</c:v>
                </c:pt>
                <c:pt idx="927">
                  <c:v>0.93499999999999961</c:v>
                </c:pt>
                <c:pt idx="928">
                  <c:v>0.95499999999999918</c:v>
                </c:pt>
                <c:pt idx="929">
                  <c:v>0.9577</c:v>
                </c:pt>
                <c:pt idx="930">
                  <c:v>0.95500000000000007</c:v>
                </c:pt>
                <c:pt idx="931">
                  <c:v>0.9419000000000004</c:v>
                </c:pt>
                <c:pt idx="932">
                  <c:v>0.88640000000000008</c:v>
                </c:pt>
                <c:pt idx="933">
                  <c:v>0.91710000000000047</c:v>
                </c:pt>
                <c:pt idx="934">
                  <c:v>0.90869999999999962</c:v>
                </c:pt>
                <c:pt idx="935">
                  <c:v>0.85200000000000031</c:v>
                </c:pt>
                <c:pt idx="936">
                  <c:v>0.85500000000000043</c:v>
                </c:pt>
                <c:pt idx="937">
                  <c:v>0.86929999999999996</c:v>
                </c:pt>
                <c:pt idx="938">
                  <c:v>0.80250000000000021</c:v>
                </c:pt>
                <c:pt idx="939">
                  <c:v>0.79</c:v>
                </c:pt>
                <c:pt idx="940">
                  <c:v>0.79</c:v>
                </c:pt>
                <c:pt idx="941">
                  <c:v>0.79499999999999993</c:v>
                </c:pt>
                <c:pt idx="942">
                  <c:v>0.82999999999999918</c:v>
                </c:pt>
                <c:pt idx="943">
                  <c:v>0.77499999999999947</c:v>
                </c:pt>
                <c:pt idx="944">
                  <c:v>0.77499999999999947</c:v>
                </c:pt>
                <c:pt idx="945">
                  <c:v>0.79</c:v>
                </c:pt>
                <c:pt idx="946">
                  <c:v>0.76339999999999986</c:v>
                </c:pt>
                <c:pt idx="947">
                  <c:v>0.75499999999999989</c:v>
                </c:pt>
                <c:pt idx="948">
                  <c:v>0.77999999999999936</c:v>
                </c:pt>
                <c:pt idx="949">
                  <c:v>0.80999999999999961</c:v>
                </c:pt>
                <c:pt idx="950">
                  <c:v>0.79429999999999978</c:v>
                </c:pt>
                <c:pt idx="951">
                  <c:v>0.84610000000000074</c:v>
                </c:pt>
                <c:pt idx="952">
                  <c:v>0.80499999999999972</c:v>
                </c:pt>
                <c:pt idx="953">
                  <c:v>0.82499999999999929</c:v>
                </c:pt>
                <c:pt idx="954">
                  <c:v>0.80499999999999972</c:v>
                </c:pt>
                <c:pt idx="955">
                  <c:v>0.75499999999999989</c:v>
                </c:pt>
                <c:pt idx="956">
                  <c:v>0.76500000000000057</c:v>
                </c:pt>
                <c:pt idx="957">
                  <c:v>0.80429999999999957</c:v>
                </c:pt>
                <c:pt idx="958">
                  <c:v>0.7663000000000002</c:v>
                </c:pt>
                <c:pt idx="959">
                  <c:v>0.77559999999999985</c:v>
                </c:pt>
                <c:pt idx="960">
                  <c:v>0.78500000000000014</c:v>
                </c:pt>
                <c:pt idx="961">
                  <c:v>0.77500000000000036</c:v>
                </c:pt>
                <c:pt idx="962">
                  <c:v>0.80109999999999992</c:v>
                </c:pt>
                <c:pt idx="963">
                  <c:v>0.80250000000000021</c:v>
                </c:pt>
                <c:pt idx="964">
                  <c:v>0.73500000000000032</c:v>
                </c:pt>
                <c:pt idx="965">
                  <c:v>0.72499999999999964</c:v>
                </c:pt>
                <c:pt idx="966">
                  <c:v>0.7759999999999998</c:v>
                </c:pt>
                <c:pt idx="967">
                  <c:v>0.72499999999999964</c:v>
                </c:pt>
                <c:pt idx="968">
                  <c:v>0.76999999999999957</c:v>
                </c:pt>
                <c:pt idx="969">
                  <c:v>0.76999999999999957</c:v>
                </c:pt>
                <c:pt idx="970">
                  <c:v>0.76639999999999997</c:v>
                </c:pt>
                <c:pt idx="971">
                  <c:v>0.80449999999999999</c:v>
                </c:pt>
                <c:pt idx="972">
                  <c:v>0.68819999999999926</c:v>
                </c:pt>
                <c:pt idx="973">
                  <c:v>0.66500000000000004</c:v>
                </c:pt>
                <c:pt idx="974">
                  <c:v>0.65500000000000025</c:v>
                </c:pt>
                <c:pt idx="975">
                  <c:v>0.66500000000000004</c:v>
                </c:pt>
                <c:pt idx="976">
                  <c:v>0.61500000000000021</c:v>
                </c:pt>
                <c:pt idx="977">
                  <c:v>0.61000000000000032</c:v>
                </c:pt>
                <c:pt idx="978">
                  <c:v>0.64500000000000046</c:v>
                </c:pt>
                <c:pt idx="979">
                  <c:v>0.66500000000000004</c:v>
                </c:pt>
                <c:pt idx="980">
                  <c:v>0.70499999999999918</c:v>
                </c:pt>
                <c:pt idx="981">
                  <c:v>0.68979999999999997</c:v>
                </c:pt>
                <c:pt idx="982">
                  <c:v>0.67850000000000055</c:v>
                </c:pt>
                <c:pt idx="983">
                  <c:v>0.65499999999999936</c:v>
                </c:pt>
                <c:pt idx="984">
                  <c:v>0.66499999999999915</c:v>
                </c:pt>
                <c:pt idx="985">
                  <c:v>0.65000000000000036</c:v>
                </c:pt>
                <c:pt idx="986">
                  <c:v>0.66999999999999993</c:v>
                </c:pt>
                <c:pt idx="987">
                  <c:v>0.65500000000000025</c:v>
                </c:pt>
                <c:pt idx="988">
                  <c:v>0.63999999999999968</c:v>
                </c:pt>
                <c:pt idx="989">
                  <c:v>0.66049999999999986</c:v>
                </c:pt>
                <c:pt idx="990">
                  <c:v>0.79769999999999985</c:v>
                </c:pt>
                <c:pt idx="991">
                  <c:v>0.64250000000000007</c:v>
                </c:pt>
                <c:pt idx="992">
                  <c:v>0.58499999999999996</c:v>
                </c:pt>
                <c:pt idx="993">
                  <c:v>0.61000000000000032</c:v>
                </c:pt>
                <c:pt idx="994">
                  <c:v>0.59000000000000075</c:v>
                </c:pt>
                <c:pt idx="995">
                  <c:v>0.57000000000000028</c:v>
                </c:pt>
                <c:pt idx="996">
                  <c:v>0.5600000000000005</c:v>
                </c:pt>
                <c:pt idx="997">
                  <c:v>0.55999999999999961</c:v>
                </c:pt>
                <c:pt idx="998">
                  <c:v>0.55000000000000071</c:v>
                </c:pt>
                <c:pt idx="999">
                  <c:v>0.54999999999999982</c:v>
                </c:pt>
                <c:pt idx="1000">
                  <c:v>0.54999999999999982</c:v>
                </c:pt>
                <c:pt idx="1001">
                  <c:v>0.56500000000000039</c:v>
                </c:pt>
                <c:pt idx="1002">
                  <c:v>0.53499999999999925</c:v>
                </c:pt>
                <c:pt idx="1003">
                  <c:v>0.54499999999999993</c:v>
                </c:pt>
                <c:pt idx="1004">
                  <c:v>0.55000000000000071</c:v>
                </c:pt>
                <c:pt idx="1005">
                  <c:v>0.55499999999999972</c:v>
                </c:pt>
                <c:pt idx="1006">
                  <c:v>0.55499999999999972</c:v>
                </c:pt>
                <c:pt idx="1007">
                  <c:v>0.52500000000000036</c:v>
                </c:pt>
                <c:pt idx="1008">
                  <c:v>0.53500000000000014</c:v>
                </c:pt>
                <c:pt idx="1009">
                  <c:v>0.54499999999999993</c:v>
                </c:pt>
                <c:pt idx="1010">
                  <c:v>0.53500000000000014</c:v>
                </c:pt>
                <c:pt idx="1011">
                  <c:v>0.54</c:v>
                </c:pt>
                <c:pt idx="1012">
                  <c:v>0.54</c:v>
                </c:pt>
                <c:pt idx="1013">
                  <c:v>0.59999999999999964</c:v>
                </c:pt>
                <c:pt idx="1014">
                  <c:v>0.62000000000000011</c:v>
                </c:pt>
                <c:pt idx="1015">
                  <c:v>0.62000000000000011</c:v>
                </c:pt>
                <c:pt idx="1016">
                  <c:v>0.59999999999999964</c:v>
                </c:pt>
                <c:pt idx="1017">
                  <c:v>0.62999999999999989</c:v>
                </c:pt>
                <c:pt idx="1018">
                  <c:v>0.62000000000000011</c:v>
                </c:pt>
                <c:pt idx="1019">
                  <c:v>0.62000000000000011</c:v>
                </c:pt>
                <c:pt idx="1020">
                  <c:v>0.58999999999999986</c:v>
                </c:pt>
                <c:pt idx="1021">
                  <c:v>0.58999999999999986</c:v>
                </c:pt>
                <c:pt idx="1022">
                  <c:v>0.59499999999999975</c:v>
                </c:pt>
                <c:pt idx="1023">
                  <c:v>0.58499999999999996</c:v>
                </c:pt>
                <c:pt idx="1024">
                  <c:v>0.58499999999999996</c:v>
                </c:pt>
                <c:pt idx="1025">
                  <c:v>0.58499999999999996</c:v>
                </c:pt>
                <c:pt idx="1026">
                  <c:v>0.59499999999999975</c:v>
                </c:pt>
                <c:pt idx="1027">
                  <c:v>0.60500000000000043</c:v>
                </c:pt>
                <c:pt idx="1028">
                  <c:v>0.55499999999999972</c:v>
                </c:pt>
                <c:pt idx="1029">
                  <c:v>0.56610000000000049</c:v>
                </c:pt>
                <c:pt idx="1030">
                  <c:v>0.49500000000000011</c:v>
                </c:pt>
                <c:pt idx="1031">
                  <c:v>0.5550000000000006</c:v>
                </c:pt>
                <c:pt idx="1032">
                  <c:v>0.52499999999999947</c:v>
                </c:pt>
                <c:pt idx="1033">
                  <c:v>0.50499999999999989</c:v>
                </c:pt>
                <c:pt idx="1034">
                  <c:v>0.51499999999999968</c:v>
                </c:pt>
                <c:pt idx="1035">
                  <c:v>0.50499999999999989</c:v>
                </c:pt>
                <c:pt idx="1036">
                  <c:v>0.48499999999999943</c:v>
                </c:pt>
                <c:pt idx="1037">
                  <c:v>0.47500000000000053</c:v>
                </c:pt>
                <c:pt idx="1038">
                  <c:v>0.4449999999999994</c:v>
                </c:pt>
                <c:pt idx="1039">
                  <c:v>0.48500000000000032</c:v>
                </c:pt>
                <c:pt idx="1040">
                  <c:v>0.46499999999999986</c:v>
                </c:pt>
                <c:pt idx="1041">
                  <c:v>0.51309999999999967</c:v>
                </c:pt>
                <c:pt idx="1042">
                  <c:v>0.48500000000000032</c:v>
                </c:pt>
                <c:pt idx="1043">
                  <c:v>0.49500000000000011</c:v>
                </c:pt>
                <c:pt idx="1044">
                  <c:v>0.47500000000000053</c:v>
                </c:pt>
                <c:pt idx="1045">
                  <c:v>0.47499999999999964</c:v>
                </c:pt>
                <c:pt idx="1046">
                  <c:v>0.46500000000000075</c:v>
                </c:pt>
                <c:pt idx="1047">
                  <c:v>0.46499999999999986</c:v>
                </c:pt>
                <c:pt idx="1048">
                  <c:v>0.52199999999999935</c:v>
                </c:pt>
                <c:pt idx="1049">
                  <c:v>0.49499999999999922</c:v>
                </c:pt>
                <c:pt idx="1050">
                  <c:v>0.48499999999999943</c:v>
                </c:pt>
                <c:pt idx="1051">
                  <c:v>0.48999999999999932</c:v>
                </c:pt>
                <c:pt idx="1052">
                  <c:v>0.46500000000000075</c:v>
                </c:pt>
                <c:pt idx="1053">
                  <c:v>0.46499999999999986</c:v>
                </c:pt>
                <c:pt idx="1054">
                  <c:v>0.52530000000000054</c:v>
                </c:pt>
                <c:pt idx="1055">
                  <c:v>0.50499999999999989</c:v>
                </c:pt>
                <c:pt idx="1056">
                  <c:v>0.49500000000000011</c:v>
                </c:pt>
                <c:pt idx="1057">
                  <c:v>0.47999999999999954</c:v>
                </c:pt>
                <c:pt idx="1058">
                  <c:v>0.51499999999999968</c:v>
                </c:pt>
                <c:pt idx="1059">
                  <c:v>0.52500000000000036</c:v>
                </c:pt>
                <c:pt idx="1060">
                  <c:v>0.5550000000000006</c:v>
                </c:pt>
                <c:pt idx="1061">
                  <c:v>0.53000000000000025</c:v>
                </c:pt>
                <c:pt idx="1062">
                  <c:v>0.5550000000000006</c:v>
                </c:pt>
                <c:pt idx="1063">
                  <c:v>0.54499999999999993</c:v>
                </c:pt>
                <c:pt idx="1064">
                  <c:v>0.55499999999999972</c:v>
                </c:pt>
                <c:pt idx="1065">
                  <c:v>0.54999999999999982</c:v>
                </c:pt>
                <c:pt idx="1066">
                  <c:v>0.5550000000000006</c:v>
                </c:pt>
                <c:pt idx="1067">
                  <c:v>0.56500000000000039</c:v>
                </c:pt>
                <c:pt idx="1068">
                  <c:v>0.58000000000000007</c:v>
                </c:pt>
                <c:pt idx="1069">
                  <c:v>0.59999999999999964</c:v>
                </c:pt>
                <c:pt idx="1070">
                  <c:v>0.59999999999999964</c:v>
                </c:pt>
                <c:pt idx="1071">
                  <c:v>0.59499999999999975</c:v>
                </c:pt>
                <c:pt idx="1072">
                  <c:v>0.54499999999999993</c:v>
                </c:pt>
                <c:pt idx="1073">
                  <c:v>0.53499999999999925</c:v>
                </c:pt>
                <c:pt idx="1074">
                  <c:v>0.54499999999999993</c:v>
                </c:pt>
                <c:pt idx="1075">
                  <c:v>0.58859999999999957</c:v>
                </c:pt>
                <c:pt idx="1076">
                  <c:v>0.5649999999999995</c:v>
                </c:pt>
                <c:pt idx="1077">
                  <c:v>0.53500000000000014</c:v>
                </c:pt>
                <c:pt idx="1078">
                  <c:v>0.5550000000000006</c:v>
                </c:pt>
                <c:pt idx="1079">
                  <c:v>0.60080000000000044</c:v>
                </c:pt>
                <c:pt idx="1080">
                  <c:v>0.57500000000000018</c:v>
                </c:pt>
                <c:pt idx="1081">
                  <c:v>0.5649999999999995</c:v>
                </c:pt>
                <c:pt idx="1082">
                  <c:v>0.57000000000000028</c:v>
                </c:pt>
                <c:pt idx="1083">
                  <c:v>0.54499999999999993</c:v>
                </c:pt>
                <c:pt idx="1084">
                  <c:v>0.50499999999999989</c:v>
                </c:pt>
                <c:pt idx="1085">
                  <c:v>0.51499999999999968</c:v>
                </c:pt>
                <c:pt idx="1086">
                  <c:v>0.49500000000000011</c:v>
                </c:pt>
                <c:pt idx="1087">
                  <c:v>0.50499999999999989</c:v>
                </c:pt>
                <c:pt idx="1088">
                  <c:v>0.52500000000000036</c:v>
                </c:pt>
                <c:pt idx="1089">
                  <c:v>0.48500000000000032</c:v>
                </c:pt>
                <c:pt idx="1090">
                  <c:v>0.51499999999999968</c:v>
                </c:pt>
                <c:pt idx="1091">
                  <c:v>0.51499999999999968</c:v>
                </c:pt>
                <c:pt idx="1092">
                  <c:v>0.5550000000000006</c:v>
                </c:pt>
                <c:pt idx="1093">
                  <c:v>0.54500000000000082</c:v>
                </c:pt>
                <c:pt idx="1094">
                  <c:v>0.64780000000000015</c:v>
                </c:pt>
                <c:pt idx="1095">
                  <c:v>0.58499999999999996</c:v>
                </c:pt>
                <c:pt idx="1096">
                  <c:v>0.60500000000000043</c:v>
                </c:pt>
                <c:pt idx="1097">
                  <c:v>0.59500000000000064</c:v>
                </c:pt>
                <c:pt idx="1098">
                  <c:v>0.58500000000000085</c:v>
                </c:pt>
                <c:pt idx="1099">
                  <c:v>0.62910000000000021</c:v>
                </c:pt>
                <c:pt idx="1100">
                  <c:v>0.59499999999999975</c:v>
                </c:pt>
                <c:pt idx="1101">
                  <c:v>0.58499999999999996</c:v>
                </c:pt>
                <c:pt idx="1102">
                  <c:v>0.58499999999999996</c:v>
                </c:pt>
                <c:pt idx="1103">
                  <c:v>0.61500000000000021</c:v>
                </c:pt>
                <c:pt idx="1104">
                  <c:v>0.66500000000000004</c:v>
                </c:pt>
                <c:pt idx="1105">
                  <c:v>0.66500000000000004</c:v>
                </c:pt>
                <c:pt idx="1106">
                  <c:v>0.70500000000000007</c:v>
                </c:pt>
                <c:pt idx="1107">
                  <c:v>0.76499999999999968</c:v>
                </c:pt>
                <c:pt idx="1108">
                  <c:v>0.76499999999999968</c:v>
                </c:pt>
                <c:pt idx="1109">
                  <c:v>0.76499999999999968</c:v>
                </c:pt>
                <c:pt idx="1110">
                  <c:v>0.78500000000000014</c:v>
                </c:pt>
                <c:pt idx="1111">
                  <c:v>0.77499999999999947</c:v>
                </c:pt>
                <c:pt idx="1112">
                  <c:v>0.77499999999999947</c:v>
                </c:pt>
                <c:pt idx="1113">
                  <c:v>0.75999999999999979</c:v>
                </c:pt>
                <c:pt idx="1114">
                  <c:v>0.75</c:v>
                </c:pt>
                <c:pt idx="1115">
                  <c:v>0.7898000000000005</c:v>
                </c:pt>
                <c:pt idx="1116">
                  <c:v>0.8149999999999995</c:v>
                </c:pt>
                <c:pt idx="1117">
                  <c:v>0.8149999999999995</c:v>
                </c:pt>
                <c:pt idx="1118">
                  <c:v>0.8149999999999995</c:v>
                </c:pt>
                <c:pt idx="1119">
                  <c:v>0.73500000000000032</c:v>
                </c:pt>
                <c:pt idx="1120">
                  <c:v>0.71499999999999986</c:v>
                </c:pt>
                <c:pt idx="1121">
                  <c:v>0.72969999999999935</c:v>
                </c:pt>
                <c:pt idx="1122">
                  <c:v>0.64499999999999957</c:v>
                </c:pt>
                <c:pt idx="1123">
                  <c:v>0.63499999999999979</c:v>
                </c:pt>
                <c:pt idx="1124">
                  <c:v>0.8199999999999994</c:v>
                </c:pt>
                <c:pt idx="1125">
                  <c:v>0.66500000000000004</c:v>
                </c:pt>
                <c:pt idx="1126">
                  <c:v>0.65499999999999936</c:v>
                </c:pt>
                <c:pt idx="1127">
                  <c:v>0.70500000000000007</c:v>
                </c:pt>
                <c:pt idx="1128">
                  <c:v>0.63750000000000018</c:v>
                </c:pt>
                <c:pt idx="1129">
                  <c:v>0.67999999999999972</c:v>
                </c:pt>
                <c:pt idx="1130">
                  <c:v>0.61500000000000021</c:v>
                </c:pt>
                <c:pt idx="1131">
                  <c:v>0.45000000000000018</c:v>
                </c:pt>
                <c:pt idx="1132">
                  <c:v>0.48499999999999943</c:v>
                </c:pt>
                <c:pt idx="1133">
                  <c:v>0.42989999999999995</c:v>
                </c:pt>
                <c:pt idx="1134">
                  <c:v>0.28530000000000033</c:v>
                </c:pt>
                <c:pt idx="1135">
                  <c:v>0.17500000000000071</c:v>
                </c:pt>
                <c:pt idx="1136">
                  <c:v>0.29499999999999993</c:v>
                </c:pt>
                <c:pt idx="1137">
                  <c:v>0.42499999999999982</c:v>
                </c:pt>
                <c:pt idx="1138">
                  <c:v>0.49500000000000011</c:v>
                </c:pt>
                <c:pt idx="1139">
                  <c:v>0.6252999999999993</c:v>
                </c:pt>
                <c:pt idx="1140">
                  <c:v>0.57749999999999968</c:v>
                </c:pt>
                <c:pt idx="1141">
                  <c:v>0.50499999999999989</c:v>
                </c:pt>
                <c:pt idx="1142">
                  <c:v>0.48780000000000001</c:v>
                </c:pt>
                <c:pt idx="1143">
                  <c:v>0.4449999999999994</c:v>
                </c:pt>
                <c:pt idx="1144">
                  <c:v>0.38500000000000068</c:v>
                </c:pt>
                <c:pt idx="1145">
                  <c:v>0.38500000000000068</c:v>
                </c:pt>
                <c:pt idx="1146">
                  <c:v>0.4449999999999994</c:v>
                </c:pt>
                <c:pt idx="1147">
                  <c:v>0.47499999999999964</c:v>
                </c:pt>
                <c:pt idx="1148">
                  <c:v>0.42499999999999982</c:v>
                </c:pt>
                <c:pt idx="1149">
                  <c:v>0.45500000000000007</c:v>
                </c:pt>
                <c:pt idx="1150">
                  <c:v>0.36500000000000021</c:v>
                </c:pt>
                <c:pt idx="1151">
                  <c:v>0.51250000000000018</c:v>
                </c:pt>
                <c:pt idx="1152">
                  <c:v>0.47000000000000064</c:v>
                </c:pt>
                <c:pt idx="1153">
                  <c:v>0.42499999999999982</c:v>
                </c:pt>
                <c:pt idx="1154">
                  <c:v>0.35500000000000043</c:v>
                </c:pt>
                <c:pt idx="1155">
                  <c:v>0.41429999999999989</c:v>
                </c:pt>
                <c:pt idx="1156">
                  <c:v>8.5000000000000853E-2</c:v>
                </c:pt>
                <c:pt idx="1157">
                  <c:v>0.13499999999999979</c:v>
                </c:pt>
                <c:pt idx="1158">
                  <c:v>0.30499999999999972</c:v>
                </c:pt>
                <c:pt idx="1159">
                  <c:v>0.32000000000000028</c:v>
                </c:pt>
                <c:pt idx="1160">
                  <c:v>0.20500000000000007</c:v>
                </c:pt>
                <c:pt idx="1161">
                  <c:v>0.17999999999999972</c:v>
                </c:pt>
                <c:pt idx="1162">
                  <c:v>0.17999999999999972</c:v>
                </c:pt>
                <c:pt idx="1163">
                  <c:v>-1.0000000000001563E-2</c:v>
                </c:pt>
                <c:pt idx="1164">
                  <c:v>5.0000000000007816E-3</c:v>
                </c:pt>
                <c:pt idx="1165">
                  <c:v>-0.17499999999999893</c:v>
                </c:pt>
                <c:pt idx="1166">
                  <c:v>0</c:v>
                </c:pt>
                <c:pt idx="1167">
                  <c:v>5.4999999999999716E-2</c:v>
                </c:pt>
                <c:pt idx="1168">
                  <c:v>0.15500000000000114</c:v>
                </c:pt>
                <c:pt idx="1169">
                  <c:v>0.24500000000000099</c:v>
                </c:pt>
                <c:pt idx="1170">
                  <c:v>0.23500000000000121</c:v>
                </c:pt>
                <c:pt idx="1171">
                  <c:v>0.1850000000000005</c:v>
                </c:pt>
                <c:pt idx="1172">
                  <c:v>0.19499999999999851</c:v>
                </c:pt>
                <c:pt idx="1173">
                  <c:v>3.5000000000000142E-2</c:v>
                </c:pt>
                <c:pt idx="1174">
                  <c:v>0.35500000000000043</c:v>
                </c:pt>
                <c:pt idx="1175">
                  <c:v>0.41499999999999915</c:v>
                </c:pt>
                <c:pt idx="1176">
                  <c:v>0.44500000000000028</c:v>
                </c:pt>
                <c:pt idx="1177">
                  <c:v>0.46499999999999986</c:v>
                </c:pt>
                <c:pt idx="1178">
                  <c:v>0.48499999999999943</c:v>
                </c:pt>
                <c:pt idx="1179">
                  <c:v>0.51499999999999879</c:v>
                </c:pt>
                <c:pt idx="1180">
                  <c:v>0.55499999999999972</c:v>
                </c:pt>
                <c:pt idx="1181">
                  <c:v>0.42500000000000071</c:v>
                </c:pt>
                <c:pt idx="1182">
                  <c:v>0.50499999999999901</c:v>
                </c:pt>
                <c:pt idx="1183">
                  <c:v>0.46499999999999986</c:v>
                </c:pt>
                <c:pt idx="1184">
                  <c:v>0.58499999999999908</c:v>
                </c:pt>
                <c:pt idx="1185">
                  <c:v>0.53500000000000014</c:v>
                </c:pt>
                <c:pt idx="1186">
                  <c:v>0.41499999999999915</c:v>
                </c:pt>
                <c:pt idx="1187">
                  <c:v>0.28500000000000014</c:v>
                </c:pt>
                <c:pt idx="1188">
                  <c:v>0.38499999999999979</c:v>
                </c:pt>
                <c:pt idx="1189">
                  <c:v>0.52500000000000036</c:v>
                </c:pt>
                <c:pt idx="1190">
                  <c:v>0.63499999999999979</c:v>
                </c:pt>
                <c:pt idx="1191">
                  <c:v>0.68689999999999962</c:v>
                </c:pt>
                <c:pt idx="1192">
                  <c:v>0.57719999999999949</c:v>
                </c:pt>
                <c:pt idx="1193">
                  <c:v>0.52499999999999858</c:v>
                </c:pt>
                <c:pt idx="1194">
                  <c:v>0.45500000000000007</c:v>
                </c:pt>
                <c:pt idx="1195">
                  <c:v>0.22499999999999964</c:v>
                </c:pt>
                <c:pt idx="1196">
                  <c:v>0.25500000000000078</c:v>
                </c:pt>
                <c:pt idx="1197">
                  <c:v>0.32499999999999929</c:v>
                </c:pt>
                <c:pt idx="1198">
                  <c:v>0.29499999999999993</c:v>
                </c:pt>
                <c:pt idx="1199">
                  <c:v>0.35000000000000142</c:v>
                </c:pt>
                <c:pt idx="1200">
                  <c:v>0.36000000000000121</c:v>
                </c:pt>
                <c:pt idx="1201">
                  <c:v>0.34500000000000064</c:v>
                </c:pt>
                <c:pt idx="1202">
                  <c:v>0.51499999999999879</c:v>
                </c:pt>
                <c:pt idx="1203">
                  <c:v>0.67500000000000071</c:v>
                </c:pt>
                <c:pt idx="1204">
                  <c:v>0.74499999999999922</c:v>
                </c:pt>
                <c:pt idx="1205">
                  <c:v>0.60999999999999943</c:v>
                </c:pt>
                <c:pt idx="1206">
                  <c:v>0.6899999999999995</c:v>
                </c:pt>
                <c:pt idx="1207">
                  <c:v>0.72000000000000064</c:v>
                </c:pt>
                <c:pt idx="1208">
                  <c:v>0.64500000000000135</c:v>
                </c:pt>
                <c:pt idx="1209">
                  <c:v>0.6850000000000005</c:v>
                </c:pt>
                <c:pt idx="1210">
                  <c:v>0.64500000000000135</c:v>
                </c:pt>
                <c:pt idx="1211">
                  <c:v>0.80500000000000149</c:v>
                </c:pt>
                <c:pt idx="1212">
                  <c:v>0.81500000000000128</c:v>
                </c:pt>
                <c:pt idx="1213">
                  <c:v>0.875</c:v>
                </c:pt>
                <c:pt idx="1214">
                  <c:v>0.89500000000000135</c:v>
                </c:pt>
                <c:pt idx="1215">
                  <c:v>0.94500000000000028</c:v>
                </c:pt>
                <c:pt idx="1216">
                  <c:v>0.9350000000000005</c:v>
                </c:pt>
                <c:pt idx="1217">
                  <c:v>1.0700000000000003</c:v>
                </c:pt>
                <c:pt idx="1218">
                  <c:v>0.86500000000000021</c:v>
                </c:pt>
                <c:pt idx="1219">
                  <c:v>0.79499999999999993</c:v>
                </c:pt>
                <c:pt idx="1220">
                  <c:v>0.85499999999999865</c:v>
                </c:pt>
                <c:pt idx="1221">
                  <c:v>0.95500000000000007</c:v>
                </c:pt>
                <c:pt idx="1222">
                  <c:v>0.95480000000000054</c:v>
                </c:pt>
                <c:pt idx="1223">
                  <c:v>0.95500000000000007</c:v>
                </c:pt>
                <c:pt idx="1224">
                  <c:v>1.0500000000000007</c:v>
                </c:pt>
                <c:pt idx="1225">
                  <c:v>1.1000000000000014</c:v>
                </c:pt>
                <c:pt idx="1226">
                  <c:v>1.0849999999999991</c:v>
                </c:pt>
                <c:pt idx="1227">
                  <c:v>1.0749999999999993</c:v>
                </c:pt>
                <c:pt idx="1228">
                  <c:v>1.0500000000000007</c:v>
                </c:pt>
                <c:pt idx="1229">
                  <c:v>1.0199999999999996</c:v>
                </c:pt>
                <c:pt idx="1230">
                  <c:v>1</c:v>
                </c:pt>
                <c:pt idx="1231">
                  <c:v>0.98500000000000121</c:v>
                </c:pt>
                <c:pt idx="1232">
                  <c:v>0.95500000000000007</c:v>
                </c:pt>
                <c:pt idx="1233">
                  <c:v>0.94500000000000028</c:v>
                </c:pt>
                <c:pt idx="1234">
                  <c:v>1.0050000000000008</c:v>
                </c:pt>
                <c:pt idx="1235">
                  <c:v>0.99499999999999922</c:v>
                </c:pt>
                <c:pt idx="1236">
                  <c:v>0.98500000000000121</c:v>
                </c:pt>
                <c:pt idx="1237">
                  <c:v>1.0250000000000004</c:v>
                </c:pt>
                <c:pt idx="1238">
                  <c:v>1.0749999999999993</c:v>
                </c:pt>
                <c:pt idx="1239">
                  <c:v>1.0850000000000009</c:v>
                </c:pt>
                <c:pt idx="1240">
                  <c:v>1.0999999999999996</c:v>
                </c:pt>
                <c:pt idx="1241">
                  <c:v>1.0250000000000004</c:v>
                </c:pt>
                <c:pt idx="1242">
                  <c:v>1.0150000000000006</c:v>
                </c:pt>
                <c:pt idx="1243">
                  <c:v>1.0250000000000004</c:v>
                </c:pt>
                <c:pt idx="1244">
                  <c:v>1.0250000000000004</c:v>
                </c:pt>
                <c:pt idx="1245">
                  <c:v>0.99499999999999922</c:v>
                </c:pt>
                <c:pt idx="1246">
                  <c:v>1.0149999999999988</c:v>
                </c:pt>
                <c:pt idx="1247">
                  <c:v>1.0449999999999999</c:v>
                </c:pt>
                <c:pt idx="1248">
                  <c:v>1.0350000000000001</c:v>
                </c:pt>
                <c:pt idx="1249">
                  <c:v>1.004999999999999</c:v>
                </c:pt>
                <c:pt idx="1250">
                  <c:v>0.97499999999999964</c:v>
                </c:pt>
                <c:pt idx="1251">
                  <c:v>0.92499999999999893</c:v>
                </c:pt>
                <c:pt idx="1252">
                  <c:v>0.98499999999999943</c:v>
                </c:pt>
                <c:pt idx="1253">
                  <c:v>0.99000000000000021</c:v>
                </c:pt>
                <c:pt idx="1254">
                  <c:v>0.95500000000000007</c:v>
                </c:pt>
                <c:pt idx="1255">
                  <c:v>0.89499999999999957</c:v>
                </c:pt>
                <c:pt idx="1256">
                  <c:v>0.75500000000000078</c:v>
                </c:pt>
                <c:pt idx="1257">
                  <c:v>0.89000000000000057</c:v>
                </c:pt>
                <c:pt idx="1258">
                  <c:v>0.875</c:v>
                </c:pt>
                <c:pt idx="1259">
                  <c:v>0.80999999999999872</c:v>
                </c:pt>
                <c:pt idx="1260">
                  <c:v>0.65500000000000114</c:v>
                </c:pt>
                <c:pt idx="1261">
                  <c:v>0.63499999999999979</c:v>
                </c:pt>
                <c:pt idx="1262">
                  <c:v>0.63499999999999979</c:v>
                </c:pt>
                <c:pt idx="1263">
                  <c:v>0.79000000000000092</c:v>
                </c:pt>
                <c:pt idx="1264">
                  <c:v>0.76500000000000057</c:v>
                </c:pt>
                <c:pt idx="1265">
                  <c:v>0.72499999999999964</c:v>
                </c:pt>
                <c:pt idx="1266">
                  <c:v>0.78499999999999837</c:v>
                </c:pt>
                <c:pt idx="1267">
                  <c:v>0.80500000000000149</c:v>
                </c:pt>
                <c:pt idx="1268">
                  <c:v>0.78500000000000014</c:v>
                </c:pt>
                <c:pt idx="1269">
                  <c:v>0.79499999999999993</c:v>
                </c:pt>
                <c:pt idx="1270">
                  <c:v>0.83000000000000007</c:v>
                </c:pt>
                <c:pt idx="1271">
                  <c:v>0.86499999999999844</c:v>
                </c:pt>
                <c:pt idx="1272">
                  <c:v>0.98000000000000043</c:v>
                </c:pt>
                <c:pt idx="1273">
                  <c:v>0.96499999999999986</c:v>
                </c:pt>
                <c:pt idx="1274">
                  <c:v>1.0849999999999991</c:v>
                </c:pt>
                <c:pt idx="1275">
                  <c:v>1.1499999999999986</c:v>
                </c:pt>
                <c:pt idx="1276">
                  <c:v>1.2050000000000001</c:v>
                </c:pt>
                <c:pt idx="1277">
                  <c:v>1.1750000000000007</c:v>
                </c:pt>
                <c:pt idx="1278">
                  <c:v>1.1549999999999994</c:v>
                </c:pt>
                <c:pt idx="1279">
                  <c:v>1.2149999999999999</c:v>
                </c:pt>
                <c:pt idx="1280">
                  <c:v>1.2349999999999994</c:v>
                </c:pt>
                <c:pt idx="1281">
                  <c:v>1.2249999999999996</c:v>
                </c:pt>
                <c:pt idx="1282">
                  <c:v>1.2550000000000008</c:v>
                </c:pt>
                <c:pt idx="1283">
                  <c:v>1.3449999999999989</c:v>
                </c:pt>
                <c:pt idx="1284">
                  <c:v>1.3249999999999993</c:v>
                </c:pt>
                <c:pt idx="1285">
                  <c:v>1.3549999999999986</c:v>
                </c:pt>
                <c:pt idx="1286">
                  <c:v>1.4550000000000001</c:v>
                </c:pt>
                <c:pt idx="1287">
                  <c:v>1.4749999999999996</c:v>
                </c:pt>
                <c:pt idx="1288">
                  <c:v>1.5999999999999996</c:v>
                </c:pt>
                <c:pt idx="1289">
                  <c:v>1.7050000000000001</c:v>
                </c:pt>
                <c:pt idx="1290">
                  <c:v>1.9450000000000003</c:v>
                </c:pt>
                <c:pt idx="1291">
                  <c:v>1.9450000000000003</c:v>
                </c:pt>
                <c:pt idx="1292">
                  <c:v>1.9299999999999997</c:v>
                </c:pt>
                <c:pt idx="1293">
                  <c:v>1.8849999999999998</c:v>
                </c:pt>
                <c:pt idx="1294">
                  <c:v>1.875</c:v>
                </c:pt>
                <c:pt idx="1295">
                  <c:v>2.0300000000000011</c:v>
                </c:pt>
                <c:pt idx="1296">
                  <c:v>2.1650000000000009</c:v>
                </c:pt>
                <c:pt idx="1297">
                  <c:v>2.0300000000000011</c:v>
                </c:pt>
                <c:pt idx="1298">
                  <c:v>2.1650000000000009</c:v>
                </c:pt>
                <c:pt idx="1299">
                  <c:v>2.0230000000000001</c:v>
                </c:pt>
                <c:pt idx="1300">
                  <c:v>2.1650000000000009</c:v>
                </c:pt>
                <c:pt idx="1301">
                  <c:v>2.1549999999999998</c:v>
                </c:pt>
                <c:pt idx="1302">
                  <c:v>2.1949999999999998</c:v>
                </c:pt>
                <c:pt idx="1303">
                  <c:v>2.17</c:v>
                </c:pt>
                <c:pt idx="1304">
                  <c:v>2.31</c:v>
                </c:pt>
              </c:numCache>
            </c:numRef>
          </c:val>
          <c:smooth val="0"/>
        </c:ser>
        <c:dLbls>
          <c:showLegendKey val="0"/>
          <c:showVal val="0"/>
          <c:showCatName val="0"/>
          <c:showSerName val="0"/>
          <c:showPercent val="0"/>
          <c:showBubbleSize val="0"/>
        </c:dLbls>
        <c:marker val="1"/>
        <c:smooth val="0"/>
        <c:axId val="139257344"/>
        <c:axId val="139258880"/>
      </c:lineChart>
      <c:dateAx>
        <c:axId val="139257344"/>
        <c:scaling>
          <c:orientation val="minMax"/>
        </c:scaling>
        <c:delete val="0"/>
        <c:axPos val="b"/>
        <c:majorGridlines/>
        <c:numFmt formatCode="dd\.mm\.yyyy" sourceLinked="1"/>
        <c:majorTickMark val="out"/>
        <c:minorTickMark val="none"/>
        <c:tickLblPos val="low"/>
        <c:crossAx val="139258880"/>
        <c:crosses val="autoZero"/>
        <c:auto val="1"/>
        <c:lblOffset val="100"/>
        <c:baseTimeUnit val="days"/>
      </c:dateAx>
      <c:valAx>
        <c:axId val="139258880"/>
        <c:scaling>
          <c:orientation val="minMax"/>
        </c:scaling>
        <c:delete val="0"/>
        <c:axPos val="l"/>
        <c:majorGridlines/>
        <c:numFmt formatCode="0.0" sourceLinked="0"/>
        <c:majorTickMark val="out"/>
        <c:minorTickMark val="none"/>
        <c:tickLblPos val="nextTo"/>
        <c:crossAx val="139257344"/>
        <c:crosses val="autoZero"/>
        <c:crossBetween val="between"/>
      </c:valAx>
    </c:plotArea>
    <c:plotVisOnly val="1"/>
    <c:dispBlanksAs val="gap"/>
    <c:showDLblsOverMax val="0"/>
  </c:chart>
  <c:spPr>
    <a:ln>
      <a:noFill/>
    </a:ln>
  </c:spPr>
  <c:printSettings>
    <c:headerFooter/>
    <c:pageMargins b="0.75000000000000022" l="0.70000000000000018" r="0.70000000000000018" t="0.75000000000000022" header="0.3000000000000001" footer="0.3000000000000001"/>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4663976611464497E-2"/>
          <c:y val="5.1400554097404488E-2"/>
          <c:w val="0.86893269334483891"/>
          <c:h val="0.8326195683872849"/>
        </c:manualLayout>
      </c:layout>
      <c:lineChart>
        <c:grouping val="standard"/>
        <c:varyColors val="0"/>
        <c:ser>
          <c:idx val="0"/>
          <c:order val="0"/>
          <c:spPr>
            <a:ln w="25400"/>
          </c:spPr>
          <c:marker>
            <c:symbol val="none"/>
          </c:marker>
          <c:cat>
            <c:numRef>
              <c:f>'25'!$A$5:$A$1309</c:f>
              <c:numCache>
                <c:formatCode>dd\.mm\.yyyy</c:formatCode>
                <c:ptCount val="1305"/>
                <c:pt idx="0">
                  <c:v>40081</c:v>
                </c:pt>
                <c:pt idx="1">
                  <c:v>40084</c:v>
                </c:pt>
                <c:pt idx="2">
                  <c:v>40085</c:v>
                </c:pt>
                <c:pt idx="3">
                  <c:v>40086</c:v>
                </c:pt>
                <c:pt idx="4">
                  <c:v>40087</c:v>
                </c:pt>
                <c:pt idx="5">
                  <c:v>40088</c:v>
                </c:pt>
                <c:pt idx="6">
                  <c:v>40091</c:v>
                </c:pt>
                <c:pt idx="7">
                  <c:v>40092</c:v>
                </c:pt>
                <c:pt idx="8">
                  <c:v>40093</c:v>
                </c:pt>
                <c:pt idx="9">
                  <c:v>40094</c:v>
                </c:pt>
                <c:pt idx="10">
                  <c:v>40095</c:v>
                </c:pt>
                <c:pt idx="11">
                  <c:v>40098</c:v>
                </c:pt>
                <c:pt idx="12">
                  <c:v>40099</c:v>
                </c:pt>
                <c:pt idx="13">
                  <c:v>40100</c:v>
                </c:pt>
                <c:pt idx="14">
                  <c:v>40101</c:v>
                </c:pt>
                <c:pt idx="15">
                  <c:v>40102</c:v>
                </c:pt>
                <c:pt idx="16">
                  <c:v>40105</c:v>
                </c:pt>
                <c:pt idx="17">
                  <c:v>40106</c:v>
                </c:pt>
                <c:pt idx="18">
                  <c:v>40107</c:v>
                </c:pt>
                <c:pt idx="19">
                  <c:v>40108</c:v>
                </c:pt>
                <c:pt idx="20">
                  <c:v>40109</c:v>
                </c:pt>
                <c:pt idx="21">
                  <c:v>40112</c:v>
                </c:pt>
                <c:pt idx="22">
                  <c:v>40113</c:v>
                </c:pt>
                <c:pt idx="23">
                  <c:v>40114</c:v>
                </c:pt>
                <c:pt idx="24">
                  <c:v>40115</c:v>
                </c:pt>
                <c:pt idx="25">
                  <c:v>40116</c:v>
                </c:pt>
                <c:pt idx="26">
                  <c:v>40119</c:v>
                </c:pt>
                <c:pt idx="27">
                  <c:v>40120</c:v>
                </c:pt>
                <c:pt idx="28">
                  <c:v>40121</c:v>
                </c:pt>
                <c:pt idx="29">
                  <c:v>40122</c:v>
                </c:pt>
                <c:pt idx="30">
                  <c:v>40123</c:v>
                </c:pt>
                <c:pt idx="31">
                  <c:v>40126</c:v>
                </c:pt>
                <c:pt idx="32">
                  <c:v>40127</c:v>
                </c:pt>
                <c:pt idx="33">
                  <c:v>40128</c:v>
                </c:pt>
                <c:pt idx="34">
                  <c:v>40129</c:v>
                </c:pt>
                <c:pt idx="35">
                  <c:v>40130</c:v>
                </c:pt>
                <c:pt idx="36">
                  <c:v>40133</c:v>
                </c:pt>
                <c:pt idx="37">
                  <c:v>40134</c:v>
                </c:pt>
                <c:pt idx="38">
                  <c:v>40135</c:v>
                </c:pt>
                <c:pt idx="39">
                  <c:v>40136</c:v>
                </c:pt>
                <c:pt idx="40">
                  <c:v>40137</c:v>
                </c:pt>
                <c:pt idx="41">
                  <c:v>40140</c:v>
                </c:pt>
                <c:pt idx="42">
                  <c:v>40141</c:v>
                </c:pt>
                <c:pt idx="43">
                  <c:v>40142</c:v>
                </c:pt>
                <c:pt idx="44">
                  <c:v>40143</c:v>
                </c:pt>
                <c:pt idx="45">
                  <c:v>40144</c:v>
                </c:pt>
                <c:pt idx="46">
                  <c:v>40147</c:v>
                </c:pt>
                <c:pt idx="47">
                  <c:v>40148</c:v>
                </c:pt>
                <c:pt idx="48">
                  <c:v>40149</c:v>
                </c:pt>
                <c:pt idx="49">
                  <c:v>40150</c:v>
                </c:pt>
                <c:pt idx="50">
                  <c:v>40151</c:v>
                </c:pt>
                <c:pt idx="51">
                  <c:v>40154</c:v>
                </c:pt>
                <c:pt idx="52">
                  <c:v>40155</c:v>
                </c:pt>
                <c:pt idx="53">
                  <c:v>40156</c:v>
                </c:pt>
                <c:pt idx="54">
                  <c:v>40157</c:v>
                </c:pt>
                <c:pt idx="55">
                  <c:v>40158</c:v>
                </c:pt>
                <c:pt idx="56">
                  <c:v>40161</c:v>
                </c:pt>
                <c:pt idx="57">
                  <c:v>40162</c:v>
                </c:pt>
                <c:pt idx="58">
                  <c:v>40163</c:v>
                </c:pt>
                <c:pt idx="59">
                  <c:v>40164</c:v>
                </c:pt>
                <c:pt idx="60">
                  <c:v>40165</c:v>
                </c:pt>
                <c:pt idx="61">
                  <c:v>40168</c:v>
                </c:pt>
                <c:pt idx="62">
                  <c:v>40169</c:v>
                </c:pt>
                <c:pt idx="63">
                  <c:v>40170</c:v>
                </c:pt>
                <c:pt idx="64">
                  <c:v>40171</c:v>
                </c:pt>
                <c:pt idx="65">
                  <c:v>40172</c:v>
                </c:pt>
                <c:pt idx="66">
                  <c:v>40175</c:v>
                </c:pt>
                <c:pt idx="67">
                  <c:v>40176</c:v>
                </c:pt>
                <c:pt idx="68">
                  <c:v>40177</c:v>
                </c:pt>
                <c:pt idx="69">
                  <c:v>40178</c:v>
                </c:pt>
                <c:pt idx="70">
                  <c:v>40179</c:v>
                </c:pt>
                <c:pt idx="71">
                  <c:v>40182</c:v>
                </c:pt>
                <c:pt idx="72">
                  <c:v>40183</c:v>
                </c:pt>
                <c:pt idx="73">
                  <c:v>40184</c:v>
                </c:pt>
                <c:pt idx="74">
                  <c:v>40185</c:v>
                </c:pt>
                <c:pt idx="75">
                  <c:v>40186</c:v>
                </c:pt>
                <c:pt idx="76">
                  <c:v>40189</c:v>
                </c:pt>
                <c:pt idx="77">
                  <c:v>40190</c:v>
                </c:pt>
                <c:pt idx="78">
                  <c:v>40191</c:v>
                </c:pt>
                <c:pt idx="79">
                  <c:v>40192</c:v>
                </c:pt>
                <c:pt idx="80">
                  <c:v>40193</c:v>
                </c:pt>
                <c:pt idx="81">
                  <c:v>40196</c:v>
                </c:pt>
                <c:pt idx="82">
                  <c:v>40197</c:v>
                </c:pt>
                <c:pt idx="83">
                  <c:v>40198</c:v>
                </c:pt>
                <c:pt idx="84">
                  <c:v>40199</c:v>
                </c:pt>
                <c:pt idx="85">
                  <c:v>40200</c:v>
                </c:pt>
                <c:pt idx="86">
                  <c:v>40203</c:v>
                </c:pt>
                <c:pt idx="87">
                  <c:v>40204</c:v>
                </c:pt>
                <c:pt idx="88">
                  <c:v>40205</c:v>
                </c:pt>
                <c:pt idx="89">
                  <c:v>40206</c:v>
                </c:pt>
                <c:pt idx="90">
                  <c:v>40207</c:v>
                </c:pt>
                <c:pt idx="91">
                  <c:v>40210</c:v>
                </c:pt>
                <c:pt idx="92">
                  <c:v>40211</c:v>
                </c:pt>
                <c:pt idx="93">
                  <c:v>40212</c:v>
                </c:pt>
                <c:pt idx="94">
                  <c:v>40213</c:v>
                </c:pt>
                <c:pt idx="95">
                  <c:v>40214</c:v>
                </c:pt>
                <c:pt idx="96">
                  <c:v>40217</c:v>
                </c:pt>
                <c:pt idx="97">
                  <c:v>40218</c:v>
                </c:pt>
                <c:pt idx="98">
                  <c:v>40219</c:v>
                </c:pt>
                <c:pt idx="99">
                  <c:v>40220</c:v>
                </c:pt>
                <c:pt idx="100">
                  <c:v>40221</c:v>
                </c:pt>
                <c:pt idx="101">
                  <c:v>40224</c:v>
                </c:pt>
                <c:pt idx="102">
                  <c:v>40225</c:v>
                </c:pt>
                <c:pt idx="103">
                  <c:v>40226</c:v>
                </c:pt>
                <c:pt idx="104">
                  <c:v>40227</c:v>
                </c:pt>
                <c:pt idx="105">
                  <c:v>40228</c:v>
                </c:pt>
                <c:pt idx="106">
                  <c:v>40231</c:v>
                </c:pt>
                <c:pt idx="107">
                  <c:v>40232</c:v>
                </c:pt>
                <c:pt idx="108">
                  <c:v>40233</c:v>
                </c:pt>
                <c:pt idx="109">
                  <c:v>40234</c:v>
                </c:pt>
                <c:pt idx="110">
                  <c:v>40235</c:v>
                </c:pt>
                <c:pt idx="111">
                  <c:v>40238</c:v>
                </c:pt>
                <c:pt idx="112">
                  <c:v>40239</c:v>
                </c:pt>
                <c:pt idx="113">
                  <c:v>40240</c:v>
                </c:pt>
                <c:pt idx="114">
                  <c:v>40241</c:v>
                </c:pt>
                <c:pt idx="115">
                  <c:v>40242</c:v>
                </c:pt>
                <c:pt idx="116">
                  <c:v>40245</c:v>
                </c:pt>
                <c:pt idx="117">
                  <c:v>40246</c:v>
                </c:pt>
                <c:pt idx="118">
                  <c:v>40247</c:v>
                </c:pt>
                <c:pt idx="119">
                  <c:v>40248</c:v>
                </c:pt>
                <c:pt idx="120">
                  <c:v>40249</c:v>
                </c:pt>
                <c:pt idx="121">
                  <c:v>40252</c:v>
                </c:pt>
                <c:pt idx="122">
                  <c:v>40253</c:v>
                </c:pt>
                <c:pt idx="123">
                  <c:v>40254</c:v>
                </c:pt>
                <c:pt idx="124">
                  <c:v>40255</c:v>
                </c:pt>
                <c:pt idx="125">
                  <c:v>40256</c:v>
                </c:pt>
                <c:pt idx="126">
                  <c:v>40259</c:v>
                </c:pt>
                <c:pt idx="127">
                  <c:v>40260</c:v>
                </c:pt>
                <c:pt idx="128">
                  <c:v>40261</c:v>
                </c:pt>
                <c:pt idx="129">
                  <c:v>40262</c:v>
                </c:pt>
                <c:pt idx="130">
                  <c:v>40263</c:v>
                </c:pt>
                <c:pt idx="131">
                  <c:v>40266</c:v>
                </c:pt>
                <c:pt idx="132">
                  <c:v>40267</c:v>
                </c:pt>
                <c:pt idx="133">
                  <c:v>40268</c:v>
                </c:pt>
                <c:pt idx="134">
                  <c:v>40269</c:v>
                </c:pt>
                <c:pt idx="135">
                  <c:v>40270</c:v>
                </c:pt>
                <c:pt idx="136">
                  <c:v>40273</c:v>
                </c:pt>
                <c:pt idx="137">
                  <c:v>40274</c:v>
                </c:pt>
                <c:pt idx="138">
                  <c:v>40275</c:v>
                </c:pt>
                <c:pt idx="139">
                  <c:v>40276</c:v>
                </c:pt>
                <c:pt idx="140">
                  <c:v>40277</c:v>
                </c:pt>
                <c:pt idx="141">
                  <c:v>40280</c:v>
                </c:pt>
                <c:pt idx="142">
                  <c:v>40281</c:v>
                </c:pt>
                <c:pt idx="143">
                  <c:v>40282</c:v>
                </c:pt>
                <c:pt idx="144">
                  <c:v>40283</c:v>
                </c:pt>
                <c:pt idx="145">
                  <c:v>40284</c:v>
                </c:pt>
                <c:pt idx="146">
                  <c:v>40287</c:v>
                </c:pt>
                <c:pt idx="147">
                  <c:v>40288</c:v>
                </c:pt>
                <c:pt idx="148">
                  <c:v>40289</c:v>
                </c:pt>
                <c:pt idx="149">
                  <c:v>40290</c:v>
                </c:pt>
                <c:pt idx="150">
                  <c:v>40291</c:v>
                </c:pt>
                <c:pt idx="151">
                  <c:v>40294</c:v>
                </c:pt>
                <c:pt idx="152">
                  <c:v>40295</c:v>
                </c:pt>
                <c:pt idx="153">
                  <c:v>40296</c:v>
                </c:pt>
                <c:pt idx="154">
                  <c:v>40297</c:v>
                </c:pt>
                <c:pt idx="155">
                  <c:v>40298</c:v>
                </c:pt>
                <c:pt idx="156">
                  <c:v>40301</c:v>
                </c:pt>
                <c:pt idx="157">
                  <c:v>40302</c:v>
                </c:pt>
                <c:pt idx="158">
                  <c:v>40303</c:v>
                </c:pt>
                <c:pt idx="159">
                  <c:v>40304</c:v>
                </c:pt>
                <c:pt idx="160">
                  <c:v>40305</c:v>
                </c:pt>
                <c:pt idx="161">
                  <c:v>40308</c:v>
                </c:pt>
                <c:pt idx="162">
                  <c:v>40309</c:v>
                </c:pt>
                <c:pt idx="163">
                  <c:v>40310</c:v>
                </c:pt>
                <c:pt idx="164">
                  <c:v>40311</c:v>
                </c:pt>
                <c:pt idx="165">
                  <c:v>40312</c:v>
                </c:pt>
                <c:pt idx="166">
                  <c:v>40315</c:v>
                </c:pt>
                <c:pt idx="167">
                  <c:v>40316</c:v>
                </c:pt>
                <c:pt idx="168">
                  <c:v>40317</c:v>
                </c:pt>
                <c:pt idx="169">
                  <c:v>40318</c:v>
                </c:pt>
                <c:pt idx="170">
                  <c:v>40319</c:v>
                </c:pt>
                <c:pt idx="171">
                  <c:v>40322</c:v>
                </c:pt>
                <c:pt idx="172">
                  <c:v>40323</c:v>
                </c:pt>
                <c:pt idx="173">
                  <c:v>40324</c:v>
                </c:pt>
                <c:pt idx="174">
                  <c:v>40325</c:v>
                </c:pt>
                <c:pt idx="175">
                  <c:v>40326</c:v>
                </c:pt>
                <c:pt idx="176">
                  <c:v>40329</c:v>
                </c:pt>
                <c:pt idx="177">
                  <c:v>40330</c:v>
                </c:pt>
                <c:pt idx="178">
                  <c:v>40331</c:v>
                </c:pt>
                <c:pt idx="179">
                  <c:v>40332</c:v>
                </c:pt>
                <c:pt idx="180">
                  <c:v>40333</c:v>
                </c:pt>
                <c:pt idx="181">
                  <c:v>40336</c:v>
                </c:pt>
                <c:pt idx="182">
                  <c:v>40337</c:v>
                </c:pt>
                <c:pt idx="183">
                  <c:v>40338</c:v>
                </c:pt>
                <c:pt idx="184">
                  <c:v>40339</c:v>
                </c:pt>
                <c:pt idx="185">
                  <c:v>40340</c:v>
                </c:pt>
                <c:pt idx="186">
                  <c:v>40343</c:v>
                </c:pt>
                <c:pt idx="187">
                  <c:v>40344</c:v>
                </c:pt>
                <c:pt idx="188">
                  <c:v>40345</c:v>
                </c:pt>
                <c:pt idx="189">
                  <c:v>40346</c:v>
                </c:pt>
                <c:pt idx="190">
                  <c:v>40347</c:v>
                </c:pt>
                <c:pt idx="191">
                  <c:v>40350</c:v>
                </c:pt>
                <c:pt idx="192">
                  <c:v>40351</c:v>
                </c:pt>
                <c:pt idx="193">
                  <c:v>40352</c:v>
                </c:pt>
                <c:pt idx="194">
                  <c:v>40353</c:v>
                </c:pt>
                <c:pt idx="195">
                  <c:v>40354</c:v>
                </c:pt>
                <c:pt idx="196">
                  <c:v>40357</c:v>
                </c:pt>
                <c:pt idx="197">
                  <c:v>40358</c:v>
                </c:pt>
                <c:pt idx="198">
                  <c:v>40359</c:v>
                </c:pt>
                <c:pt idx="199">
                  <c:v>40360</c:v>
                </c:pt>
                <c:pt idx="200">
                  <c:v>40361</c:v>
                </c:pt>
                <c:pt idx="201">
                  <c:v>40364</c:v>
                </c:pt>
                <c:pt idx="202">
                  <c:v>40365</c:v>
                </c:pt>
                <c:pt idx="203">
                  <c:v>40366</c:v>
                </c:pt>
                <c:pt idx="204">
                  <c:v>40367</c:v>
                </c:pt>
                <c:pt idx="205">
                  <c:v>40368</c:v>
                </c:pt>
                <c:pt idx="206">
                  <c:v>40371</c:v>
                </c:pt>
                <c:pt idx="207">
                  <c:v>40372</c:v>
                </c:pt>
                <c:pt idx="208">
                  <c:v>40373</c:v>
                </c:pt>
                <c:pt idx="209">
                  <c:v>40374</c:v>
                </c:pt>
                <c:pt idx="210">
                  <c:v>40375</c:v>
                </c:pt>
                <c:pt idx="211">
                  <c:v>40378</c:v>
                </c:pt>
                <c:pt idx="212">
                  <c:v>40379</c:v>
                </c:pt>
                <c:pt idx="213">
                  <c:v>40380</c:v>
                </c:pt>
                <c:pt idx="214">
                  <c:v>40381</c:v>
                </c:pt>
                <c:pt idx="215">
                  <c:v>40382</c:v>
                </c:pt>
                <c:pt idx="216">
                  <c:v>40385</c:v>
                </c:pt>
                <c:pt idx="217">
                  <c:v>40386</c:v>
                </c:pt>
                <c:pt idx="218">
                  <c:v>40387</c:v>
                </c:pt>
                <c:pt idx="219">
                  <c:v>40388</c:v>
                </c:pt>
                <c:pt idx="220">
                  <c:v>40389</c:v>
                </c:pt>
                <c:pt idx="221">
                  <c:v>40392</c:v>
                </c:pt>
                <c:pt idx="222">
                  <c:v>40393</c:v>
                </c:pt>
                <c:pt idx="223">
                  <c:v>40394</c:v>
                </c:pt>
                <c:pt idx="224">
                  <c:v>40395</c:v>
                </c:pt>
                <c:pt idx="225">
                  <c:v>40396</c:v>
                </c:pt>
                <c:pt idx="226">
                  <c:v>40399</c:v>
                </c:pt>
                <c:pt idx="227">
                  <c:v>40400</c:v>
                </c:pt>
                <c:pt idx="228">
                  <c:v>40401</c:v>
                </c:pt>
                <c:pt idx="229">
                  <c:v>40402</c:v>
                </c:pt>
                <c:pt idx="230">
                  <c:v>40403</c:v>
                </c:pt>
                <c:pt idx="231">
                  <c:v>40406</c:v>
                </c:pt>
                <c:pt idx="232">
                  <c:v>40407</c:v>
                </c:pt>
                <c:pt idx="233">
                  <c:v>40408</c:v>
                </c:pt>
                <c:pt idx="234">
                  <c:v>40409</c:v>
                </c:pt>
                <c:pt idx="235">
                  <c:v>40410</c:v>
                </c:pt>
                <c:pt idx="236">
                  <c:v>40413</c:v>
                </c:pt>
                <c:pt idx="237">
                  <c:v>40414</c:v>
                </c:pt>
                <c:pt idx="238">
                  <c:v>40415</c:v>
                </c:pt>
                <c:pt idx="239">
                  <c:v>40416</c:v>
                </c:pt>
                <c:pt idx="240">
                  <c:v>40417</c:v>
                </c:pt>
                <c:pt idx="241">
                  <c:v>40420</c:v>
                </c:pt>
                <c:pt idx="242">
                  <c:v>40421</c:v>
                </c:pt>
                <c:pt idx="243">
                  <c:v>40422</c:v>
                </c:pt>
                <c:pt idx="244">
                  <c:v>40423</c:v>
                </c:pt>
                <c:pt idx="245">
                  <c:v>40424</c:v>
                </c:pt>
                <c:pt idx="246">
                  <c:v>40427</c:v>
                </c:pt>
                <c:pt idx="247">
                  <c:v>40428</c:v>
                </c:pt>
                <c:pt idx="248">
                  <c:v>40429</c:v>
                </c:pt>
                <c:pt idx="249">
                  <c:v>40430</c:v>
                </c:pt>
                <c:pt idx="250">
                  <c:v>40431</c:v>
                </c:pt>
                <c:pt idx="251">
                  <c:v>40434</c:v>
                </c:pt>
                <c:pt idx="252">
                  <c:v>40435</c:v>
                </c:pt>
                <c:pt idx="253">
                  <c:v>40436</c:v>
                </c:pt>
                <c:pt idx="254">
                  <c:v>40437</c:v>
                </c:pt>
                <c:pt idx="255">
                  <c:v>40438</c:v>
                </c:pt>
                <c:pt idx="256">
                  <c:v>40441</c:v>
                </c:pt>
                <c:pt idx="257">
                  <c:v>40442</c:v>
                </c:pt>
                <c:pt idx="258">
                  <c:v>40443</c:v>
                </c:pt>
                <c:pt idx="259">
                  <c:v>40444</c:v>
                </c:pt>
                <c:pt idx="260">
                  <c:v>40445</c:v>
                </c:pt>
                <c:pt idx="261">
                  <c:v>40448</c:v>
                </c:pt>
                <c:pt idx="262">
                  <c:v>40449</c:v>
                </c:pt>
                <c:pt idx="263">
                  <c:v>40450</c:v>
                </c:pt>
                <c:pt idx="264">
                  <c:v>40451</c:v>
                </c:pt>
                <c:pt idx="265">
                  <c:v>40452</c:v>
                </c:pt>
                <c:pt idx="266">
                  <c:v>40455</c:v>
                </c:pt>
                <c:pt idx="267">
                  <c:v>40456</c:v>
                </c:pt>
                <c:pt idx="268">
                  <c:v>40457</c:v>
                </c:pt>
                <c:pt idx="269">
                  <c:v>40458</c:v>
                </c:pt>
                <c:pt idx="270">
                  <c:v>40459</c:v>
                </c:pt>
                <c:pt idx="271">
                  <c:v>40462</c:v>
                </c:pt>
                <c:pt idx="272">
                  <c:v>40463</c:v>
                </c:pt>
                <c:pt idx="273">
                  <c:v>40464</c:v>
                </c:pt>
                <c:pt idx="274">
                  <c:v>40465</c:v>
                </c:pt>
                <c:pt idx="275">
                  <c:v>40466</c:v>
                </c:pt>
                <c:pt idx="276">
                  <c:v>40469</c:v>
                </c:pt>
                <c:pt idx="277">
                  <c:v>40470</c:v>
                </c:pt>
                <c:pt idx="278">
                  <c:v>40471</c:v>
                </c:pt>
                <c:pt idx="279">
                  <c:v>40472</c:v>
                </c:pt>
                <c:pt idx="280">
                  <c:v>40473</c:v>
                </c:pt>
                <c:pt idx="281">
                  <c:v>40476</c:v>
                </c:pt>
                <c:pt idx="282">
                  <c:v>40477</c:v>
                </c:pt>
                <c:pt idx="283">
                  <c:v>40478</c:v>
                </c:pt>
                <c:pt idx="284">
                  <c:v>40479</c:v>
                </c:pt>
                <c:pt idx="285">
                  <c:v>40480</c:v>
                </c:pt>
                <c:pt idx="286">
                  <c:v>40483</c:v>
                </c:pt>
                <c:pt idx="287">
                  <c:v>40484</c:v>
                </c:pt>
                <c:pt idx="288">
                  <c:v>40485</c:v>
                </c:pt>
                <c:pt idx="289">
                  <c:v>40486</c:v>
                </c:pt>
                <c:pt idx="290">
                  <c:v>40487</c:v>
                </c:pt>
                <c:pt idx="291">
                  <c:v>40490</c:v>
                </c:pt>
                <c:pt idx="292">
                  <c:v>40491</c:v>
                </c:pt>
                <c:pt idx="293">
                  <c:v>40492</c:v>
                </c:pt>
                <c:pt idx="294">
                  <c:v>40493</c:v>
                </c:pt>
                <c:pt idx="295">
                  <c:v>40494</c:v>
                </c:pt>
                <c:pt idx="296">
                  <c:v>40497</c:v>
                </c:pt>
                <c:pt idx="297">
                  <c:v>40498</c:v>
                </c:pt>
                <c:pt idx="298">
                  <c:v>40499</c:v>
                </c:pt>
                <c:pt idx="299">
                  <c:v>40500</c:v>
                </c:pt>
                <c:pt idx="300">
                  <c:v>40501</c:v>
                </c:pt>
                <c:pt idx="301">
                  <c:v>40504</c:v>
                </c:pt>
                <c:pt idx="302">
                  <c:v>40505</c:v>
                </c:pt>
                <c:pt idx="303">
                  <c:v>40506</c:v>
                </c:pt>
                <c:pt idx="304">
                  <c:v>40507</c:v>
                </c:pt>
                <c:pt idx="305">
                  <c:v>40508</c:v>
                </c:pt>
                <c:pt idx="306">
                  <c:v>40511</c:v>
                </c:pt>
                <c:pt idx="307">
                  <c:v>40512</c:v>
                </c:pt>
                <c:pt idx="308">
                  <c:v>40513</c:v>
                </c:pt>
                <c:pt idx="309">
                  <c:v>40514</c:v>
                </c:pt>
                <c:pt idx="310">
                  <c:v>40515</c:v>
                </c:pt>
                <c:pt idx="311">
                  <c:v>40518</c:v>
                </c:pt>
                <c:pt idx="312">
                  <c:v>40519</c:v>
                </c:pt>
                <c:pt idx="313">
                  <c:v>40520</c:v>
                </c:pt>
                <c:pt idx="314">
                  <c:v>40521</c:v>
                </c:pt>
                <c:pt idx="315">
                  <c:v>40522</c:v>
                </c:pt>
                <c:pt idx="316">
                  <c:v>40525</c:v>
                </c:pt>
                <c:pt idx="317">
                  <c:v>40526</c:v>
                </c:pt>
                <c:pt idx="318">
                  <c:v>40527</c:v>
                </c:pt>
                <c:pt idx="319">
                  <c:v>40528</c:v>
                </c:pt>
                <c:pt idx="320">
                  <c:v>40529</c:v>
                </c:pt>
                <c:pt idx="321">
                  <c:v>40532</c:v>
                </c:pt>
                <c:pt idx="322">
                  <c:v>40533</c:v>
                </c:pt>
                <c:pt idx="323">
                  <c:v>40534</c:v>
                </c:pt>
                <c:pt idx="324">
                  <c:v>40535</c:v>
                </c:pt>
                <c:pt idx="325">
                  <c:v>40536</c:v>
                </c:pt>
                <c:pt idx="326">
                  <c:v>40539</c:v>
                </c:pt>
                <c:pt idx="327">
                  <c:v>40540</c:v>
                </c:pt>
                <c:pt idx="328">
                  <c:v>40541</c:v>
                </c:pt>
                <c:pt idx="329">
                  <c:v>40542</c:v>
                </c:pt>
                <c:pt idx="330">
                  <c:v>40543</c:v>
                </c:pt>
                <c:pt idx="331">
                  <c:v>40546</c:v>
                </c:pt>
                <c:pt idx="332">
                  <c:v>40547</c:v>
                </c:pt>
                <c:pt idx="333">
                  <c:v>40548</c:v>
                </c:pt>
                <c:pt idx="334">
                  <c:v>40549</c:v>
                </c:pt>
                <c:pt idx="335">
                  <c:v>40550</c:v>
                </c:pt>
                <c:pt idx="336">
                  <c:v>40553</c:v>
                </c:pt>
                <c:pt idx="337">
                  <c:v>40554</c:v>
                </c:pt>
                <c:pt idx="338">
                  <c:v>40555</c:v>
                </c:pt>
                <c:pt idx="339">
                  <c:v>40556</c:v>
                </c:pt>
                <c:pt idx="340">
                  <c:v>40557</c:v>
                </c:pt>
                <c:pt idx="341">
                  <c:v>40560</c:v>
                </c:pt>
                <c:pt idx="342">
                  <c:v>40561</c:v>
                </c:pt>
                <c:pt idx="343">
                  <c:v>40562</c:v>
                </c:pt>
                <c:pt idx="344">
                  <c:v>40563</c:v>
                </c:pt>
                <c:pt idx="345">
                  <c:v>40564</c:v>
                </c:pt>
                <c:pt idx="346">
                  <c:v>40567</c:v>
                </c:pt>
                <c:pt idx="347">
                  <c:v>40568</c:v>
                </c:pt>
                <c:pt idx="348">
                  <c:v>40569</c:v>
                </c:pt>
                <c:pt idx="349">
                  <c:v>40570</c:v>
                </c:pt>
                <c:pt idx="350">
                  <c:v>40571</c:v>
                </c:pt>
                <c:pt idx="351">
                  <c:v>40574</c:v>
                </c:pt>
                <c:pt idx="352">
                  <c:v>40575</c:v>
                </c:pt>
                <c:pt idx="353">
                  <c:v>40576</c:v>
                </c:pt>
                <c:pt idx="354">
                  <c:v>40577</c:v>
                </c:pt>
                <c:pt idx="355">
                  <c:v>40578</c:v>
                </c:pt>
                <c:pt idx="356">
                  <c:v>40581</c:v>
                </c:pt>
                <c:pt idx="357">
                  <c:v>40582</c:v>
                </c:pt>
                <c:pt idx="358">
                  <c:v>40583</c:v>
                </c:pt>
                <c:pt idx="359">
                  <c:v>40584</c:v>
                </c:pt>
                <c:pt idx="360">
                  <c:v>40585</c:v>
                </c:pt>
                <c:pt idx="361">
                  <c:v>40588</c:v>
                </c:pt>
                <c:pt idx="362">
                  <c:v>40589</c:v>
                </c:pt>
                <c:pt idx="363">
                  <c:v>40590</c:v>
                </c:pt>
                <c:pt idx="364">
                  <c:v>40591</c:v>
                </c:pt>
                <c:pt idx="365">
                  <c:v>40592</c:v>
                </c:pt>
                <c:pt idx="366">
                  <c:v>40595</c:v>
                </c:pt>
                <c:pt idx="367">
                  <c:v>40596</c:v>
                </c:pt>
                <c:pt idx="368">
                  <c:v>40597</c:v>
                </c:pt>
                <c:pt idx="369">
                  <c:v>40598</c:v>
                </c:pt>
                <c:pt idx="370">
                  <c:v>40599</c:v>
                </c:pt>
                <c:pt idx="371">
                  <c:v>40602</c:v>
                </c:pt>
                <c:pt idx="372">
                  <c:v>40603</c:v>
                </c:pt>
                <c:pt idx="373">
                  <c:v>40604</c:v>
                </c:pt>
                <c:pt idx="374">
                  <c:v>40605</c:v>
                </c:pt>
                <c:pt idx="375">
                  <c:v>40606</c:v>
                </c:pt>
                <c:pt idx="376">
                  <c:v>40609</c:v>
                </c:pt>
                <c:pt idx="377">
                  <c:v>40610</c:v>
                </c:pt>
                <c:pt idx="378">
                  <c:v>40611</c:v>
                </c:pt>
                <c:pt idx="379">
                  <c:v>40612</c:v>
                </c:pt>
                <c:pt idx="380">
                  <c:v>40613</c:v>
                </c:pt>
                <c:pt idx="381">
                  <c:v>40616</c:v>
                </c:pt>
                <c:pt idx="382">
                  <c:v>40617</c:v>
                </c:pt>
                <c:pt idx="383">
                  <c:v>40618</c:v>
                </c:pt>
                <c:pt idx="384">
                  <c:v>40619</c:v>
                </c:pt>
                <c:pt idx="385">
                  <c:v>40620</c:v>
                </c:pt>
                <c:pt idx="386">
                  <c:v>40623</c:v>
                </c:pt>
                <c:pt idx="387">
                  <c:v>40624</c:v>
                </c:pt>
                <c:pt idx="388">
                  <c:v>40625</c:v>
                </c:pt>
                <c:pt idx="389">
                  <c:v>40626</c:v>
                </c:pt>
                <c:pt idx="390">
                  <c:v>40627</c:v>
                </c:pt>
                <c:pt idx="391">
                  <c:v>40630</c:v>
                </c:pt>
                <c:pt idx="392">
                  <c:v>40631</c:v>
                </c:pt>
                <c:pt idx="393">
                  <c:v>40632</c:v>
                </c:pt>
                <c:pt idx="394">
                  <c:v>40633</c:v>
                </c:pt>
                <c:pt idx="395">
                  <c:v>40634</c:v>
                </c:pt>
                <c:pt idx="396">
                  <c:v>40637</c:v>
                </c:pt>
                <c:pt idx="397">
                  <c:v>40638</c:v>
                </c:pt>
                <c:pt idx="398">
                  <c:v>40639</c:v>
                </c:pt>
                <c:pt idx="399">
                  <c:v>40640</c:v>
                </c:pt>
                <c:pt idx="400">
                  <c:v>40641</c:v>
                </c:pt>
                <c:pt idx="401">
                  <c:v>40644</c:v>
                </c:pt>
                <c:pt idx="402">
                  <c:v>40645</c:v>
                </c:pt>
                <c:pt idx="403">
                  <c:v>40646</c:v>
                </c:pt>
                <c:pt idx="404">
                  <c:v>40647</c:v>
                </c:pt>
                <c:pt idx="405">
                  <c:v>40648</c:v>
                </c:pt>
                <c:pt idx="406">
                  <c:v>40651</c:v>
                </c:pt>
                <c:pt idx="407">
                  <c:v>40652</c:v>
                </c:pt>
                <c:pt idx="408">
                  <c:v>40653</c:v>
                </c:pt>
                <c:pt idx="409">
                  <c:v>40654</c:v>
                </c:pt>
                <c:pt idx="410">
                  <c:v>40655</c:v>
                </c:pt>
                <c:pt idx="411">
                  <c:v>40658</c:v>
                </c:pt>
                <c:pt idx="412">
                  <c:v>40659</c:v>
                </c:pt>
                <c:pt idx="413">
                  <c:v>40660</c:v>
                </c:pt>
                <c:pt idx="414">
                  <c:v>40661</c:v>
                </c:pt>
                <c:pt idx="415">
                  <c:v>40662</c:v>
                </c:pt>
                <c:pt idx="416">
                  <c:v>40665</c:v>
                </c:pt>
                <c:pt idx="417">
                  <c:v>40666</c:v>
                </c:pt>
                <c:pt idx="418">
                  <c:v>40667</c:v>
                </c:pt>
                <c:pt idx="419">
                  <c:v>40668</c:v>
                </c:pt>
                <c:pt idx="420">
                  <c:v>40669</c:v>
                </c:pt>
                <c:pt idx="421">
                  <c:v>40672</c:v>
                </c:pt>
                <c:pt idx="422">
                  <c:v>40673</c:v>
                </c:pt>
                <c:pt idx="423">
                  <c:v>40674</c:v>
                </c:pt>
                <c:pt idx="424">
                  <c:v>40675</c:v>
                </c:pt>
                <c:pt idx="425">
                  <c:v>40676</c:v>
                </c:pt>
                <c:pt idx="426">
                  <c:v>40679</c:v>
                </c:pt>
                <c:pt idx="427">
                  <c:v>40680</c:v>
                </c:pt>
                <c:pt idx="428">
                  <c:v>40681</c:v>
                </c:pt>
                <c:pt idx="429">
                  <c:v>40682</c:v>
                </c:pt>
                <c:pt idx="430">
                  <c:v>40683</c:v>
                </c:pt>
                <c:pt idx="431">
                  <c:v>40686</c:v>
                </c:pt>
                <c:pt idx="432">
                  <c:v>40687</c:v>
                </c:pt>
                <c:pt idx="433">
                  <c:v>40688</c:v>
                </c:pt>
                <c:pt idx="434">
                  <c:v>40689</c:v>
                </c:pt>
                <c:pt idx="435">
                  <c:v>40690</c:v>
                </c:pt>
                <c:pt idx="436">
                  <c:v>40693</c:v>
                </c:pt>
                <c:pt idx="437">
                  <c:v>40694</c:v>
                </c:pt>
                <c:pt idx="438">
                  <c:v>40695</c:v>
                </c:pt>
                <c:pt idx="439">
                  <c:v>40696</c:v>
                </c:pt>
                <c:pt idx="440">
                  <c:v>40697</c:v>
                </c:pt>
                <c:pt idx="441">
                  <c:v>40700</c:v>
                </c:pt>
                <c:pt idx="442">
                  <c:v>40701</c:v>
                </c:pt>
                <c:pt idx="443">
                  <c:v>40702</c:v>
                </c:pt>
                <c:pt idx="444">
                  <c:v>40703</c:v>
                </c:pt>
                <c:pt idx="445">
                  <c:v>40704</c:v>
                </c:pt>
                <c:pt idx="446">
                  <c:v>40707</c:v>
                </c:pt>
                <c:pt idx="447">
                  <c:v>40708</c:v>
                </c:pt>
                <c:pt idx="448">
                  <c:v>40709</c:v>
                </c:pt>
                <c:pt idx="449">
                  <c:v>40710</c:v>
                </c:pt>
                <c:pt idx="450">
                  <c:v>40711</c:v>
                </c:pt>
                <c:pt idx="451">
                  <c:v>40714</c:v>
                </c:pt>
                <c:pt idx="452">
                  <c:v>40715</c:v>
                </c:pt>
                <c:pt idx="453">
                  <c:v>40716</c:v>
                </c:pt>
                <c:pt idx="454">
                  <c:v>40717</c:v>
                </c:pt>
                <c:pt idx="455">
                  <c:v>40718</c:v>
                </c:pt>
                <c:pt idx="456">
                  <c:v>40721</c:v>
                </c:pt>
                <c:pt idx="457">
                  <c:v>40722</c:v>
                </c:pt>
                <c:pt idx="458">
                  <c:v>40723</c:v>
                </c:pt>
                <c:pt idx="459">
                  <c:v>40724</c:v>
                </c:pt>
                <c:pt idx="460">
                  <c:v>40725</c:v>
                </c:pt>
                <c:pt idx="461">
                  <c:v>40728</c:v>
                </c:pt>
                <c:pt idx="462">
                  <c:v>40729</c:v>
                </c:pt>
                <c:pt idx="463">
                  <c:v>40730</c:v>
                </c:pt>
                <c:pt idx="464">
                  <c:v>40731</c:v>
                </c:pt>
                <c:pt idx="465">
                  <c:v>40732</c:v>
                </c:pt>
                <c:pt idx="466">
                  <c:v>40735</c:v>
                </c:pt>
                <c:pt idx="467">
                  <c:v>40736</c:v>
                </c:pt>
                <c:pt idx="468">
                  <c:v>40737</c:v>
                </c:pt>
                <c:pt idx="469">
                  <c:v>40738</c:v>
                </c:pt>
                <c:pt idx="470">
                  <c:v>40739</c:v>
                </c:pt>
                <c:pt idx="471">
                  <c:v>40742</c:v>
                </c:pt>
                <c:pt idx="472">
                  <c:v>40743</c:v>
                </c:pt>
                <c:pt idx="473">
                  <c:v>40744</c:v>
                </c:pt>
                <c:pt idx="474">
                  <c:v>40745</c:v>
                </c:pt>
                <c:pt idx="475">
                  <c:v>40746</c:v>
                </c:pt>
                <c:pt idx="476">
                  <c:v>40749</c:v>
                </c:pt>
                <c:pt idx="477">
                  <c:v>40750</c:v>
                </c:pt>
                <c:pt idx="478">
                  <c:v>40751</c:v>
                </c:pt>
                <c:pt idx="479">
                  <c:v>40752</c:v>
                </c:pt>
                <c:pt idx="480">
                  <c:v>40753</c:v>
                </c:pt>
                <c:pt idx="481">
                  <c:v>40756</c:v>
                </c:pt>
                <c:pt idx="482">
                  <c:v>40757</c:v>
                </c:pt>
                <c:pt idx="483">
                  <c:v>40758</c:v>
                </c:pt>
                <c:pt idx="484">
                  <c:v>40759</c:v>
                </c:pt>
                <c:pt idx="485">
                  <c:v>40760</c:v>
                </c:pt>
                <c:pt idx="486">
                  <c:v>40763</c:v>
                </c:pt>
                <c:pt idx="487">
                  <c:v>40764</c:v>
                </c:pt>
                <c:pt idx="488">
                  <c:v>40765</c:v>
                </c:pt>
                <c:pt idx="489">
                  <c:v>40766</c:v>
                </c:pt>
                <c:pt idx="490">
                  <c:v>40767</c:v>
                </c:pt>
                <c:pt idx="491">
                  <c:v>40770</c:v>
                </c:pt>
                <c:pt idx="492">
                  <c:v>40771</c:v>
                </c:pt>
                <c:pt idx="493">
                  <c:v>40772</c:v>
                </c:pt>
                <c:pt idx="494">
                  <c:v>40773</c:v>
                </c:pt>
                <c:pt idx="495">
                  <c:v>40774</c:v>
                </c:pt>
                <c:pt idx="496">
                  <c:v>40777</c:v>
                </c:pt>
                <c:pt idx="497">
                  <c:v>40778</c:v>
                </c:pt>
                <c:pt idx="498">
                  <c:v>40779</c:v>
                </c:pt>
                <c:pt idx="499">
                  <c:v>40780</c:v>
                </c:pt>
                <c:pt idx="500">
                  <c:v>40781</c:v>
                </c:pt>
                <c:pt idx="501">
                  <c:v>40784</c:v>
                </c:pt>
                <c:pt idx="502">
                  <c:v>40785</c:v>
                </c:pt>
                <c:pt idx="503">
                  <c:v>40786</c:v>
                </c:pt>
                <c:pt idx="504">
                  <c:v>40787</c:v>
                </c:pt>
                <c:pt idx="505">
                  <c:v>40788</c:v>
                </c:pt>
                <c:pt idx="506">
                  <c:v>40791</c:v>
                </c:pt>
                <c:pt idx="507">
                  <c:v>40792</c:v>
                </c:pt>
                <c:pt idx="508">
                  <c:v>40793</c:v>
                </c:pt>
                <c:pt idx="509">
                  <c:v>40794</c:v>
                </c:pt>
                <c:pt idx="510">
                  <c:v>40795</c:v>
                </c:pt>
                <c:pt idx="511">
                  <c:v>40798</c:v>
                </c:pt>
                <c:pt idx="512">
                  <c:v>40799</c:v>
                </c:pt>
                <c:pt idx="513">
                  <c:v>40800</c:v>
                </c:pt>
                <c:pt idx="514">
                  <c:v>40801</c:v>
                </c:pt>
                <c:pt idx="515">
                  <c:v>40802</c:v>
                </c:pt>
                <c:pt idx="516">
                  <c:v>40805</c:v>
                </c:pt>
                <c:pt idx="517">
                  <c:v>40806</c:v>
                </c:pt>
                <c:pt idx="518">
                  <c:v>40807</c:v>
                </c:pt>
                <c:pt idx="519">
                  <c:v>40808</c:v>
                </c:pt>
                <c:pt idx="520">
                  <c:v>40809</c:v>
                </c:pt>
                <c:pt idx="521">
                  <c:v>40812</c:v>
                </c:pt>
                <c:pt idx="522">
                  <c:v>40813</c:v>
                </c:pt>
                <c:pt idx="523">
                  <c:v>40814</c:v>
                </c:pt>
                <c:pt idx="524">
                  <c:v>40815</c:v>
                </c:pt>
                <c:pt idx="525">
                  <c:v>40816</c:v>
                </c:pt>
                <c:pt idx="526">
                  <c:v>40819</c:v>
                </c:pt>
                <c:pt idx="527">
                  <c:v>40820</c:v>
                </c:pt>
                <c:pt idx="528">
                  <c:v>40821</c:v>
                </c:pt>
                <c:pt idx="529">
                  <c:v>40822</c:v>
                </c:pt>
                <c:pt idx="530">
                  <c:v>40823</c:v>
                </c:pt>
                <c:pt idx="531">
                  <c:v>40826</c:v>
                </c:pt>
                <c:pt idx="532">
                  <c:v>40827</c:v>
                </c:pt>
                <c:pt idx="533">
                  <c:v>40828</c:v>
                </c:pt>
                <c:pt idx="534">
                  <c:v>40829</c:v>
                </c:pt>
                <c:pt idx="535">
                  <c:v>40830</c:v>
                </c:pt>
                <c:pt idx="536">
                  <c:v>40833</c:v>
                </c:pt>
                <c:pt idx="537">
                  <c:v>40834</c:v>
                </c:pt>
                <c:pt idx="538">
                  <c:v>40835</c:v>
                </c:pt>
                <c:pt idx="539">
                  <c:v>40836</c:v>
                </c:pt>
                <c:pt idx="540">
                  <c:v>40837</c:v>
                </c:pt>
                <c:pt idx="541">
                  <c:v>40840</c:v>
                </c:pt>
                <c:pt idx="542">
                  <c:v>40841</c:v>
                </c:pt>
                <c:pt idx="543">
                  <c:v>40842</c:v>
                </c:pt>
                <c:pt idx="544">
                  <c:v>40843</c:v>
                </c:pt>
                <c:pt idx="545">
                  <c:v>40844</c:v>
                </c:pt>
                <c:pt idx="546">
                  <c:v>40847</c:v>
                </c:pt>
                <c:pt idx="547">
                  <c:v>40848</c:v>
                </c:pt>
                <c:pt idx="548">
                  <c:v>40849</c:v>
                </c:pt>
                <c:pt idx="549">
                  <c:v>40850</c:v>
                </c:pt>
                <c:pt idx="550">
                  <c:v>40851</c:v>
                </c:pt>
                <c:pt idx="551">
                  <c:v>40854</c:v>
                </c:pt>
                <c:pt idx="552">
                  <c:v>40855</c:v>
                </c:pt>
                <c:pt idx="553">
                  <c:v>40856</c:v>
                </c:pt>
                <c:pt idx="554">
                  <c:v>40857</c:v>
                </c:pt>
                <c:pt idx="555">
                  <c:v>40858</c:v>
                </c:pt>
                <c:pt idx="556">
                  <c:v>40861</c:v>
                </c:pt>
                <c:pt idx="557">
                  <c:v>40862</c:v>
                </c:pt>
                <c:pt idx="558">
                  <c:v>40863</c:v>
                </c:pt>
                <c:pt idx="559">
                  <c:v>40864</c:v>
                </c:pt>
                <c:pt idx="560">
                  <c:v>40865</c:v>
                </c:pt>
                <c:pt idx="561">
                  <c:v>40868</c:v>
                </c:pt>
                <c:pt idx="562">
                  <c:v>40869</c:v>
                </c:pt>
                <c:pt idx="563">
                  <c:v>40870</c:v>
                </c:pt>
                <c:pt idx="564">
                  <c:v>40871</c:v>
                </c:pt>
                <c:pt idx="565">
                  <c:v>40872</c:v>
                </c:pt>
                <c:pt idx="566">
                  <c:v>40875</c:v>
                </c:pt>
                <c:pt idx="567">
                  <c:v>40876</c:v>
                </c:pt>
                <c:pt idx="568">
                  <c:v>40877</c:v>
                </c:pt>
                <c:pt idx="569">
                  <c:v>40878</c:v>
                </c:pt>
                <c:pt idx="570">
                  <c:v>40879</c:v>
                </c:pt>
                <c:pt idx="571">
                  <c:v>40882</c:v>
                </c:pt>
                <c:pt idx="572">
                  <c:v>40883</c:v>
                </c:pt>
                <c:pt idx="573">
                  <c:v>40884</c:v>
                </c:pt>
                <c:pt idx="574">
                  <c:v>40885</c:v>
                </c:pt>
                <c:pt idx="575">
                  <c:v>40886</c:v>
                </c:pt>
                <c:pt idx="576">
                  <c:v>40889</c:v>
                </c:pt>
                <c:pt idx="577">
                  <c:v>40890</c:v>
                </c:pt>
                <c:pt idx="578">
                  <c:v>40891</c:v>
                </c:pt>
                <c:pt idx="579">
                  <c:v>40892</c:v>
                </c:pt>
                <c:pt idx="580">
                  <c:v>40893</c:v>
                </c:pt>
                <c:pt idx="581">
                  <c:v>40896</c:v>
                </c:pt>
                <c:pt idx="582">
                  <c:v>40897</c:v>
                </c:pt>
                <c:pt idx="583">
                  <c:v>40898</c:v>
                </c:pt>
                <c:pt idx="584">
                  <c:v>40899</c:v>
                </c:pt>
                <c:pt idx="585">
                  <c:v>40900</c:v>
                </c:pt>
                <c:pt idx="586">
                  <c:v>40903</c:v>
                </c:pt>
                <c:pt idx="587">
                  <c:v>40904</c:v>
                </c:pt>
                <c:pt idx="588">
                  <c:v>40905</c:v>
                </c:pt>
                <c:pt idx="589">
                  <c:v>40906</c:v>
                </c:pt>
                <c:pt idx="590">
                  <c:v>40907</c:v>
                </c:pt>
                <c:pt idx="591">
                  <c:v>40910</c:v>
                </c:pt>
                <c:pt idx="592">
                  <c:v>40911</c:v>
                </c:pt>
                <c:pt idx="593">
                  <c:v>40912</c:v>
                </c:pt>
                <c:pt idx="594">
                  <c:v>40913</c:v>
                </c:pt>
                <c:pt idx="595">
                  <c:v>40914</c:v>
                </c:pt>
                <c:pt idx="596">
                  <c:v>40917</c:v>
                </c:pt>
                <c:pt idx="597">
                  <c:v>40918</c:v>
                </c:pt>
                <c:pt idx="598">
                  <c:v>40919</c:v>
                </c:pt>
                <c:pt idx="599">
                  <c:v>40920</c:v>
                </c:pt>
                <c:pt idx="600">
                  <c:v>40921</c:v>
                </c:pt>
                <c:pt idx="601">
                  <c:v>40924</c:v>
                </c:pt>
                <c:pt idx="602">
                  <c:v>40925</c:v>
                </c:pt>
                <c:pt idx="603">
                  <c:v>40926</c:v>
                </c:pt>
                <c:pt idx="604">
                  <c:v>40927</c:v>
                </c:pt>
                <c:pt idx="605">
                  <c:v>40928</c:v>
                </c:pt>
                <c:pt idx="606">
                  <c:v>40931</c:v>
                </c:pt>
                <c:pt idx="607">
                  <c:v>40932</c:v>
                </c:pt>
                <c:pt idx="608">
                  <c:v>40933</c:v>
                </c:pt>
                <c:pt idx="609">
                  <c:v>40934</c:v>
                </c:pt>
                <c:pt idx="610">
                  <c:v>40935</c:v>
                </c:pt>
                <c:pt idx="611">
                  <c:v>40938</c:v>
                </c:pt>
                <c:pt idx="612">
                  <c:v>40939</c:v>
                </c:pt>
                <c:pt idx="613">
                  <c:v>40940</c:v>
                </c:pt>
                <c:pt idx="614">
                  <c:v>40941</c:v>
                </c:pt>
                <c:pt idx="615">
                  <c:v>40942</c:v>
                </c:pt>
                <c:pt idx="616">
                  <c:v>40945</c:v>
                </c:pt>
                <c:pt idx="617">
                  <c:v>40946</c:v>
                </c:pt>
                <c:pt idx="618">
                  <c:v>40947</c:v>
                </c:pt>
                <c:pt idx="619">
                  <c:v>40948</c:v>
                </c:pt>
                <c:pt idx="620">
                  <c:v>40949</c:v>
                </c:pt>
                <c:pt idx="621">
                  <c:v>40952</c:v>
                </c:pt>
                <c:pt idx="622">
                  <c:v>40953</c:v>
                </c:pt>
                <c:pt idx="623">
                  <c:v>40954</c:v>
                </c:pt>
                <c:pt idx="624">
                  <c:v>40955</c:v>
                </c:pt>
                <c:pt idx="625">
                  <c:v>40956</c:v>
                </c:pt>
                <c:pt idx="626">
                  <c:v>40959</c:v>
                </c:pt>
                <c:pt idx="627">
                  <c:v>40960</c:v>
                </c:pt>
                <c:pt idx="628">
                  <c:v>40961</c:v>
                </c:pt>
                <c:pt idx="629">
                  <c:v>40962</c:v>
                </c:pt>
                <c:pt idx="630">
                  <c:v>40963</c:v>
                </c:pt>
                <c:pt idx="631">
                  <c:v>40966</c:v>
                </c:pt>
                <c:pt idx="632">
                  <c:v>40967</c:v>
                </c:pt>
                <c:pt idx="633">
                  <c:v>40968</c:v>
                </c:pt>
                <c:pt idx="634">
                  <c:v>40969</c:v>
                </c:pt>
                <c:pt idx="635">
                  <c:v>40970</c:v>
                </c:pt>
                <c:pt idx="636">
                  <c:v>40973</c:v>
                </c:pt>
                <c:pt idx="637">
                  <c:v>40974</c:v>
                </c:pt>
                <c:pt idx="638">
                  <c:v>40975</c:v>
                </c:pt>
                <c:pt idx="639">
                  <c:v>40976</c:v>
                </c:pt>
                <c:pt idx="640">
                  <c:v>40977</c:v>
                </c:pt>
                <c:pt idx="641">
                  <c:v>40980</c:v>
                </c:pt>
                <c:pt idx="642">
                  <c:v>40981</c:v>
                </c:pt>
                <c:pt idx="643">
                  <c:v>40982</c:v>
                </c:pt>
                <c:pt idx="644">
                  <c:v>40983</c:v>
                </c:pt>
                <c:pt idx="645">
                  <c:v>40984</c:v>
                </c:pt>
                <c:pt idx="646">
                  <c:v>40987</c:v>
                </c:pt>
                <c:pt idx="647">
                  <c:v>40988</c:v>
                </c:pt>
                <c:pt idx="648">
                  <c:v>40989</c:v>
                </c:pt>
                <c:pt idx="649">
                  <c:v>40990</c:v>
                </c:pt>
                <c:pt idx="650">
                  <c:v>40991</c:v>
                </c:pt>
                <c:pt idx="651">
                  <c:v>40994</c:v>
                </c:pt>
                <c:pt idx="652">
                  <c:v>40995</c:v>
                </c:pt>
                <c:pt idx="653">
                  <c:v>40996</c:v>
                </c:pt>
                <c:pt idx="654">
                  <c:v>40997</c:v>
                </c:pt>
                <c:pt idx="655">
                  <c:v>40998</c:v>
                </c:pt>
                <c:pt idx="656">
                  <c:v>41001</c:v>
                </c:pt>
                <c:pt idx="657">
                  <c:v>41002</c:v>
                </c:pt>
                <c:pt idx="658">
                  <c:v>41003</c:v>
                </c:pt>
                <c:pt idx="659">
                  <c:v>41004</c:v>
                </c:pt>
                <c:pt idx="660">
                  <c:v>41005</c:v>
                </c:pt>
                <c:pt idx="661">
                  <c:v>41008</c:v>
                </c:pt>
                <c:pt idx="662">
                  <c:v>41009</c:v>
                </c:pt>
                <c:pt idx="663">
                  <c:v>41010</c:v>
                </c:pt>
                <c:pt idx="664">
                  <c:v>41011</c:v>
                </c:pt>
                <c:pt idx="665">
                  <c:v>41012</c:v>
                </c:pt>
                <c:pt idx="666">
                  <c:v>41015</c:v>
                </c:pt>
                <c:pt idx="667">
                  <c:v>41016</c:v>
                </c:pt>
                <c:pt idx="668">
                  <c:v>41017</c:v>
                </c:pt>
                <c:pt idx="669">
                  <c:v>41018</c:v>
                </c:pt>
                <c:pt idx="670">
                  <c:v>41019</c:v>
                </c:pt>
                <c:pt idx="671">
                  <c:v>41022</c:v>
                </c:pt>
                <c:pt idx="672">
                  <c:v>41023</c:v>
                </c:pt>
                <c:pt idx="673">
                  <c:v>41024</c:v>
                </c:pt>
                <c:pt idx="674">
                  <c:v>41025</c:v>
                </c:pt>
                <c:pt idx="675">
                  <c:v>41026</c:v>
                </c:pt>
                <c:pt idx="676">
                  <c:v>41029</c:v>
                </c:pt>
                <c:pt idx="677">
                  <c:v>41030</c:v>
                </c:pt>
                <c:pt idx="678">
                  <c:v>41031</c:v>
                </c:pt>
                <c:pt idx="679">
                  <c:v>41032</c:v>
                </c:pt>
                <c:pt idx="680">
                  <c:v>41033</c:v>
                </c:pt>
                <c:pt idx="681">
                  <c:v>41036</c:v>
                </c:pt>
                <c:pt idx="682">
                  <c:v>41037</c:v>
                </c:pt>
                <c:pt idx="683">
                  <c:v>41038</c:v>
                </c:pt>
                <c:pt idx="684">
                  <c:v>41039</c:v>
                </c:pt>
                <c:pt idx="685">
                  <c:v>41040</c:v>
                </c:pt>
                <c:pt idx="686">
                  <c:v>41043</c:v>
                </c:pt>
                <c:pt idx="687">
                  <c:v>41044</c:v>
                </c:pt>
                <c:pt idx="688">
                  <c:v>41045</c:v>
                </c:pt>
                <c:pt idx="689">
                  <c:v>41046</c:v>
                </c:pt>
                <c:pt idx="690">
                  <c:v>41047</c:v>
                </c:pt>
                <c:pt idx="691">
                  <c:v>41050</c:v>
                </c:pt>
                <c:pt idx="692">
                  <c:v>41051</c:v>
                </c:pt>
                <c:pt idx="693">
                  <c:v>41052</c:v>
                </c:pt>
                <c:pt idx="694">
                  <c:v>41053</c:v>
                </c:pt>
                <c:pt idx="695">
                  <c:v>41054</c:v>
                </c:pt>
                <c:pt idx="696">
                  <c:v>41057</c:v>
                </c:pt>
                <c:pt idx="697">
                  <c:v>41058</c:v>
                </c:pt>
                <c:pt idx="698">
                  <c:v>41059</c:v>
                </c:pt>
                <c:pt idx="699">
                  <c:v>41060</c:v>
                </c:pt>
                <c:pt idx="700">
                  <c:v>41061</c:v>
                </c:pt>
                <c:pt idx="701">
                  <c:v>41064</c:v>
                </c:pt>
                <c:pt idx="702">
                  <c:v>41065</c:v>
                </c:pt>
                <c:pt idx="703">
                  <c:v>41066</c:v>
                </c:pt>
                <c:pt idx="704">
                  <c:v>41067</c:v>
                </c:pt>
                <c:pt idx="705">
                  <c:v>41068</c:v>
                </c:pt>
                <c:pt idx="706">
                  <c:v>41071</c:v>
                </c:pt>
                <c:pt idx="707">
                  <c:v>41072</c:v>
                </c:pt>
                <c:pt idx="708">
                  <c:v>41073</c:v>
                </c:pt>
                <c:pt idx="709">
                  <c:v>41074</c:v>
                </c:pt>
                <c:pt idx="710">
                  <c:v>41075</c:v>
                </c:pt>
                <c:pt idx="711">
                  <c:v>41078</c:v>
                </c:pt>
                <c:pt idx="712">
                  <c:v>41079</c:v>
                </c:pt>
                <c:pt idx="713">
                  <c:v>41080</c:v>
                </c:pt>
                <c:pt idx="714">
                  <c:v>41081</c:v>
                </c:pt>
                <c:pt idx="715">
                  <c:v>41082</c:v>
                </c:pt>
                <c:pt idx="716">
                  <c:v>41085</c:v>
                </c:pt>
                <c:pt idx="717">
                  <c:v>41086</c:v>
                </c:pt>
                <c:pt idx="718">
                  <c:v>41087</c:v>
                </c:pt>
                <c:pt idx="719">
                  <c:v>41088</c:v>
                </c:pt>
                <c:pt idx="720">
                  <c:v>41089</c:v>
                </c:pt>
                <c:pt idx="721">
                  <c:v>41092</c:v>
                </c:pt>
                <c:pt idx="722">
                  <c:v>41093</c:v>
                </c:pt>
                <c:pt idx="723">
                  <c:v>41094</c:v>
                </c:pt>
                <c:pt idx="724">
                  <c:v>41095</c:v>
                </c:pt>
                <c:pt idx="725">
                  <c:v>41096</c:v>
                </c:pt>
                <c:pt idx="726">
                  <c:v>41099</c:v>
                </c:pt>
                <c:pt idx="727">
                  <c:v>41100</c:v>
                </c:pt>
                <c:pt idx="728">
                  <c:v>41101</c:v>
                </c:pt>
                <c:pt idx="729">
                  <c:v>41102</c:v>
                </c:pt>
                <c:pt idx="730">
                  <c:v>41103</c:v>
                </c:pt>
                <c:pt idx="731">
                  <c:v>41106</c:v>
                </c:pt>
                <c:pt idx="732">
                  <c:v>41107</c:v>
                </c:pt>
                <c:pt idx="733">
                  <c:v>41108</c:v>
                </c:pt>
                <c:pt idx="734">
                  <c:v>41109</c:v>
                </c:pt>
                <c:pt idx="735">
                  <c:v>41110</c:v>
                </c:pt>
                <c:pt idx="736">
                  <c:v>41113</c:v>
                </c:pt>
                <c:pt idx="737">
                  <c:v>41114</c:v>
                </c:pt>
                <c:pt idx="738">
                  <c:v>41115</c:v>
                </c:pt>
                <c:pt idx="739">
                  <c:v>41116</c:v>
                </c:pt>
                <c:pt idx="740">
                  <c:v>41117</c:v>
                </c:pt>
                <c:pt idx="741">
                  <c:v>41120</c:v>
                </c:pt>
                <c:pt idx="742">
                  <c:v>41121</c:v>
                </c:pt>
                <c:pt idx="743">
                  <c:v>41122</c:v>
                </c:pt>
                <c:pt idx="744">
                  <c:v>41123</c:v>
                </c:pt>
                <c:pt idx="745">
                  <c:v>41124</c:v>
                </c:pt>
                <c:pt idx="746">
                  <c:v>41127</c:v>
                </c:pt>
                <c:pt idx="747">
                  <c:v>41128</c:v>
                </c:pt>
                <c:pt idx="748">
                  <c:v>41129</c:v>
                </c:pt>
                <c:pt idx="749">
                  <c:v>41130</c:v>
                </c:pt>
                <c:pt idx="750">
                  <c:v>41131</c:v>
                </c:pt>
                <c:pt idx="751">
                  <c:v>41134</c:v>
                </c:pt>
                <c:pt idx="752">
                  <c:v>41135</c:v>
                </c:pt>
                <c:pt idx="753">
                  <c:v>41136</c:v>
                </c:pt>
                <c:pt idx="754">
                  <c:v>41137</c:v>
                </c:pt>
                <c:pt idx="755">
                  <c:v>41138</c:v>
                </c:pt>
                <c:pt idx="756">
                  <c:v>41141</c:v>
                </c:pt>
                <c:pt idx="757">
                  <c:v>41142</c:v>
                </c:pt>
                <c:pt idx="758">
                  <c:v>41143</c:v>
                </c:pt>
                <c:pt idx="759">
                  <c:v>41144</c:v>
                </c:pt>
                <c:pt idx="760">
                  <c:v>41145</c:v>
                </c:pt>
                <c:pt idx="761">
                  <c:v>41148</c:v>
                </c:pt>
                <c:pt idx="762">
                  <c:v>41149</c:v>
                </c:pt>
                <c:pt idx="763">
                  <c:v>41150</c:v>
                </c:pt>
                <c:pt idx="764">
                  <c:v>41151</c:v>
                </c:pt>
                <c:pt idx="765">
                  <c:v>41152</c:v>
                </c:pt>
                <c:pt idx="766">
                  <c:v>41155</c:v>
                </c:pt>
                <c:pt idx="767">
                  <c:v>41156</c:v>
                </c:pt>
                <c:pt idx="768">
                  <c:v>41157</c:v>
                </c:pt>
                <c:pt idx="769">
                  <c:v>41158</c:v>
                </c:pt>
                <c:pt idx="770">
                  <c:v>41159</c:v>
                </c:pt>
                <c:pt idx="771">
                  <c:v>41162</c:v>
                </c:pt>
                <c:pt idx="772">
                  <c:v>41163</c:v>
                </c:pt>
                <c:pt idx="773">
                  <c:v>41164</c:v>
                </c:pt>
                <c:pt idx="774">
                  <c:v>41165</c:v>
                </c:pt>
                <c:pt idx="775">
                  <c:v>41166</c:v>
                </c:pt>
                <c:pt idx="776">
                  <c:v>41169</c:v>
                </c:pt>
                <c:pt idx="777">
                  <c:v>41170</c:v>
                </c:pt>
                <c:pt idx="778">
                  <c:v>41171</c:v>
                </c:pt>
                <c:pt idx="779">
                  <c:v>41172</c:v>
                </c:pt>
                <c:pt idx="780">
                  <c:v>41173</c:v>
                </c:pt>
                <c:pt idx="781">
                  <c:v>41176</c:v>
                </c:pt>
                <c:pt idx="782">
                  <c:v>41177</c:v>
                </c:pt>
                <c:pt idx="783">
                  <c:v>41178</c:v>
                </c:pt>
                <c:pt idx="784">
                  <c:v>41179</c:v>
                </c:pt>
                <c:pt idx="785">
                  <c:v>41180</c:v>
                </c:pt>
                <c:pt idx="786">
                  <c:v>41183</c:v>
                </c:pt>
                <c:pt idx="787">
                  <c:v>41184</c:v>
                </c:pt>
                <c:pt idx="788">
                  <c:v>41185</c:v>
                </c:pt>
                <c:pt idx="789">
                  <c:v>41186</c:v>
                </c:pt>
                <c:pt idx="790">
                  <c:v>41187</c:v>
                </c:pt>
                <c:pt idx="791">
                  <c:v>41190</c:v>
                </c:pt>
                <c:pt idx="792">
                  <c:v>41191</c:v>
                </c:pt>
                <c:pt idx="793">
                  <c:v>41192</c:v>
                </c:pt>
                <c:pt idx="794">
                  <c:v>41193</c:v>
                </c:pt>
                <c:pt idx="795">
                  <c:v>41194</c:v>
                </c:pt>
                <c:pt idx="796">
                  <c:v>41197</c:v>
                </c:pt>
                <c:pt idx="797">
                  <c:v>41198</c:v>
                </c:pt>
                <c:pt idx="798">
                  <c:v>41199</c:v>
                </c:pt>
                <c:pt idx="799">
                  <c:v>41200</c:v>
                </c:pt>
                <c:pt idx="800">
                  <c:v>41201</c:v>
                </c:pt>
                <c:pt idx="801">
                  <c:v>41204</c:v>
                </c:pt>
                <c:pt idx="802">
                  <c:v>41205</c:v>
                </c:pt>
                <c:pt idx="803">
                  <c:v>41206</c:v>
                </c:pt>
                <c:pt idx="804">
                  <c:v>41207</c:v>
                </c:pt>
                <c:pt idx="805">
                  <c:v>41208</c:v>
                </c:pt>
                <c:pt idx="806">
                  <c:v>41211</c:v>
                </c:pt>
                <c:pt idx="807">
                  <c:v>41212</c:v>
                </c:pt>
                <c:pt idx="808">
                  <c:v>41213</c:v>
                </c:pt>
                <c:pt idx="809">
                  <c:v>41214</c:v>
                </c:pt>
                <c:pt idx="810">
                  <c:v>41215</c:v>
                </c:pt>
                <c:pt idx="811">
                  <c:v>41218</c:v>
                </c:pt>
                <c:pt idx="812">
                  <c:v>41219</c:v>
                </c:pt>
                <c:pt idx="813">
                  <c:v>41220</c:v>
                </c:pt>
                <c:pt idx="814">
                  <c:v>41221</c:v>
                </c:pt>
                <c:pt idx="815">
                  <c:v>41222</c:v>
                </c:pt>
                <c:pt idx="816">
                  <c:v>41225</c:v>
                </c:pt>
                <c:pt idx="817">
                  <c:v>41226</c:v>
                </c:pt>
                <c:pt idx="818">
                  <c:v>41227</c:v>
                </c:pt>
                <c:pt idx="819">
                  <c:v>41228</c:v>
                </c:pt>
                <c:pt idx="820">
                  <c:v>41229</c:v>
                </c:pt>
                <c:pt idx="821">
                  <c:v>41232</c:v>
                </c:pt>
                <c:pt idx="822">
                  <c:v>41233</c:v>
                </c:pt>
                <c:pt idx="823">
                  <c:v>41234</c:v>
                </c:pt>
                <c:pt idx="824">
                  <c:v>41235</c:v>
                </c:pt>
                <c:pt idx="825">
                  <c:v>41236</c:v>
                </c:pt>
                <c:pt idx="826">
                  <c:v>41239</c:v>
                </c:pt>
                <c:pt idx="827">
                  <c:v>41240</c:v>
                </c:pt>
                <c:pt idx="828">
                  <c:v>41241</c:v>
                </c:pt>
                <c:pt idx="829">
                  <c:v>41242</c:v>
                </c:pt>
                <c:pt idx="830">
                  <c:v>41243</c:v>
                </c:pt>
                <c:pt idx="831">
                  <c:v>41246</c:v>
                </c:pt>
                <c:pt idx="832">
                  <c:v>41247</c:v>
                </c:pt>
                <c:pt idx="833">
                  <c:v>41248</c:v>
                </c:pt>
                <c:pt idx="834">
                  <c:v>41249</c:v>
                </c:pt>
                <c:pt idx="835">
                  <c:v>41250</c:v>
                </c:pt>
                <c:pt idx="836">
                  <c:v>41253</c:v>
                </c:pt>
                <c:pt idx="837">
                  <c:v>41254</c:v>
                </c:pt>
                <c:pt idx="838">
                  <c:v>41255</c:v>
                </c:pt>
                <c:pt idx="839">
                  <c:v>41256</c:v>
                </c:pt>
                <c:pt idx="840">
                  <c:v>41257</c:v>
                </c:pt>
                <c:pt idx="841">
                  <c:v>41260</c:v>
                </c:pt>
                <c:pt idx="842">
                  <c:v>41261</c:v>
                </c:pt>
                <c:pt idx="843">
                  <c:v>41262</c:v>
                </c:pt>
                <c:pt idx="844">
                  <c:v>41263</c:v>
                </c:pt>
                <c:pt idx="845">
                  <c:v>41264</c:v>
                </c:pt>
                <c:pt idx="846">
                  <c:v>41267</c:v>
                </c:pt>
                <c:pt idx="847">
                  <c:v>41268</c:v>
                </c:pt>
                <c:pt idx="848">
                  <c:v>41269</c:v>
                </c:pt>
                <c:pt idx="849">
                  <c:v>41270</c:v>
                </c:pt>
                <c:pt idx="850">
                  <c:v>41271</c:v>
                </c:pt>
                <c:pt idx="851">
                  <c:v>41274</c:v>
                </c:pt>
                <c:pt idx="852">
                  <c:v>41275</c:v>
                </c:pt>
                <c:pt idx="853">
                  <c:v>41276</c:v>
                </c:pt>
                <c:pt idx="854">
                  <c:v>41277</c:v>
                </c:pt>
                <c:pt idx="855">
                  <c:v>41278</c:v>
                </c:pt>
                <c:pt idx="856">
                  <c:v>41281</c:v>
                </c:pt>
                <c:pt idx="857">
                  <c:v>41282</c:v>
                </c:pt>
                <c:pt idx="858">
                  <c:v>41283</c:v>
                </c:pt>
                <c:pt idx="859">
                  <c:v>41284</c:v>
                </c:pt>
                <c:pt idx="860">
                  <c:v>41285</c:v>
                </c:pt>
                <c:pt idx="861">
                  <c:v>41288</c:v>
                </c:pt>
                <c:pt idx="862">
                  <c:v>41289</c:v>
                </c:pt>
                <c:pt idx="863">
                  <c:v>41290</c:v>
                </c:pt>
                <c:pt idx="864">
                  <c:v>41291</c:v>
                </c:pt>
                <c:pt idx="865">
                  <c:v>41292</c:v>
                </c:pt>
                <c:pt idx="866">
                  <c:v>41295</c:v>
                </c:pt>
                <c:pt idx="867">
                  <c:v>41296</c:v>
                </c:pt>
                <c:pt idx="868">
                  <c:v>41297</c:v>
                </c:pt>
                <c:pt idx="869">
                  <c:v>41298</c:v>
                </c:pt>
                <c:pt idx="870">
                  <c:v>41299</c:v>
                </c:pt>
                <c:pt idx="871">
                  <c:v>41302</c:v>
                </c:pt>
                <c:pt idx="872">
                  <c:v>41303</c:v>
                </c:pt>
                <c:pt idx="873">
                  <c:v>41304</c:v>
                </c:pt>
                <c:pt idx="874">
                  <c:v>41305</c:v>
                </c:pt>
                <c:pt idx="875">
                  <c:v>41306</c:v>
                </c:pt>
                <c:pt idx="876">
                  <c:v>41309</c:v>
                </c:pt>
                <c:pt idx="877">
                  <c:v>41310</c:v>
                </c:pt>
                <c:pt idx="878">
                  <c:v>41311</c:v>
                </c:pt>
                <c:pt idx="879">
                  <c:v>41312</c:v>
                </c:pt>
                <c:pt idx="880">
                  <c:v>41313</c:v>
                </c:pt>
                <c:pt idx="881">
                  <c:v>41316</c:v>
                </c:pt>
                <c:pt idx="882">
                  <c:v>41317</c:v>
                </c:pt>
                <c:pt idx="883">
                  <c:v>41318</c:v>
                </c:pt>
                <c:pt idx="884">
                  <c:v>41319</c:v>
                </c:pt>
                <c:pt idx="885">
                  <c:v>41320</c:v>
                </c:pt>
                <c:pt idx="886">
                  <c:v>41323</c:v>
                </c:pt>
                <c:pt idx="887">
                  <c:v>41324</c:v>
                </c:pt>
                <c:pt idx="888">
                  <c:v>41325</c:v>
                </c:pt>
                <c:pt idx="889">
                  <c:v>41326</c:v>
                </c:pt>
                <c:pt idx="890">
                  <c:v>41327</c:v>
                </c:pt>
                <c:pt idx="891">
                  <c:v>41330</c:v>
                </c:pt>
                <c:pt idx="892">
                  <c:v>41331</c:v>
                </c:pt>
                <c:pt idx="893">
                  <c:v>41332</c:v>
                </c:pt>
                <c:pt idx="894">
                  <c:v>41333</c:v>
                </c:pt>
                <c:pt idx="895">
                  <c:v>41334</c:v>
                </c:pt>
                <c:pt idx="896">
                  <c:v>41337</c:v>
                </c:pt>
                <c:pt idx="897">
                  <c:v>41338</c:v>
                </c:pt>
                <c:pt idx="898">
                  <c:v>41339</c:v>
                </c:pt>
                <c:pt idx="899">
                  <c:v>41340</c:v>
                </c:pt>
                <c:pt idx="900">
                  <c:v>41341</c:v>
                </c:pt>
                <c:pt idx="901">
                  <c:v>41344</c:v>
                </c:pt>
                <c:pt idx="902">
                  <c:v>41345</c:v>
                </c:pt>
                <c:pt idx="903">
                  <c:v>41346</c:v>
                </c:pt>
                <c:pt idx="904">
                  <c:v>41347</c:v>
                </c:pt>
                <c:pt idx="905">
                  <c:v>41348</c:v>
                </c:pt>
                <c:pt idx="906">
                  <c:v>41351</c:v>
                </c:pt>
                <c:pt idx="907">
                  <c:v>41352</c:v>
                </c:pt>
                <c:pt idx="908">
                  <c:v>41353</c:v>
                </c:pt>
                <c:pt idx="909">
                  <c:v>41354</c:v>
                </c:pt>
                <c:pt idx="910">
                  <c:v>41355</c:v>
                </c:pt>
                <c:pt idx="911">
                  <c:v>41358</c:v>
                </c:pt>
                <c:pt idx="912">
                  <c:v>41359</c:v>
                </c:pt>
                <c:pt idx="913">
                  <c:v>41360</c:v>
                </c:pt>
                <c:pt idx="914">
                  <c:v>41361</c:v>
                </c:pt>
                <c:pt idx="915">
                  <c:v>41362</c:v>
                </c:pt>
                <c:pt idx="916">
                  <c:v>41365</c:v>
                </c:pt>
                <c:pt idx="917">
                  <c:v>41366</c:v>
                </c:pt>
                <c:pt idx="918">
                  <c:v>41367</c:v>
                </c:pt>
                <c:pt idx="919">
                  <c:v>41368</c:v>
                </c:pt>
                <c:pt idx="920">
                  <c:v>41369</c:v>
                </c:pt>
                <c:pt idx="921">
                  <c:v>41372</c:v>
                </c:pt>
                <c:pt idx="922">
                  <c:v>41373</c:v>
                </c:pt>
                <c:pt idx="923">
                  <c:v>41374</c:v>
                </c:pt>
                <c:pt idx="924">
                  <c:v>41375</c:v>
                </c:pt>
                <c:pt idx="925">
                  <c:v>41376</c:v>
                </c:pt>
                <c:pt idx="926">
                  <c:v>41379</c:v>
                </c:pt>
                <c:pt idx="927">
                  <c:v>41380</c:v>
                </c:pt>
                <c:pt idx="928">
                  <c:v>41381</c:v>
                </c:pt>
                <c:pt idx="929">
                  <c:v>41382</c:v>
                </c:pt>
                <c:pt idx="930">
                  <c:v>41383</c:v>
                </c:pt>
                <c:pt idx="931">
                  <c:v>41386</c:v>
                </c:pt>
                <c:pt idx="932">
                  <c:v>41387</c:v>
                </c:pt>
                <c:pt idx="933">
                  <c:v>41388</c:v>
                </c:pt>
                <c:pt idx="934">
                  <c:v>41389</c:v>
                </c:pt>
                <c:pt idx="935">
                  <c:v>41390</c:v>
                </c:pt>
                <c:pt idx="936">
                  <c:v>41393</c:v>
                </c:pt>
                <c:pt idx="937">
                  <c:v>41394</c:v>
                </c:pt>
                <c:pt idx="938">
                  <c:v>41395</c:v>
                </c:pt>
                <c:pt idx="939">
                  <c:v>41396</c:v>
                </c:pt>
                <c:pt idx="940">
                  <c:v>41397</c:v>
                </c:pt>
                <c:pt idx="941">
                  <c:v>41400</c:v>
                </c:pt>
                <c:pt idx="942">
                  <c:v>41401</c:v>
                </c:pt>
                <c:pt idx="943">
                  <c:v>41402</c:v>
                </c:pt>
                <c:pt idx="944">
                  <c:v>41403</c:v>
                </c:pt>
                <c:pt idx="945">
                  <c:v>41404</c:v>
                </c:pt>
                <c:pt idx="946">
                  <c:v>41407</c:v>
                </c:pt>
                <c:pt idx="947">
                  <c:v>41408</c:v>
                </c:pt>
                <c:pt idx="948">
                  <c:v>41409</c:v>
                </c:pt>
                <c:pt idx="949">
                  <c:v>41410</c:v>
                </c:pt>
                <c:pt idx="950">
                  <c:v>41411</c:v>
                </c:pt>
                <c:pt idx="951">
                  <c:v>41414</c:v>
                </c:pt>
                <c:pt idx="952">
                  <c:v>41415</c:v>
                </c:pt>
                <c:pt idx="953">
                  <c:v>41416</c:v>
                </c:pt>
                <c:pt idx="954">
                  <c:v>41417</c:v>
                </c:pt>
                <c:pt idx="955">
                  <c:v>41418</c:v>
                </c:pt>
                <c:pt idx="956">
                  <c:v>41421</c:v>
                </c:pt>
                <c:pt idx="957">
                  <c:v>41422</c:v>
                </c:pt>
                <c:pt idx="958">
                  <c:v>41423</c:v>
                </c:pt>
                <c:pt idx="959">
                  <c:v>41424</c:v>
                </c:pt>
                <c:pt idx="960">
                  <c:v>41425</c:v>
                </c:pt>
                <c:pt idx="961">
                  <c:v>41428</c:v>
                </c:pt>
                <c:pt idx="962">
                  <c:v>41429</c:v>
                </c:pt>
                <c:pt idx="963">
                  <c:v>41430</c:v>
                </c:pt>
                <c:pt idx="964">
                  <c:v>41431</c:v>
                </c:pt>
                <c:pt idx="965">
                  <c:v>41432</c:v>
                </c:pt>
                <c:pt idx="966">
                  <c:v>41435</c:v>
                </c:pt>
                <c:pt idx="967">
                  <c:v>41436</c:v>
                </c:pt>
                <c:pt idx="968">
                  <c:v>41437</c:v>
                </c:pt>
                <c:pt idx="969">
                  <c:v>41438</c:v>
                </c:pt>
                <c:pt idx="970">
                  <c:v>41439</c:v>
                </c:pt>
                <c:pt idx="971">
                  <c:v>41442</c:v>
                </c:pt>
                <c:pt idx="972">
                  <c:v>41443</c:v>
                </c:pt>
                <c:pt idx="973">
                  <c:v>41444</c:v>
                </c:pt>
                <c:pt idx="974">
                  <c:v>41445</c:v>
                </c:pt>
                <c:pt idx="975">
                  <c:v>41446</c:v>
                </c:pt>
                <c:pt idx="976">
                  <c:v>41449</c:v>
                </c:pt>
                <c:pt idx="977">
                  <c:v>41450</c:v>
                </c:pt>
                <c:pt idx="978">
                  <c:v>41451</c:v>
                </c:pt>
                <c:pt idx="979">
                  <c:v>41452</c:v>
                </c:pt>
                <c:pt idx="980">
                  <c:v>41453</c:v>
                </c:pt>
                <c:pt idx="981">
                  <c:v>41456</c:v>
                </c:pt>
                <c:pt idx="982">
                  <c:v>41457</c:v>
                </c:pt>
                <c:pt idx="983">
                  <c:v>41458</c:v>
                </c:pt>
                <c:pt idx="984">
                  <c:v>41459</c:v>
                </c:pt>
                <c:pt idx="985">
                  <c:v>41460</c:v>
                </c:pt>
                <c:pt idx="986">
                  <c:v>41463</c:v>
                </c:pt>
                <c:pt idx="987">
                  <c:v>41464</c:v>
                </c:pt>
                <c:pt idx="988">
                  <c:v>41465</c:v>
                </c:pt>
                <c:pt idx="989">
                  <c:v>41466</c:v>
                </c:pt>
                <c:pt idx="990">
                  <c:v>41467</c:v>
                </c:pt>
                <c:pt idx="991">
                  <c:v>41470</c:v>
                </c:pt>
                <c:pt idx="992">
                  <c:v>41471</c:v>
                </c:pt>
                <c:pt idx="993">
                  <c:v>41472</c:v>
                </c:pt>
                <c:pt idx="994">
                  <c:v>41473</c:v>
                </c:pt>
                <c:pt idx="995">
                  <c:v>41474</c:v>
                </c:pt>
                <c:pt idx="996">
                  <c:v>41477</c:v>
                </c:pt>
                <c:pt idx="997">
                  <c:v>41478</c:v>
                </c:pt>
                <c:pt idx="998">
                  <c:v>41479</c:v>
                </c:pt>
                <c:pt idx="999">
                  <c:v>41480</c:v>
                </c:pt>
                <c:pt idx="1000">
                  <c:v>41481</c:v>
                </c:pt>
                <c:pt idx="1001">
                  <c:v>41484</c:v>
                </c:pt>
                <c:pt idx="1002">
                  <c:v>41485</c:v>
                </c:pt>
                <c:pt idx="1003">
                  <c:v>41486</c:v>
                </c:pt>
                <c:pt idx="1004">
                  <c:v>41487</c:v>
                </c:pt>
                <c:pt idx="1005">
                  <c:v>41488</c:v>
                </c:pt>
                <c:pt idx="1006">
                  <c:v>41491</c:v>
                </c:pt>
                <c:pt idx="1007">
                  <c:v>41492</c:v>
                </c:pt>
                <c:pt idx="1008">
                  <c:v>41493</c:v>
                </c:pt>
                <c:pt idx="1009">
                  <c:v>41494</c:v>
                </c:pt>
                <c:pt idx="1010">
                  <c:v>41495</c:v>
                </c:pt>
                <c:pt idx="1011">
                  <c:v>41498</c:v>
                </c:pt>
                <c:pt idx="1012">
                  <c:v>41499</c:v>
                </c:pt>
                <c:pt idx="1013">
                  <c:v>41500</c:v>
                </c:pt>
                <c:pt idx="1014">
                  <c:v>41501</c:v>
                </c:pt>
                <c:pt idx="1015">
                  <c:v>41502</c:v>
                </c:pt>
                <c:pt idx="1016">
                  <c:v>41505</c:v>
                </c:pt>
                <c:pt idx="1017">
                  <c:v>41506</c:v>
                </c:pt>
                <c:pt idx="1018">
                  <c:v>41507</c:v>
                </c:pt>
                <c:pt idx="1019">
                  <c:v>41508</c:v>
                </c:pt>
                <c:pt idx="1020">
                  <c:v>41509</c:v>
                </c:pt>
                <c:pt idx="1021">
                  <c:v>41512</c:v>
                </c:pt>
                <c:pt idx="1022">
                  <c:v>41513</c:v>
                </c:pt>
                <c:pt idx="1023">
                  <c:v>41514</c:v>
                </c:pt>
                <c:pt idx="1024">
                  <c:v>41515</c:v>
                </c:pt>
                <c:pt idx="1025">
                  <c:v>41516</c:v>
                </c:pt>
                <c:pt idx="1026">
                  <c:v>41519</c:v>
                </c:pt>
                <c:pt idx="1027">
                  <c:v>41520</c:v>
                </c:pt>
                <c:pt idx="1028">
                  <c:v>41521</c:v>
                </c:pt>
                <c:pt idx="1029">
                  <c:v>41522</c:v>
                </c:pt>
                <c:pt idx="1030">
                  <c:v>41523</c:v>
                </c:pt>
                <c:pt idx="1031">
                  <c:v>41526</c:v>
                </c:pt>
                <c:pt idx="1032">
                  <c:v>41527</c:v>
                </c:pt>
                <c:pt idx="1033">
                  <c:v>41528</c:v>
                </c:pt>
                <c:pt idx="1034">
                  <c:v>41529</c:v>
                </c:pt>
                <c:pt idx="1035">
                  <c:v>41530</c:v>
                </c:pt>
                <c:pt idx="1036">
                  <c:v>41533</c:v>
                </c:pt>
                <c:pt idx="1037">
                  <c:v>41534</c:v>
                </c:pt>
                <c:pt idx="1038">
                  <c:v>41535</c:v>
                </c:pt>
                <c:pt idx="1039">
                  <c:v>41536</c:v>
                </c:pt>
                <c:pt idx="1040">
                  <c:v>41537</c:v>
                </c:pt>
                <c:pt idx="1041">
                  <c:v>41540</c:v>
                </c:pt>
                <c:pt idx="1042">
                  <c:v>41541</c:v>
                </c:pt>
                <c:pt idx="1043">
                  <c:v>41542</c:v>
                </c:pt>
                <c:pt idx="1044">
                  <c:v>41543</c:v>
                </c:pt>
                <c:pt idx="1045">
                  <c:v>41544</c:v>
                </c:pt>
                <c:pt idx="1046">
                  <c:v>41547</c:v>
                </c:pt>
                <c:pt idx="1047">
                  <c:v>41548</c:v>
                </c:pt>
                <c:pt idx="1048">
                  <c:v>41549</c:v>
                </c:pt>
                <c:pt idx="1049">
                  <c:v>41550</c:v>
                </c:pt>
                <c:pt idx="1050">
                  <c:v>41551</c:v>
                </c:pt>
                <c:pt idx="1051">
                  <c:v>41554</c:v>
                </c:pt>
                <c:pt idx="1052">
                  <c:v>41555</c:v>
                </c:pt>
                <c:pt idx="1053">
                  <c:v>41556</c:v>
                </c:pt>
                <c:pt idx="1054">
                  <c:v>41557</c:v>
                </c:pt>
                <c:pt idx="1055">
                  <c:v>41558</c:v>
                </c:pt>
                <c:pt idx="1056">
                  <c:v>41561</c:v>
                </c:pt>
                <c:pt idx="1057">
                  <c:v>41562</c:v>
                </c:pt>
                <c:pt idx="1058">
                  <c:v>41563</c:v>
                </c:pt>
                <c:pt idx="1059">
                  <c:v>41564</c:v>
                </c:pt>
                <c:pt idx="1060">
                  <c:v>41565</c:v>
                </c:pt>
                <c:pt idx="1061">
                  <c:v>41568</c:v>
                </c:pt>
                <c:pt idx="1062">
                  <c:v>41569</c:v>
                </c:pt>
                <c:pt idx="1063">
                  <c:v>41570</c:v>
                </c:pt>
                <c:pt idx="1064">
                  <c:v>41571</c:v>
                </c:pt>
                <c:pt idx="1065">
                  <c:v>41572</c:v>
                </c:pt>
                <c:pt idx="1066">
                  <c:v>41575</c:v>
                </c:pt>
                <c:pt idx="1067">
                  <c:v>41576</c:v>
                </c:pt>
                <c:pt idx="1068">
                  <c:v>41577</c:v>
                </c:pt>
                <c:pt idx="1069">
                  <c:v>41578</c:v>
                </c:pt>
                <c:pt idx="1070">
                  <c:v>41579</c:v>
                </c:pt>
                <c:pt idx="1071">
                  <c:v>41582</c:v>
                </c:pt>
                <c:pt idx="1072">
                  <c:v>41583</c:v>
                </c:pt>
                <c:pt idx="1073">
                  <c:v>41584</c:v>
                </c:pt>
                <c:pt idx="1074">
                  <c:v>41585</c:v>
                </c:pt>
                <c:pt idx="1075">
                  <c:v>41586</c:v>
                </c:pt>
                <c:pt idx="1076">
                  <c:v>41589</c:v>
                </c:pt>
                <c:pt idx="1077">
                  <c:v>41590</c:v>
                </c:pt>
                <c:pt idx="1078">
                  <c:v>41591</c:v>
                </c:pt>
                <c:pt idx="1079">
                  <c:v>41592</c:v>
                </c:pt>
                <c:pt idx="1080">
                  <c:v>41593</c:v>
                </c:pt>
                <c:pt idx="1081">
                  <c:v>41596</c:v>
                </c:pt>
                <c:pt idx="1082">
                  <c:v>41597</c:v>
                </c:pt>
                <c:pt idx="1083">
                  <c:v>41598</c:v>
                </c:pt>
                <c:pt idx="1084">
                  <c:v>41599</c:v>
                </c:pt>
                <c:pt idx="1085">
                  <c:v>41600</c:v>
                </c:pt>
                <c:pt idx="1086">
                  <c:v>41603</c:v>
                </c:pt>
                <c:pt idx="1087">
                  <c:v>41604</c:v>
                </c:pt>
                <c:pt idx="1088">
                  <c:v>41605</c:v>
                </c:pt>
                <c:pt idx="1089">
                  <c:v>41606</c:v>
                </c:pt>
                <c:pt idx="1090">
                  <c:v>41607</c:v>
                </c:pt>
                <c:pt idx="1091">
                  <c:v>41610</c:v>
                </c:pt>
                <c:pt idx="1092">
                  <c:v>41611</c:v>
                </c:pt>
                <c:pt idx="1093">
                  <c:v>41612</c:v>
                </c:pt>
                <c:pt idx="1094">
                  <c:v>41613</c:v>
                </c:pt>
                <c:pt idx="1095">
                  <c:v>41614</c:v>
                </c:pt>
                <c:pt idx="1096">
                  <c:v>41617</c:v>
                </c:pt>
                <c:pt idx="1097">
                  <c:v>41618</c:v>
                </c:pt>
                <c:pt idx="1098">
                  <c:v>41619</c:v>
                </c:pt>
                <c:pt idx="1099">
                  <c:v>41620</c:v>
                </c:pt>
                <c:pt idx="1100">
                  <c:v>41621</c:v>
                </c:pt>
                <c:pt idx="1101">
                  <c:v>41624</c:v>
                </c:pt>
                <c:pt idx="1102">
                  <c:v>41625</c:v>
                </c:pt>
                <c:pt idx="1103">
                  <c:v>41626</c:v>
                </c:pt>
                <c:pt idx="1104">
                  <c:v>41627</c:v>
                </c:pt>
                <c:pt idx="1105">
                  <c:v>41628</c:v>
                </c:pt>
                <c:pt idx="1106">
                  <c:v>41631</c:v>
                </c:pt>
                <c:pt idx="1107">
                  <c:v>41632</c:v>
                </c:pt>
                <c:pt idx="1108">
                  <c:v>41633</c:v>
                </c:pt>
                <c:pt idx="1109">
                  <c:v>41634</c:v>
                </c:pt>
                <c:pt idx="1110">
                  <c:v>41635</c:v>
                </c:pt>
                <c:pt idx="1111">
                  <c:v>41638</c:v>
                </c:pt>
                <c:pt idx="1112">
                  <c:v>41639</c:v>
                </c:pt>
                <c:pt idx="1113">
                  <c:v>41640</c:v>
                </c:pt>
                <c:pt idx="1114">
                  <c:v>41641</c:v>
                </c:pt>
                <c:pt idx="1115">
                  <c:v>41642</c:v>
                </c:pt>
                <c:pt idx="1116">
                  <c:v>41645</c:v>
                </c:pt>
                <c:pt idx="1117">
                  <c:v>41646</c:v>
                </c:pt>
                <c:pt idx="1118">
                  <c:v>41647</c:v>
                </c:pt>
                <c:pt idx="1119">
                  <c:v>41648</c:v>
                </c:pt>
                <c:pt idx="1120">
                  <c:v>41649</c:v>
                </c:pt>
                <c:pt idx="1121">
                  <c:v>41652</c:v>
                </c:pt>
                <c:pt idx="1122">
                  <c:v>41653</c:v>
                </c:pt>
                <c:pt idx="1123">
                  <c:v>41654</c:v>
                </c:pt>
                <c:pt idx="1124">
                  <c:v>41655</c:v>
                </c:pt>
                <c:pt idx="1125">
                  <c:v>41656</c:v>
                </c:pt>
                <c:pt idx="1126">
                  <c:v>41659</c:v>
                </c:pt>
                <c:pt idx="1127">
                  <c:v>41660</c:v>
                </c:pt>
                <c:pt idx="1128">
                  <c:v>41661</c:v>
                </c:pt>
                <c:pt idx="1129">
                  <c:v>41662</c:v>
                </c:pt>
                <c:pt idx="1130">
                  <c:v>41663</c:v>
                </c:pt>
                <c:pt idx="1131">
                  <c:v>41666</c:v>
                </c:pt>
                <c:pt idx="1132">
                  <c:v>41667</c:v>
                </c:pt>
                <c:pt idx="1133">
                  <c:v>41668</c:v>
                </c:pt>
                <c:pt idx="1134">
                  <c:v>41669</c:v>
                </c:pt>
                <c:pt idx="1135">
                  <c:v>41670</c:v>
                </c:pt>
                <c:pt idx="1136">
                  <c:v>41673</c:v>
                </c:pt>
                <c:pt idx="1137">
                  <c:v>41674</c:v>
                </c:pt>
                <c:pt idx="1138">
                  <c:v>41675</c:v>
                </c:pt>
                <c:pt idx="1139">
                  <c:v>41676</c:v>
                </c:pt>
                <c:pt idx="1140">
                  <c:v>41677</c:v>
                </c:pt>
                <c:pt idx="1141">
                  <c:v>41680</c:v>
                </c:pt>
                <c:pt idx="1142">
                  <c:v>41681</c:v>
                </c:pt>
                <c:pt idx="1143">
                  <c:v>41682</c:v>
                </c:pt>
                <c:pt idx="1144">
                  <c:v>41683</c:v>
                </c:pt>
                <c:pt idx="1145">
                  <c:v>41684</c:v>
                </c:pt>
                <c:pt idx="1146">
                  <c:v>41687</c:v>
                </c:pt>
                <c:pt idx="1147">
                  <c:v>41688</c:v>
                </c:pt>
                <c:pt idx="1148">
                  <c:v>41689</c:v>
                </c:pt>
                <c:pt idx="1149">
                  <c:v>41690</c:v>
                </c:pt>
                <c:pt idx="1150">
                  <c:v>41691</c:v>
                </c:pt>
                <c:pt idx="1151">
                  <c:v>41694</c:v>
                </c:pt>
                <c:pt idx="1152">
                  <c:v>41695</c:v>
                </c:pt>
                <c:pt idx="1153">
                  <c:v>41696</c:v>
                </c:pt>
                <c:pt idx="1154">
                  <c:v>41697</c:v>
                </c:pt>
                <c:pt idx="1155">
                  <c:v>41698</c:v>
                </c:pt>
                <c:pt idx="1156">
                  <c:v>41701</c:v>
                </c:pt>
                <c:pt idx="1157">
                  <c:v>41702</c:v>
                </c:pt>
                <c:pt idx="1158">
                  <c:v>41703</c:v>
                </c:pt>
                <c:pt idx="1159">
                  <c:v>41704</c:v>
                </c:pt>
                <c:pt idx="1160">
                  <c:v>41705</c:v>
                </c:pt>
                <c:pt idx="1161">
                  <c:v>41708</c:v>
                </c:pt>
                <c:pt idx="1162">
                  <c:v>41709</c:v>
                </c:pt>
                <c:pt idx="1163">
                  <c:v>41710</c:v>
                </c:pt>
                <c:pt idx="1164">
                  <c:v>41711</c:v>
                </c:pt>
                <c:pt idx="1165">
                  <c:v>41712</c:v>
                </c:pt>
                <c:pt idx="1166">
                  <c:v>41715</c:v>
                </c:pt>
                <c:pt idx="1167">
                  <c:v>41716</c:v>
                </c:pt>
                <c:pt idx="1168">
                  <c:v>41717</c:v>
                </c:pt>
                <c:pt idx="1169">
                  <c:v>41718</c:v>
                </c:pt>
                <c:pt idx="1170">
                  <c:v>41719</c:v>
                </c:pt>
                <c:pt idx="1171">
                  <c:v>41722</c:v>
                </c:pt>
                <c:pt idx="1172">
                  <c:v>41723</c:v>
                </c:pt>
                <c:pt idx="1173">
                  <c:v>41724</c:v>
                </c:pt>
                <c:pt idx="1174">
                  <c:v>41725</c:v>
                </c:pt>
                <c:pt idx="1175">
                  <c:v>41726</c:v>
                </c:pt>
                <c:pt idx="1176">
                  <c:v>41729</c:v>
                </c:pt>
                <c:pt idx="1177">
                  <c:v>41730</c:v>
                </c:pt>
                <c:pt idx="1178">
                  <c:v>41731</c:v>
                </c:pt>
                <c:pt idx="1179">
                  <c:v>41732</c:v>
                </c:pt>
                <c:pt idx="1180">
                  <c:v>41733</c:v>
                </c:pt>
                <c:pt idx="1181">
                  <c:v>41736</c:v>
                </c:pt>
                <c:pt idx="1182">
                  <c:v>41737</c:v>
                </c:pt>
                <c:pt idx="1183">
                  <c:v>41738</c:v>
                </c:pt>
                <c:pt idx="1184">
                  <c:v>41739</c:v>
                </c:pt>
                <c:pt idx="1185">
                  <c:v>41740</c:v>
                </c:pt>
                <c:pt idx="1186">
                  <c:v>41743</c:v>
                </c:pt>
                <c:pt idx="1187">
                  <c:v>41744</c:v>
                </c:pt>
                <c:pt idx="1188">
                  <c:v>41745</c:v>
                </c:pt>
                <c:pt idx="1189">
                  <c:v>41746</c:v>
                </c:pt>
                <c:pt idx="1190">
                  <c:v>41747</c:v>
                </c:pt>
                <c:pt idx="1191">
                  <c:v>41750</c:v>
                </c:pt>
                <c:pt idx="1192">
                  <c:v>41751</c:v>
                </c:pt>
                <c:pt idx="1193">
                  <c:v>41752</c:v>
                </c:pt>
                <c:pt idx="1194">
                  <c:v>41753</c:v>
                </c:pt>
                <c:pt idx="1195">
                  <c:v>41754</c:v>
                </c:pt>
                <c:pt idx="1196">
                  <c:v>41757</c:v>
                </c:pt>
                <c:pt idx="1197">
                  <c:v>41758</c:v>
                </c:pt>
                <c:pt idx="1198">
                  <c:v>41759</c:v>
                </c:pt>
                <c:pt idx="1199">
                  <c:v>41760</c:v>
                </c:pt>
                <c:pt idx="1200">
                  <c:v>41761</c:v>
                </c:pt>
                <c:pt idx="1201">
                  <c:v>41764</c:v>
                </c:pt>
                <c:pt idx="1202">
                  <c:v>41765</c:v>
                </c:pt>
                <c:pt idx="1203">
                  <c:v>41766</c:v>
                </c:pt>
                <c:pt idx="1204">
                  <c:v>41767</c:v>
                </c:pt>
                <c:pt idx="1205">
                  <c:v>41768</c:v>
                </c:pt>
                <c:pt idx="1206">
                  <c:v>41771</c:v>
                </c:pt>
                <c:pt idx="1207">
                  <c:v>41772</c:v>
                </c:pt>
                <c:pt idx="1208">
                  <c:v>41773</c:v>
                </c:pt>
                <c:pt idx="1209">
                  <c:v>41774</c:v>
                </c:pt>
                <c:pt idx="1210">
                  <c:v>41775</c:v>
                </c:pt>
                <c:pt idx="1211">
                  <c:v>41778</c:v>
                </c:pt>
                <c:pt idx="1212">
                  <c:v>41779</c:v>
                </c:pt>
                <c:pt idx="1213">
                  <c:v>41780</c:v>
                </c:pt>
                <c:pt idx="1214">
                  <c:v>41781</c:v>
                </c:pt>
                <c:pt idx="1215">
                  <c:v>41782</c:v>
                </c:pt>
                <c:pt idx="1216">
                  <c:v>41785</c:v>
                </c:pt>
                <c:pt idx="1217">
                  <c:v>41786</c:v>
                </c:pt>
                <c:pt idx="1218">
                  <c:v>41787</c:v>
                </c:pt>
                <c:pt idx="1219">
                  <c:v>41788</c:v>
                </c:pt>
                <c:pt idx="1220">
                  <c:v>41789</c:v>
                </c:pt>
                <c:pt idx="1221">
                  <c:v>41792</c:v>
                </c:pt>
                <c:pt idx="1222">
                  <c:v>41793</c:v>
                </c:pt>
                <c:pt idx="1223">
                  <c:v>41794</c:v>
                </c:pt>
                <c:pt idx="1224">
                  <c:v>41795</c:v>
                </c:pt>
                <c:pt idx="1225">
                  <c:v>41796</c:v>
                </c:pt>
                <c:pt idx="1226">
                  <c:v>41799</c:v>
                </c:pt>
                <c:pt idx="1227">
                  <c:v>41800</c:v>
                </c:pt>
                <c:pt idx="1228">
                  <c:v>41801</c:v>
                </c:pt>
                <c:pt idx="1229">
                  <c:v>41802</c:v>
                </c:pt>
                <c:pt idx="1230">
                  <c:v>41803</c:v>
                </c:pt>
                <c:pt idx="1231">
                  <c:v>41806</c:v>
                </c:pt>
                <c:pt idx="1232">
                  <c:v>41807</c:v>
                </c:pt>
                <c:pt idx="1233">
                  <c:v>41808</c:v>
                </c:pt>
                <c:pt idx="1234">
                  <c:v>41809</c:v>
                </c:pt>
                <c:pt idx="1235">
                  <c:v>41810</c:v>
                </c:pt>
                <c:pt idx="1236">
                  <c:v>41813</c:v>
                </c:pt>
                <c:pt idx="1237">
                  <c:v>41814</c:v>
                </c:pt>
                <c:pt idx="1238">
                  <c:v>41815</c:v>
                </c:pt>
                <c:pt idx="1239">
                  <c:v>41816</c:v>
                </c:pt>
                <c:pt idx="1240">
                  <c:v>41817</c:v>
                </c:pt>
                <c:pt idx="1241">
                  <c:v>41820</c:v>
                </c:pt>
                <c:pt idx="1242">
                  <c:v>41821</c:v>
                </c:pt>
                <c:pt idx="1243">
                  <c:v>41822</c:v>
                </c:pt>
                <c:pt idx="1244">
                  <c:v>41823</c:v>
                </c:pt>
                <c:pt idx="1245">
                  <c:v>41824</c:v>
                </c:pt>
                <c:pt idx="1246">
                  <c:v>41827</c:v>
                </c:pt>
                <c:pt idx="1247">
                  <c:v>41828</c:v>
                </c:pt>
                <c:pt idx="1248">
                  <c:v>41829</c:v>
                </c:pt>
                <c:pt idx="1249">
                  <c:v>41830</c:v>
                </c:pt>
                <c:pt idx="1250">
                  <c:v>41831</c:v>
                </c:pt>
                <c:pt idx="1251">
                  <c:v>41834</c:v>
                </c:pt>
                <c:pt idx="1252">
                  <c:v>41835</c:v>
                </c:pt>
                <c:pt idx="1253">
                  <c:v>41836</c:v>
                </c:pt>
                <c:pt idx="1254">
                  <c:v>41837</c:v>
                </c:pt>
                <c:pt idx="1255">
                  <c:v>41838</c:v>
                </c:pt>
                <c:pt idx="1256">
                  <c:v>41841</c:v>
                </c:pt>
                <c:pt idx="1257">
                  <c:v>41842</c:v>
                </c:pt>
                <c:pt idx="1258">
                  <c:v>41843</c:v>
                </c:pt>
                <c:pt idx="1259">
                  <c:v>41844</c:v>
                </c:pt>
                <c:pt idx="1260">
                  <c:v>41845</c:v>
                </c:pt>
                <c:pt idx="1261">
                  <c:v>41848</c:v>
                </c:pt>
                <c:pt idx="1262">
                  <c:v>41849</c:v>
                </c:pt>
                <c:pt idx="1263">
                  <c:v>41850</c:v>
                </c:pt>
                <c:pt idx="1264">
                  <c:v>41851</c:v>
                </c:pt>
                <c:pt idx="1265">
                  <c:v>41852</c:v>
                </c:pt>
                <c:pt idx="1266">
                  <c:v>41855</c:v>
                </c:pt>
                <c:pt idx="1267">
                  <c:v>41856</c:v>
                </c:pt>
                <c:pt idx="1268">
                  <c:v>41857</c:v>
                </c:pt>
                <c:pt idx="1269">
                  <c:v>41858</c:v>
                </c:pt>
                <c:pt idx="1270">
                  <c:v>41859</c:v>
                </c:pt>
                <c:pt idx="1271">
                  <c:v>41862</c:v>
                </c:pt>
                <c:pt idx="1272">
                  <c:v>41863</c:v>
                </c:pt>
                <c:pt idx="1273">
                  <c:v>41864</c:v>
                </c:pt>
                <c:pt idx="1274">
                  <c:v>41865</c:v>
                </c:pt>
                <c:pt idx="1275">
                  <c:v>41866</c:v>
                </c:pt>
                <c:pt idx="1276">
                  <c:v>41869</c:v>
                </c:pt>
                <c:pt idx="1277">
                  <c:v>41870</c:v>
                </c:pt>
                <c:pt idx="1278">
                  <c:v>41871</c:v>
                </c:pt>
                <c:pt idx="1279">
                  <c:v>41872</c:v>
                </c:pt>
                <c:pt idx="1280">
                  <c:v>41873</c:v>
                </c:pt>
                <c:pt idx="1281">
                  <c:v>41876</c:v>
                </c:pt>
                <c:pt idx="1282">
                  <c:v>41877</c:v>
                </c:pt>
                <c:pt idx="1283">
                  <c:v>41878</c:v>
                </c:pt>
                <c:pt idx="1284">
                  <c:v>41879</c:v>
                </c:pt>
                <c:pt idx="1285">
                  <c:v>41880</c:v>
                </c:pt>
                <c:pt idx="1286">
                  <c:v>41883</c:v>
                </c:pt>
                <c:pt idx="1287">
                  <c:v>41884</c:v>
                </c:pt>
                <c:pt idx="1288">
                  <c:v>41885</c:v>
                </c:pt>
                <c:pt idx="1289">
                  <c:v>41886</c:v>
                </c:pt>
                <c:pt idx="1290">
                  <c:v>41887</c:v>
                </c:pt>
                <c:pt idx="1291">
                  <c:v>41890</c:v>
                </c:pt>
                <c:pt idx="1292">
                  <c:v>41891</c:v>
                </c:pt>
                <c:pt idx="1293">
                  <c:v>41892</c:v>
                </c:pt>
                <c:pt idx="1294">
                  <c:v>41893</c:v>
                </c:pt>
                <c:pt idx="1295">
                  <c:v>41894</c:v>
                </c:pt>
                <c:pt idx="1296">
                  <c:v>41897</c:v>
                </c:pt>
                <c:pt idx="1297">
                  <c:v>41898</c:v>
                </c:pt>
                <c:pt idx="1298">
                  <c:v>41899</c:v>
                </c:pt>
                <c:pt idx="1299">
                  <c:v>41900</c:v>
                </c:pt>
                <c:pt idx="1300">
                  <c:v>41901</c:v>
                </c:pt>
                <c:pt idx="1301">
                  <c:v>41904</c:v>
                </c:pt>
                <c:pt idx="1302">
                  <c:v>41905</c:v>
                </c:pt>
                <c:pt idx="1303">
                  <c:v>41906</c:v>
                </c:pt>
                <c:pt idx="1304">
                  <c:v>41907</c:v>
                </c:pt>
              </c:numCache>
            </c:numRef>
          </c:cat>
          <c:val>
            <c:numRef>
              <c:f>'25'!$B$5:$B$1309</c:f>
              <c:numCache>
                <c:formatCode>0.00</c:formatCode>
                <c:ptCount val="1305"/>
                <c:pt idx="0">
                  <c:v>0.19350000000000023</c:v>
                </c:pt>
                <c:pt idx="1">
                  <c:v>0.22599999999999909</c:v>
                </c:pt>
                <c:pt idx="2">
                  <c:v>0.50349999999999895</c:v>
                </c:pt>
                <c:pt idx="3">
                  <c:v>0.58050000000000068</c:v>
                </c:pt>
                <c:pt idx="4">
                  <c:v>0.62850000000000072</c:v>
                </c:pt>
                <c:pt idx="5">
                  <c:v>0.5259999999999998</c:v>
                </c:pt>
                <c:pt idx="6">
                  <c:v>0.65499999999999936</c:v>
                </c:pt>
                <c:pt idx="7">
                  <c:v>1.0549999999999997</c:v>
                </c:pt>
                <c:pt idx="8">
                  <c:v>0.95000000000000107</c:v>
                </c:pt>
                <c:pt idx="9">
                  <c:v>0.95100000000000051</c:v>
                </c:pt>
                <c:pt idx="10">
                  <c:v>0.80550000000000033</c:v>
                </c:pt>
                <c:pt idx="11">
                  <c:v>1.0030000000000001</c:v>
                </c:pt>
                <c:pt idx="12">
                  <c:v>0.90549999999999997</c:v>
                </c:pt>
                <c:pt idx="13">
                  <c:v>0.91549999999999976</c:v>
                </c:pt>
                <c:pt idx="14">
                  <c:v>0.7444999999999995</c:v>
                </c:pt>
                <c:pt idx="15">
                  <c:v>0.97700000000000031</c:v>
                </c:pt>
                <c:pt idx="16">
                  <c:v>0.85400000000000098</c:v>
                </c:pt>
                <c:pt idx="17">
                  <c:v>1.2705000000000011</c:v>
                </c:pt>
                <c:pt idx="18">
                  <c:v>0.97599999999999909</c:v>
                </c:pt>
                <c:pt idx="19">
                  <c:v>0.80399999999999938</c:v>
                </c:pt>
                <c:pt idx="20">
                  <c:v>0.88200000000000056</c:v>
                </c:pt>
                <c:pt idx="21">
                  <c:v>1.0010000000000003</c:v>
                </c:pt>
                <c:pt idx="22">
                  <c:v>0.65100000000000069</c:v>
                </c:pt>
                <c:pt idx="23">
                  <c:v>0.39999999999999858</c:v>
                </c:pt>
                <c:pt idx="24">
                  <c:v>0.90500000000000025</c:v>
                </c:pt>
                <c:pt idx="25">
                  <c:v>0.72949999999999982</c:v>
                </c:pt>
                <c:pt idx="26">
                  <c:v>0.65300000000000047</c:v>
                </c:pt>
                <c:pt idx="27">
                  <c:v>0.57599999999999874</c:v>
                </c:pt>
                <c:pt idx="28">
                  <c:v>0.6039999999999992</c:v>
                </c:pt>
                <c:pt idx="29">
                  <c:v>1.0020000000000007</c:v>
                </c:pt>
                <c:pt idx="30">
                  <c:v>1.0550000000000006</c:v>
                </c:pt>
                <c:pt idx="31">
                  <c:v>0.97800000000000065</c:v>
                </c:pt>
                <c:pt idx="32">
                  <c:v>1.0019999999999989</c:v>
                </c:pt>
                <c:pt idx="33">
                  <c:v>0.84549999999999947</c:v>
                </c:pt>
                <c:pt idx="34">
                  <c:v>1</c:v>
                </c:pt>
                <c:pt idx="35">
                  <c:v>1.0249999999999995</c:v>
                </c:pt>
                <c:pt idx="36">
                  <c:v>1.1515000000000004</c:v>
                </c:pt>
                <c:pt idx="37">
                  <c:v>1.0045000000000002</c:v>
                </c:pt>
                <c:pt idx="38">
                  <c:v>1.2294999999999998</c:v>
                </c:pt>
                <c:pt idx="39">
                  <c:v>1.1040000000000001</c:v>
                </c:pt>
                <c:pt idx="40">
                  <c:v>0.80050000000000043</c:v>
                </c:pt>
                <c:pt idx="41">
                  <c:v>0.95350000000000001</c:v>
                </c:pt>
                <c:pt idx="42">
                  <c:v>0.8545000000000007</c:v>
                </c:pt>
                <c:pt idx="43">
                  <c:v>0.70149999999999935</c:v>
                </c:pt>
                <c:pt idx="44">
                  <c:v>0.27949999999999964</c:v>
                </c:pt>
                <c:pt idx="45">
                  <c:v>0.75199999999999978</c:v>
                </c:pt>
                <c:pt idx="46">
                  <c:v>0.85300000000000065</c:v>
                </c:pt>
                <c:pt idx="47">
                  <c:v>0.7004999999999999</c:v>
                </c:pt>
                <c:pt idx="48">
                  <c:v>1.0454999999999997</c:v>
                </c:pt>
                <c:pt idx="49">
                  <c:v>0.92949999999999999</c:v>
                </c:pt>
                <c:pt idx="50">
                  <c:v>0.85550000000000015</c:v>
                </c:pt>
                <c:pt idx="51">
                  <c:v>0.65299999999999958</c:v>
                </c:pt>
                <c:pt idx="52">
                  <c:v>0.62849999999999984</c:v>
                </c:pt>
                <c:pt idx="53">
                  <c:v>0.85300000000000065</c:v>
                </c:pt>
                <c:pt idx="54">
                  <c:v>0.95399999999999974</c:v>
                </c:pt>
                <c:pt idx="55">
                  <c:v>0.90100000000000069</c:v>
                </c:pt>
                <c:pt idx="56">
                  <c:v>0.87349999999999994</c:v>
                </c:pt>
                <c:pt idx="57">
                  <c:v>0.69000000000000039</c:v>
                </c:pt>
                <c:pt idx="58">
                  <c:v>0.75</c:v>
                </c:pt>
                <c:pt idx="59">
                  <c:v>0.83000000000000007</c:v>
                </c:pt>
                <c:pt idx="60">
                  <c:v>1</c:v>
                </c:pt>
                <c:pt idx="61">
                  <c:v>0.96049999999999969</c:v>
                </c:pt>
                <c:pt idx="62">
                  <c:v>1.0034999999999998</c:v>
                </c:pt>
                <c:pt idx="63">
                  <c:v>0.92099999999999937</c:v>
                </c:pt>
                <c:pt idx="64">
                  <c:v>1.0499999999999998</c:v>
                </c:pt>
                <c:pt idx="65">
                  <c:v>0.94999999999999929</c:v>
                </c:pt>
                <c:pt idx="66">
                  <c:v>1.0599999999999996</c:v>
                </c:pt>
                <c:pt idx="67">
                  <c:v>0.97550000000000026</c:v>
                </c:pt>
                <c:pt idx="68">
                  <c:v>0.95000000000000018</c:v>
                </c:pt>
                <c:pt idx="69">
                  <c:v>0.91999999999999993</c:v>
                </c:pt>
                <c:pt idx="70">
                  <c:v>0.95000000000000018</c:v>
                </c:pt>
                <c:pt idx="71">
                  <c:v>0.95199999999999996</c:v>
                </c:pt>
                <c:pt idx="72">
                  <c:v>1.0255000000000001</c:v>
                </c:pt>
                <c:pt idx="73">
                  <c:v>0.95300000000000029</c:v>
                </c:pt>
                <c:pt idx="74">
                  <c:v>1.2035</c:v>
                </c:pt>
                <c:pt idx="75">
                  <c:v>1.1509999999999998</c:v>
                </c:pt>
                <c:pt idx="76">
                  <c:v>1.08</c:v>
                </c:pt>
                <c:pt idx="77">
                  <c:v>0.91500000000000004</c:v>
                </c:pt>
                <c:pt idx="78">
                  <c:v>0.79</c:v>
                </c:pt>
                <c:pt idx="79">
                  <c:v>0.87999999999999989</c:v>
                </c:pt>
                <c:pt idx="80">
                  <c:v>0.81500000000000039</c:v>
                </c:pt>
                <c:pt idx="81">
                  <c:v>0.83000000000000007</c:v>
                </c:pt>
                <c:pt idx="82">
                  <c:v>0.67499999999999982</c:v>
                </c:pt>
                <c:pt idx="83">
                  <c:v>0.54999999999999982</c:v>
                </c:pt>
                <c:pt idx="84">
                  <c:v>0.47000000000000064</c:v>
                </c:pt>
                <c:pt idx="85">
                  <c:v>0.16699999999999982</c:v>
                </c:pt>
                <c:pt idx="86">
                  <c:v>0.27500000000000036</c:v>
                </c:pt>
                <c:pt idx="87">
                  <c:v>0.13499999999999979</c:v>
                </c:pt>
                <c:pt idx="88">
                  <c:v>0.30000000000000071</c:v>
                </c:pt>
                <c:pt idx="89">
                  <c:v>0.25</c:v>
                </c:pt>
                <c:pt idx="90">
                  <c:v>0.33300000000000018</c:v>
                </c:pt>
                <c:pt idx="91">
                  <c:v>0.35800000000000054</c:v>
                </c:pt>
                <c:pt idx="92">
                  <c:v>0.39799999999999969</c:v>
                </c:pt>
                <c:pt idx="93">
                  <c:v>0.29999999999999982</c:v>
                </c:pt>
                <c:pt idx="94">
                  <c:v>0.15800000000000036</c:v>
                </c:pt>
                <c:pt idx="95">
                  <c:v>0.13300000000000001</c:v>
                </c:pt>
                <c:pt idx="96">
                  <c:v>0.125</c:v>
                </c:pt>
                <c:pt idx="97">
                  <c:v>0.19999999999999929</c:v>
                </c:pt>
                <c:pt idx="98">
                  <c:v>9.9999999999999645E-2</c:v>
                </c:pt>
                <c:pt idx="99">
                  <c:v>0.18699999999999939</c:v>
                </c:pt>
                <c:pt idx="100">
                  <c:v>7.9500000000000348E-2</c:v>
                </c:pt>
                <c:pt idx="101">
                  <c:v>0.25</c:v>
                </c:pt>
                <c:pt idx="102">
                  <c:v>0.36999999999999922</c:v>
                </c:pt>
                <c:pt idx="103">
                  <c:v>0.45000000000000018</c:v>
                </c:pt>
                <c:pt idx="104">
                  <c:v>0.61000000000000032</c:v>
                </c:pt>
                <c:pt idx="105">
                  <c:v>0.5730000000000004</c:v>
                </c:pt>
                <c:pt idx="106">
                  <c:v>0.41999999999999993</c:v>
                </c:pt>
                <c:pt idx="107">
                  <c:v>0.54999999999999982</c:v>
                </c:pt>
                <c:pt idx="108">
                  <c:v>0.52499999999999947</c:v>
                </c:pt>
                <c:pt idx="109">
                  <c:v>0.40000000000000036</c:v>
                </c:pt>
                <c:pt idx="110">
                  <c:v>0.47700000000000031</c:v>
                </c:pt>
                <c:pt idx="111">
                  <c:v>0.54900000000000038</c:v>
                </c:pt>
                <c:pt idx="112">
                  <c:v>0.66000000000000014</c:v>
                </c:pt>
                <c:pt idx="113">
                  <c:v>0.58499999999999996</c:v>
                </c:pt>
                <c:pt idx="114">
                  <c:v>0.51999999999999957</c:v>
                </c:pt>
                <c:pt idx="115">
                  <c:v>0.59399999999999942</c:v>
                </c:pt>
                <c:pt idx="116">
                  <c:v>0.70000000000000018</c:v>
                </c:pt>
                <c:pt idx="117">
                  <c:v>-9.9999999999999645E-2</c:v>
                </c:pt>
                <c:pt idx="118">
                  <c:v>0.79999999999999982</c:v>
                </c:pt>
                <c:pt idx="119">
                  <c:v>0.54999999999999982</c:v>
                </c:pt>
                <c:pt idx="120">
                  <c:v>0.51999999999999957</c:v>
                </c:pt>
                <c:pt idx="121">
                  <c:v>0.32500000000000018</c:v>
                </c:pt>
                <c:pt idx="122">
                  <c:v>0.47500000000000053</c:v>
                </c:pt>
                <c:pt idx="123">
                  <c:v>0.60000000000000053</c:v>
                </c:pt>
                <c:pt idx="124">
                  <c:v>0.58000000000000007</c:v>
                </c:pt>
                <c:pt idx="125">
                  <c:v>0.45000000000000018</c:v>
                </c:pt>
                <c:pt idx="126">
                  <c:v>0.52500000000000036</c:v>
                </c:pt>
                <c:pt idx="127">
                  <c:v>0.29999999999999982</c:v>
                </c:pt>
                <c:pt idx="128">
                  <c:v>0.29999999999999982</c:v>
                </c:pt>
                <c:pt idx="129">
                  <c:v>0.46499999999999986</c:v>
                </c:pt>
                <c:pt idx="130">
                  <c:v>0.38499999999999979</c:v>
                </c:pt>
                <c:pt idx="131">
                  <c:v>0.45000000000000018</c:v>
                </c:pt>
                <c:pt idx="132">
                  <c:v>0.46799999999999997</c:v>
                </c:pt>
                <c:pt idx="133">
                  <c:v>0.4529999999999994</c:v>
                </c:pt>
                <c:pt idx="134">
                  <c:v>0.65000000000000036</c:v>
                </c:pt>
                <c:pt idx="135">
                  <c:v>0.58100000000000041</c:v>
                </c:pt>
                <c:pt idx="136">
                  <c:v>0.58400000000000052</c:v>
                </c:pt>
                <c:pt idx="137">
                  <c:v>0.5</c:v>
                </c:pt>
                <c:pt idx="138">
                  <c:v>0.75</c:v>
                </c:pt>
                <c:pt idx="139">
                  <c:v>0.52500000000000036</c:v>
                </c:pt>
                <c:pt idx="140">
                  <c:v>0.77499999999999947</c:v>
                </c:pt>
                <c:pt idx="141">
                  <c:v>0.6899999999999995</c:v>
                </c:pt>
                <c:pt idx="142">
                  <c:v>0.72000000000000064</c:v>
                </c:pt>
                <c:pt idx="143">
                  <c:v>0.67499999999999982</c:v>
                </c:pt>
                <c:pt idx="144">
                  <c:v>0.67999999999999972</c:v>
                </c:pt>
                <c:pt idx="145">
                  <c:v>0.59999999999999964</c:v>
                </c:pt>
                <c:pt idx="146">
                  <c:v>0.65500000000000025</c:v>
                </c:pt>
                <c:pt idx="147">
                  <c:v>0.70000000000000018</c:v>
                </c:pt>
                <c:pt idx="148">
                  <c:v>0.52999999999999936</c:v>
                </c:pt>
                <c:pt idx="149">
                  <c:v>0.46499999999999986</c:v>
                </c:pt>
                <c:pt idx="150">
                  <c:v>0.5</c:v>
                </c:pt>
                <c:pt idx="151">
                  <c:v>0.57000000000000028</c:v>
                </c:pt>
                <c:pt idx="152">
                  <c:v>0.40000000000000036</c:v>
                </c:pt>
                <c:pt idx="153">
                  <c:v>0.37000000000000011</c:v>
                </c:pt>
                <c:pt idx="154">
                  <c:v>0.42999999999999972</c:v>
                </c:pt>
                <c:pt idx="155">
                  <c:v>0.58999999999999986</c:v>
                </c:pt>
                <c:pt idx="156">
                  <c:v>0.48000000000000043</c:v>
                </c:pt>
                <c:pt idx="157">
                  <c:v>0.28500000000000014</c:v>
                </c:pt>
                <c:pt idx="158">
                  <c:v>0.37000000000000011</c:v>
                </c:pt>
                <c:pt idx="159">
                  <c:v>0.375</c:v>
                </c:pt>
                <c:pt idx="160">
                  <c:v>0.3199999999999994</c:v>
                </c:pt>
                <c:pt idx="161">
                  <c:v>0.75</c:v>
                </c:pt>
                <c:pt idx="162">
                  <c:v>0.54999999999999982</c:v>
                </c:pt>
                <c:pt idx="163">
                  <c:v>0.4300000000000006</c:v>
                </c:pt>
                <c:pt idx="164">
                  <c:v>0.39999999999999947</c:v>
                </c:pt>
                <c:pt idx="165">
                  <c:v>0.30000000000000071</c:v>
                </c:pt>
                <c:pt idx="166">
                  <c:v>0.37999999999999989</c:v>
                </c:pt>
                <c:pt idx="167">
                  <c:v>0.28000000000000025</c:v>
                </c:pt>
                <c:pt idx="168">
                  <c:v>0.41000000000000014</c:v>
                </c:pt>
                <c:pt idx="169">
                  <c:v>0.12000000000000011</c:v>
                </c:pt>
                <c:pt idx="170">
                  <c:v>0.26499999999999968</c:v>
                </c:pt>
                <c:pt idx="171">
                  <c:v>0.3050000000000006</c:v>
                </c:pt>
                <c:pt idx="172">
                  <c:v>0.24000000000000021</c:v>
                </c:pt>
                <c:pt idx="173">
                  <c:v>0.40000000000000036</c:v>
                </c:pt>
                <c:pt idx="174">
                  <c:v>0.41000000000000014</c:v>
                </c:pt>
                <c:pt idx="175">
                  <c:v>0.41000000000000014</c:v>
                </c:pt>
                <c:pt idx="176">
                  <c:v>0.39999999999999947</c:v>
                </c:pt>
                <c:pt idx="177">
                  <c:v>0.5</c:v>
                </c:pt>
                <c:pt idx="178">
                  <c:v>0.54499999999999993</c:v>
                </c:pt>
                <c:pt idx="179">
                  <c:v>0.62999999999999989</c:v>
                </c:pt>
                <c:pt idx="180">
                  <c:v>0.48999999999999932</c:v>
                </c:pt>
                <c:pt idx="181">
                  <c:v>0.58000000000000007</c:v>
                </c:pt>
                <c:pt idx="182">
                  <c:v>0.61000000000000032</c:v>
                </c:pt>
                <c:pt idx="183">
                  <c:v>0.65500000000000025</c:v>
                </c:pt>
                <c:pt idx="184">
                  <c:v>0.65999999999999925</c:v>
                </c:pt>
                <c:pt idx="185">
                  <c:v>0.66800000000000015</c:v>
                </c:pt>
                <c:pt idx="186">
                  <c:v>0.67999999999999972</c:v>
                </c:pt>
                <c:pt idx="187">
                  <c:v>0.63999999999999968</c:v>
                </c:pt>
                <c:pt idx="188">
                  <c:v>0.70000000000000018</c:v>
                </c:pt>
                <c:pt idx="189">
                  <c:v>0.61749999999999972</c:v>
                </c:pt>
                <c:pt idx="190">
                  <c:v>0.62999999999999989</c:v>
                </c:pt>
                <c:pt idx="191">
                  <c:v>0.70000000000000018</c:v>
                </c:pt>
                <c:pt idx="192">
                  <c:v>0.54999999999999982</c:v>
                </c:pt>
                <c:pt idx="193">
                  <c:v>0.54999999999999982</c:v>
                </c:pt>
                <c:pt idx="194">
                  <c:v>0.51199999999999957</c:v>
                </c:pt>
                <c:pt idx="195">
                  <c:v>0.42799999999999994</c:v>
                </c:pt>
                <c:pt idx="196">
                  <c:v>0.4610000000000003</c:v>
                </c:pt>
                <c:pt idx="197">
                  <c:v>0.49899999999999967</c:v>
                </c:pt>
                <c:pt idx="198">
                  <c:v>0.63499999999999979</c:v>
                </c:pt>
                <c:pt idx="199">
                  <c:v>0.5625</c:v>
                </c:pt>
                <c:pt idx="200">
                  <c:v>0.63499999999999979</c:v>
                </c:pt>
                <c:pt idx="201">
                  <c:v>0.53699999999999992</c:v>
                </c:pt>
                <c:pt idx="202">
                  <c:v>0.59999999999999964</c:v>
                </c:pt>
                <c:pt idx="203">
                  <c:v>0.63499999999999979</c:v>
                </c:pt>
                <c:pt idx="204">
                  <c:v>0.62450000000000028</c:v>
                </c:pt>
                <c:pt idx="205">
                  <c:v>0.63400000000000034</c:v>
                </c:pt>
                <c:pt idx="206">
                  <c:v>0.66100000000000048</c:v>
                </c:pt>
                <c:pt idx="207">
                  <c:v>0.59600000000000009</c:v>
                </c:pt>
                <c:pt idx="208">
                  <c:v>0.52749999999999986</c:v>
                </c:pt>
                <c:pt idx="209">
                  <c:v>0.59700000000000042</c:v>
                </c:pt>
                <c:pt idx="210">
                  <c:v>0.5600000000000005</c:v>
                </c:pt>
                <c:pt idx="211">
                  <c:v>0.39100000000000001</c:v>
                </c:pt>
                <c:pt idx="212">
                  <c:v>0.37000000000000011</c:v>
                </c:pt>
                <c:pt idx="213">
                  <c:v>0.45300000000000029</c:v>
                </c:pt>
                <c:pt idx="214">
                  <c:v>0.46600000000000019</c:v>
                </c:pt>
                <c:pt idx="215">
                  <c:v>0.45999999999999996</c:v>
                </c:pt>
                <c:pt idx="216">
                  <c:v>0.4610000000000003</c:v>
                </c:pt>
                <c:pt idx="217">
                  <c:v>0.37000000000000011</c:v>
                </c:pt>
                <c:pt idx="218">
                  <c:v>0.41999999999999993</c:v>
                </c:pt>
                <c:pt idx="219">
                  <c:v>0.37000000000000011</c:v>
                </c:pt>
                <c:pt idx="220">
                  <c:v>0</c:v>
                </c:pt>
                <c:pt idx="221">
                  <c:v>0.5</c:v>
                </c:pt>
                <c:pt idx="222">
                  <c:v>0.5</c:v>
                </c:pt>
                <c:pt idx="223">
                  <c:v>0.45999999999999996</c:v>
                </c:pt>
                <c:pt idx="224">
                  <c:v>0.46999999999999975</c:v>
                </c:pt>
                <c:pt idx="225">
                  <c:v>0.41999999999999993</c:v>
                </c:pt>
                <c:pt idx="226">
                  <c:v>0.36500000000000021</c:v>
                </c:pt>
                <c:pt idx="227">
                  <c:v>0.40500000000000025</c:v>
                </c:pt>
                <c:pt idx="228">
                  <c:v>0.48000000000000043</c:v>
                </c:pt>
                <c:pt idx="229">
                  <c:v>0</c:v>
                </c:pt>
                <c:pt idx="230">
                  <c:v>0.45500000000000007</c:v>
                </c:pt>
                <c:pt idx="231">
                  <c:v>0.48249999999999993</c:v>
                </c:pt>
                <c:pt idx="232">
                  <c:v>0.50499999999999989</c:v>
                </c:pt>
                <c:pt idx="233">
                  <c:v>0.47500000000000053</c:v>
                </c:pt>
                <c:pt idx="234">
                  <c:v>0.50500000000000078</c:v>
                </c:pt>
                <c:pt idx="235">
                  <c:v>0.50500000000000078</c:v>
                </c:pt>
                <c:pt idx="236">
                  <c:v>0.51500000000000057</c:v>
                </c:pt>
                <c:pt idx="237">
                  <c:v>0.40500000000000025</c:v>
                </c:pt>
                <c:pt idx="238">
                  <c:v>0.40199999999999925</c:v>
                </c:pt>
                <c:pt idx="239">
                  <c:v>0.40500000000000025</c:v>
                </c:pt>
                <c:pt idx="240">
                  <c:v>0.4399999999999995</c:v>
                </c:pt>
                <c:pt idx="241">
                  <c:v>0.36500000000000021</c:v>
                </c:pt>
                <c:pt idx="242">
                  <c:v>0.40000000000000036</c:v>
                </c:pt>
                <c:pt idx="243">
                  <c:v>0.4300000000000006</c:v>
                </c:pt>
                <c:pt idx="244">
                  <c:v>0.39500000000000046</c:v>
                </c:pt>
                <c:pt idx="245">
                  <c:v>0.41500000000000004</c:v>
                </c:pt>
                <c:pt idx="246">
                  <c:v>0.42500000000000071</c:v>
                </c:pt>
                <c:pt idx="247">
                  <c:v>0.4300000000000006</c:v>
                </c:pt>
                <c:pt idx="248">
                  <c:v>0.4300000000000006</c:v>
                </c:pt>
                <c:pt idx="249">
                  <c:v>0.44500000000000028</c:v>
                </c:pt>
                <c:pt idx="250">
                  <c:v>0.42300000000000004</c:v>
                </c:pt>
                <c:pt idx="251">
                  <c:v>0.45999999999999996</c:v>
                </c:pt>
                <c:pt idx="252">
                  <c:v>0.40500000000000025</c:v>
                </c:pt>
                <c:pt idx="253">
                  <c:v>0.375</c:v>
                </c:pt>
                <c:pt idx="254">
                  <c:v>0.36500000000000021</c:v>
                </c:pt>
                <c:pt idx="255">
                  <c:v>0.40000000000000036</c:v>
                </c:pt>
                <c:pt idx="256">
                  <c:v>0.39500000000000046</c:v>
                </c:pt>
                <c:pt idx="257">
                  <c:v>0.37999999999999989</c:v>
                </c:pt>
                <c:pt idx="258">
                  <c:v>0.375</c:v>
                </c:pt>
                <c:pt idx="259">
                  <c:v>0.40500000000000025</c:v>
                </c:pt>
                <c:pt idx="260">
                  <c:v>0.41999999999999993</c:v>
                </c:pt>
                <c:pt idx="261">
                  <c:v>0.39500000000000046</c:v>
                </c:pt>
                <c:pt idx="262">
                  <c:v>0.37000000000000011</c:v>
                </c:pt>
                <c:pt idx="263">
                  <c:v>0.4300000000000006</c:v>
                </c:pt>
                <c:pt idx="264">
                  <c:v>0.35499999999999954</c:v>
                </c:pt>
                <c:pt idx="265">
                  <c:v>0.38499999999999979</c:v>
                </c:pt>
                <c:pt idx="266">
                  <c:v>0.34499999999999975</c:v>
                </c:pt>
                <c:pt idx="267">
                  <c:v>0.40500000000000025</c:v>
                </c:pt>
                <c:pt idx="268">
                  <c:v>0.46499999999999986</c:v>
                </c:pt>
                <c:pt idx="269">
                  <c:v>0.42999999999999972</c:v>
                </c:pt>
                <c:pt idx="270">
                  <c:v>0.33800000000000008</c:v>
                </c:pt>
                <c:pt idx="271">
                  <c:v>0.28000000000000025</c:v>
                </c:pt>
                <c:pt idx="272">
                  <c:v>0.34499999999999975</c:v>
                </c:pt>
                <c:pt idx="273">
                  <c:v>0.35499999999999954</c:v>
                </c:pt>
                <c:pt idx="274">
                  <c:v>0.39999999999999947</c:v>
                </c:pt>
                <c:pt idx="275">
                  <c:v>0.36500000000000021</c:v>
                </c:pt>
                <c:pt idx="276">
                  <c:v>0.38499999999999979</c:v>
                </c:pt>
                <c:pt idx="277">
                  <c:v>0.42499999999999982</c:v>
                </c:pt>
                <c:pt idx="278">
                  <c:v>0.35999999999999943</c:v>
                </c:pt>
                <c:pt idx="279">
                  <c:v>0.36499999999999932</c:v>
                </c:pt>
                <c:pt idx="280">
                  <c:v>0.38000000000000078</c:v>
                </c:pt>
                <c:pt idx="281">
                  <c:v>0.38499999999999979</c:v>
                </c:pt>
                <c:pt idx="282">
                  <c:v>0.37999999999999989</c:v>
                </c:pt>
                <c:pt idx="283">
                  <c:v>0.38499999999999979</c:v>
                </c:pt>
                <c:pt idx="284">
                  <c:v>0.39499999999999957</c:v>
                </c:pt>
                <c:pt idx="285">
                  <c:v>0.37249999999999961</c:v>
                </c:pt>
                <c:pt idx="286">
                  <c:v>0.36500000000000021</c:v>
                </c:pt>
                <c:pt idx="287">
                  <c:v>0.37999999999999989</c:v>
                </c:pt>
                <c:pt idx="288">
                  <c:v>0.33000000000000007</c:v>
                </c:pt>
                <c:pt idx="289">
                  <c:v>0.35000000000000053</c:v>
                </c:pt>
                <c:pt idx="290">
                  <c:v>0.33000000000000007</c:v>
                </c:pt>
                <c:pt idx="291">
                  <c:v>0.33499999999999996</c:v>
                </c:pt>
                <c:pt idx="292">
                  <c:v>0.34000000000000075</c:v>
                </c:pt>
                <c:pt idx="293">
                  <c:v>0.35000000000000053</c:v>
                </c:pt>
                <c:pt idx="294">
                  <c:v>0.375</c:v>
                </c:pt>
                <c:pt idx="295">
                  <c:v>0.32500000000000018</c:v>
                </c:pt>
                <c:pt idx="296">
                  <c:v>0.37999999999999989</c:v>
                </c:pt>
                <c:pt idx="297">
                  <c:v>0.32500000000000018</c:v>
                </c:pt>
                <c:pt idx="298">
                  <c:v>0.33499999999999996</c:v>
                </c:pt>
                <c:pt idx="299">
                  <c:v>0.27500000000000036</c:v>
                </c:pt>
                <c:pt idx="300">
                  <c:v>0.30600000000000005</c:v>
                </c:pt>
                <c:pt idx="301">
                  <c:v>0.29000000000000004</c:v>
                </c:pt>
                <c:pt idx="302">
                  <c:v>0.25</c:v>
                </c:pt>
                <c:pt idx="303">
                  <c:v>0.24500000000000011</c:v>
                </c:pt>
                <c:pt idx="304">
                  <c:v>0.25499999999999989</c:v>
                </c:pt>
                <c:pt idx="305">
                  <c:v>0.22500000000000053</c:v>
                </c:pt>
                <c:pt idx="306">
                  <c:v>0.11499999999999932</c:v>
                </c:pt>
                <c:pt idx="307">
                  <c:v>0.23500000000000032</c:v>
                </c:pt>
                <c:pt idx="308">
                  <c:v>0.20500000000000007</c:v>
                </c:pt>
                <c:pt idx="309">
                  <c:v>0.19500000000000028</c:v>
                </c:pt>
                <c:pt idx="310">
                  <c:v>0.24000000000000021</c:v>
                </c:pt>
                <c:pt idx="311">
                  <c:v>0.25499999999999989</c:v>
                </c:pt>
                <c:pt idx="312">
                  <c:v>0.28000000000000025</c:v>
                </c:pt>
                <c:pt idx="313">
                  <c:v>0.20500000000000007</c:v>
                </c:pt>
                <c:pt idx="314">
                  <c:v>1.0874999999999999</c:v>
                </c:pt>
                <c:pt idx="315">
                  <c:v>0.22499999999999964</c:v>
                </c:pt>
                <c:pt idx="316">
                  <c:v>0.22750000000000004</c:v>
                </c:pt>
                <c:pt idx="317">
                  <c:v>0.28000000000000025</c:v>
                </c:pt>
                <c:pt idx="318">
                  <c:v>0.27999999999999936</c:v>
                </c:pt>
                <c:pt idx="319">
                  <c:v>0.27499999999999947</c:v>
                </c:pt>
                <c:pt idx="320">
                  <c:v>0.28500000000000014</c:v>
                </c:pt>
                <c:pt idx="321">
                  <c:v>0.41500000000000004</c:v>
                </c:pt>
                <c:pt idx="322">
                  <c:v>0.35000000000000053</c:v>
                </c:pt>
                <c:pt idx="323">
                  <c:v>0.375</c:v>
                </c:pt>
                <c:pt idx="324">
                  <c:v>0.36500000000000021</c:v>
                </c:pt>
                <c:pt idx="325">
                  <c:v>0.34250000000000025</c:v>
                </c:pt>
                <c:pt idx="326">
                  <c:v>0.3360000000000003</c:v>
                </c:pt>
                <c:pt idx="327">
                  <c:v>0.32650000000000023</c:v>
                </c:pt>
                <c:pt idx="328">
                  <c:v>0.42499999999999982</c:v>
                </c:pt>
                <c:pt idx="329">
                  <c:v>0.42999999999999972</c:v>
                </c:pt>
                <c:pt idx="330">
                  <c:v>0.46499999999999986</c:v>
                </c:pt>
                <c:pt idx="331">
                  <c:v>0.28000000000000025</c:v>
                </c:pt>
                <c:pt idx="332">
                  <c:v>0.49500000000000011</c:v>
                </c:pt>
                <c:pt idx="333">
                  <c:v>0.4399999999999995</c:v>
                </c:pt>
                <c:pt idx="334">
                  <c:v>0.45000000000000018</c:v>
                </c:pt>
                <c:pt idx="335">
                  <c:v>0.40000000000000036</c:v>
                </c:pt>
                <c:pt idx="336">
                  <c:v>0.42999999999999972</c:v>
                </c:pt>
                <c:pt idx="337">
                  <c:v>0.45500000000000007</c:v>
                </c:pt>
                <c:pt idx="338">
                  <c:v>0.47999999999999954</c:v>
                </c:pt>
                <c:pt idx="339">
                  <c:v>0.45999999999999996</c:v>
                </c:pt>
                <c:pt idx="340">
                  <c:v>0.49000000000000021</c:v>
                </c:pt>
                <c:pt idx="341">
                  <c:v>0.53500000000000014</c:v>
                </c:pt>
                <c:pt idx="342">
                  <c:v>0.53000000000000025</c:v>
                </c:pt>
                <c:pt idx="343">
                  <c:v>0.54499999999999993</c:v>
                </c:pt>
                <c:pt idx="344">
                  <c:v>-9.9999999999997868E-3</c:v>
                </c:pt>
                <c:pt idx="345">
                  <c:v>0.42499999999999982</c:v>
                </c:pt>
                <c:pt idx="346">
                  <c:v>0.44000000000000039</c:v>
                </c:pt>
                <c:pt idx="347">
                  <c:v>0.41999999999999993</c:v>
                </c:pt>
                <c:pt idx="348">
                  <c:v>0.45000000000000018</c:v>
                </c:pt>
                <c:pt idx="349">
                  <c:v>0.4350000000000005</c:v>
                </c:pt>
                <c:pt idx="350">
                  <c:v>0.40500000000000025</c:v>
                </c:pt>
                <c:pt idx="351">
                  <c:v>0.45500000000000007</c:v>
                </c:pt>
                <c:pt idx="352">
                  <c:v>0.48500000000000032</c:v>
                </c:pt>
                <c:pt idx="353">
                  <c:v>0.49500000000000011</c:v>
                </c:pt>
                <c:pt idx="354">
                  <c:v>0.47499999999999964</c:v>
                </c:pt>
                <c:pt idx="355">
                  <c:v>0.46499999999999986</c:v>
                </c:pt>
                <c:pt idx="356">
                  <c:v>0.49500000000000011</c:v>
                </c:pt>
                <c:pt idx="357">
                  <c:v>0.50499999999999989</c:v>
                </c:pt>
                <c:pt idx="358">
                  <c:v>0.54</c:v>
                </c:pt>
                <c:pt idx="359">
                  <c:v>0.51500000000000057</c:v>
                </c:pt>
                <c:pt idx="360">
                  <c:v>0.53000000000000025</c:v>
                </c:pt>
                <c:pt idx="361">
                  <c:v>0.51499999999999968</c:v>
                </c:pt>
                <c:pt idx="362">
                  <c:v>0.52500000000000036</c:v>
                </c:pt>
                <c:pt idx="363">
                  <c:v>0.53500000000000014</c:v>
                </c:pt>
                <c:pt idx="364">
                  <c:v>0.54</c:v>
                </c:pt>
                <c:pt idx="365">
                  <c:v>0.53500000000000014</c:v>
                </c:pt>
                <c:pt idx="366">
                  <c:v>0.54499999999999993</c:v>
                </c:pt>
                <c:pt idx="367">
                  <c:v>0.45500000000000007</c:v>
                </c:pt>
                <c:pt idx="368">
                  <c:v>0.46500000000000075</c:v>
                </c:pt>
                <c:pt idx="369">
                  <c:v>0.49619999999999997</c:v>
                </c:pt>
                <c:pt idx="370">
                  <c:v>0.46999999999999975</c:v>
                </c:pt>
                <c:pt idx="371">
                  <c:v>0.52500000000000036</c:v>
                </c:pt>
                <c:pt idx="372">
                  <c:v>0.59499999999999975</c:v>
                </c:pt>
                <c:pt idx="373">
                  <c:v>0.57500000000000018</c:v>
                </c:pt>
                <c:pt idx="374">
                  <c:v>0.58499999999999996</c:v>
                </c:pt>
                <c:pt idx="375">
                  <c:v>0.59499999999999975</c:v>
                </c:pt>
                <c:pt idx="376">
                  <c:v>0.64499999999999957</c:v>
                </c:pt>
                <c:pt idx="377">
                  <c:v>0.58499999999999996</c:v>
                </c:pt>
                <c:pt idx="378">
                  <c:v>0.57499999999999929</c:v>
                </c:pt>
                <c:pt idx="379">
                  <c:v>0.57500000000000018</c:v>
                </c:pt>
                <c:pt idx="380">
                  <c:v>0.57500000000000018</c:v>
                </c:pt>
                <c:pt idx="381">
                  <c:v>0.59999999999999964</c:v>
                </c:pt>
                <c:pt idx="382">
                  <c:v>0.57500000000000018</c:v>
                </c:pt>
                <c:pt idx="383">
                  <c:v>0.64500000000000046</c:v>
                </c:pt>
                <c:pt idx="384">
                  <c:v>0.65500000000000025</c:v>
                </c:pt>
                <c:pt idx="385">
                  <c:v>0.59700000000000042</c:v>
                </c:pt>
                <c:pt idx="386">
                  <c:v>0.64499999999999957</c:v>
                </c:pt>
                <c:pt idx="387">
                  <c:v>0.64499999999999957</c:v>
                </c:pt>
                <c:pt idx="388">
                  <c:v>-1.499999999999968E-2</c:v>
                </c:pt>
                <c:pt idx="389">
                  <c:v>0.62630000000000052</c:v>
                </c:pt>
                <c:pt idx="390">
                  <c:v>0.72000000000000064</c:v>
                </c:pt>
                <c:pt idx="391">
                  <c:v>0.6949999999999994</c:v>
                </c:pt>
                <c:pt idx="392">
                  <c:v>0.64499999999999957</c:v>
                </c:pt>
                <c:pt idx="393">
                  <c:v>0.67999999999999972</c:v>
                </c:pt>
                <c:pt idx="394">
                  <c:v>0.66999999999999993</c:v>
                </c:pt>
                <c:pt idx="395">
                  <c:v>0.67999999999999972</c:v>
                </c:pt>
                <c:pt idx="396">
                  <c:v>0.71499999999999986</c:v>
                </c:pt>
                <c:pt idx="397">
                  <c:v>0.72499999999999964</c:v>
                </c:pt>
                <c:pt idx="398">
                  <c:v>0.6800000000000006</c:v>
                </c:pt>
                <c:pt idx="399">
                  <c:v>0.64499999999999957</c:v>
                </c:pt>
                <c:pt idx="400">
                  <c:v>0.64999999999999947</c:v>
                </c:pt>
                <c:pt idx="401">
                  <c:v>0.60999999999999943</c:v>
                </c:pt>
                <c:pt idx="402">
                  <c:v>0.61500000000000021</c:v>
                </c:pt>
                <c:pt idx="403">
                  <c:v>0.64500000000000046</c:v>
                </c:pt>
                <c:pt idx="404">
                  <c:v>0.64000000000000057</c:v>
                </c:pt>
                <c:pt idx="405">
                  <c:v>0.64000000000000057</c:v>
                </c:pt>
                <c:pt idx="406">
                  <c:v>0.59999999999999964</c:v>
                </c:pt>
                <c:pt idx="407">
                  <c:v>0.54499999999999993</c:v>
                </c:pt>
                <c:pt idx="408">
                  <c:v>0.54999999999999982</c:v>
                </c:pt>
                <c:pt idx="409">
                  <c:v>0.55499999999999972</c:v>
                </c:pt>
                <c:pt idx="410">
                  <c:v>0.57500000000000018</c:v>
                </c:pt>
                <c:pt idx="411">
                  <c:v>0.5649999999999995</c:v>
                </c:pt>
                <c:pt idx="412">
                  <c:v>0.53500000000000014</c:v>
                </c:pt>
                <c:pt idx="413">
                  <c:v>0.44500000000000028</c:v>
                </c:pt>
                <c:pt idx="414">
                  <c:v>0.47880000000000056</c:v>
                </c:pt>
                <c:pt idx="415">
                  <c:v>0.49000000000000021</c:v>
                </c:pt>
                <c:pt idx="416">
                  <c:v>0.49000000000000021</c:v>
                </c:pt>
                <c:pt idx="417">
                  <c:v>0.48620000000000019</c:v>
                </c:pt>
                <c:pt idx="418">
                  <c:v>0.54999999999999982</c:v>
                </c:pt>
                <c:pt idx="419">
                  <c:v>0.45249999999999968</c:v>
                </c:pt>
                <c:pt idx="420">
                  <c:v>0.40500000000000025</c:v>
                </c:pt>
                <c:pt idx="421">
                  <c:v>0.42499999999999982</c:v>
                </c:pt>
                <c:pt idx="422">
                  <c:v>0.44500000000000028</c:v>
                </c:pt>
                <c:pt idx="423">
                  <c:v>0.40000000000000036</c:v>
                </c:pt>
                <c:pt idx="424">
                  <c:v>0.39500000000000046</c:v>
                </c:pt>
                <c:pt idx="425">
                  <c:v>0.40450000000000053</c:v>
                </c:pt>
                <c:pt idx="426">
                  <c:v>0.33999999999999986</c:v>
                </c:pt>
                <c:pt idx="427">
                  <c:v>0.29499999999999993</c:v>
                </c:pt>
                <c:pt idx="428">
                  <c:v>0.38999999999999968</c:v>
                </c:pt>
                <c:pt idx="429">
                  <c:v>0.31500000000000039</c:v>
                </c:pt>
                <c:pt idx="430">
                  <c:v>0.35999999999999943</c:v>
                </c:pt>
                <c:pt idx="431">
                  <c:v>0.32749999999999968</c:v>
                </c:pt>
                <c:pt idx="432">
                  <c:v>0.34000000000000075</c:v>
                </c:pt>
                <c:pt idx="433">
                  <c:v>0.37000000000000011</c:v>
                </c:pt>
                <c:pt idx="434">
                  <c:v>0.32499999999999929</c:v>
                </c:pt>
                <c:pt idx="435">
                  <c:v>0.29499999999999993</c:v>
                </c:pt>
                <c:pt idx="436">
                  <c:v>0.32500000000000018</c:v>
                </c:pt>
                <c:pt idx="437">
                  <c:v>0.3100000000000005</c:v>
                </c:pt>
                <c:pt idx="438">
                  <c:v>0.25</c:v>
                </c:pt>
                <c:pt idx="439">
                  <c:v>0.24500000000000011</c:v>
                </c:pt>
                <c:pt idx="440">
                  <c:v>0.28500000000000014</c:v>
                </c:pt>
                <c:pt idx="441">
                  <c:v>0.2920000000000007</c:v>
                </c:pt>
                <c:pt idx="442">
                  <c:v>0.31500000000000039</c:v>
                </c:pt>
                <c:pt idx="443">
                  <c:v>0.33999999999999986</c:v>
                </c:pt>
                <c:pt idx="444">
                  <c:v>0.33999999999999986</c:v>
                </c:pt>
                <c:pt idx="445">
                  <c:v>0.33000000000000007</c:v>
                </c:pt>
                <c:pt idx="446">
                  <c:v>0.3199999999999994</c:v>
                </c:pt>
                <c:pt idx="447">
                  <c:v>0.32399999999999984</c:v>
                </c:pt>
                <c:pt idx="448">
                  <c:v>0.28000000000000025</c:v>
                </c:pt>
                <c:pt idx="449">
                  <c:v>0.29500000000000082</c:v>
                </c:pt>
                <c:pt idx="450">
                  <c:v>0.28500000000000014</c:v>
                </c:pt>
                <c:pt idx="451">
                  <c:v>0.29000000000000092</c:v>
                </c:pt>
                <c:pt idx="452">
                  <c:v>0.29999999999999982</c:v>
                </c:pt>
                <c:pt idx="453">
                  <c:v>0.30000000000000071</c:v>
                </c:pt>
                <c:pt idx="454">
                  <c:v>0.28500000000000014</c:v>
                </c:pt>
                <c:pt idx="455">
                  <c:v>0.27500000000000036</c:v>
                </c:pt>
                <c:pt idx="456">
                  <c:v>0.24499999999999922</c:v>
                </c:pt>
                <c:pt idx="457">
                  <c:v>0.26000000000000068</c:v>
                </c:pt>
                <c:pt idx="458">
                  <c:v>0.27500000000000036</c:v>
                </c:pt>
                <c:pt idx="459">
                  <c:v>0.30800000000000072</c:v>
                </c:pt>
                <c:pt idx="460">
                  <c:v>0.27499999999999947</c:v>
                </c:pt>
                <c:pt idx="461">
                  <c:v>0.25</c:v>
                </c:pt>
                <c:pt idx="462">
                  <c:v>0.24200000000000088</c:v>
                </c:pt>
                <c:pt idx="463">
                  <c:v>0.25500000000000078</c:v>
                </c:pt>
                <c:pt idx="464">
                  <c:v>0.24699999999999989</c:v>
                </c:pt>
                <c:pt idx="465">
                  <c:v>0.23999999999999932</c:v>
                </c:pt>
                <c:pt idx="466">
                  <c:v>0.23500000000000032</c:v>
                </c:pt>
                <c:pt idx="467">
                  <c:v>0.21900000000000031</c:v>
                </c:pt>
                <c:pt idx="468">
                  <c:v>0.22499999999999964</c:v>
                </c:pt>
                <c:pt idx="469">
                  <c:v>0.18550000000000022</c:v>
                </c:pt>
                <c:pt idx="470">
                  <c:v>0.16749999999999954</c:v>
                </c:pt>
                <c:pt idx="471">
                  <c:v>0.21249999999999947</c:v>
                </c:pt>
                <c:pt idx="472">
                  <c:v>0.21250000000000036</c:v>
                </c:pt>
                <c:pt idx="473">
                  <c:v>0.19500000000000028</c:v>
                </c:pt>
                <c:pt idx="474">
                  <c:v>0.1850000000000005</c:v>
                </c:pt>
                <c:pt idx="475">
                  <c:v>0.22250000000000014</c:v>
                </c:pt>
                <c:pt idx="476">
                  <c:v>0.19599999999999973</c:v>
                </c:pt>
                <c:pt idx="477">
                  <c:v>0.18249999999999922</c:v>
                </c:pt>
                <c:pt idx="478">
                  <c:v>0.18499999999999961</c:v>
                </c:pt>
                <c:pt idx="479">
                  <c:v>0.16699999999999982</c:v>
                </c:pt>
                <c:pt idx="480">
                  <c:v>0.1949999999999994</c:v>
                </c:pt>
                <c:pt idx="481">
                  <c:v>0.20500000000000007</c:v>
                </c:pt>
                <c:pt idx="482">
                  <c:v>0.23849999999999927</c:v>
                </c:pt>
                <c:pt idx="483">
                  <c:v>0.22500000000000053</c:v>
                </c:pt>
                <c:pt idx="484">
                  <c:v>0.17999999999999972</c:v>
                </c:pt>
                <c:pt idx="485">
                  <c:v>0.16999999999999993</c:v>
                </c:pt>
                <c:pt idx="486">
                  <c:v>0.11499999999999932</c:v>
                </c:pt>
                <c:pt idx="487">
                  <c:v>1.9999999999999574E-2</c:v>
                </c:pt>
                <c:pt idx="488">
                  <c:v>1.9000000000000128E-2</c:v>
                </c:pt>
                <c:pt idx="489">
                  <c:v>0.13499999999999979</c:v>
                </c:pt>
                <c:pt idx="490">
                  <c:v>0.11299999999999955</c:v>
                </c:pt>
                <c:pt idx="491">
                  <c:v>0.20599999999999952</c:v>
                </c:pt>
                <c:pt idx="492">
                  <c:v>0.20500000000000007</c:v>
                </c:pt>
                <c:pt idx="493">
                  <c:v>0.20370000000000044</c:v>
                </c:pt>
                <c:pt idx="494">
                  <c:v>0.19050000000000011</c:v>
                </c:pt>
                <c:pt idx="495">
                  <c:v>9.4999999999999751E-2</c:v>
                </c:pt>
                <c:pt idx="496">
                  <c:v>0.15499999999999936</c:v>
                </c:pt>
                <c:pt idx="497">
                  <c:v>0.12999999999999989</c:v>
                </c:pt>
                <c:pt idx="498">
                  <c:v>0.17499999999999982</c:v>
                </c:pt>
                <c:pt idx="499">
                  <c:v>0.16500000000000004</c:v>
                </c:pt>
                <c:pt idx="500">
                  <c:v>0.14249999999999918</c:v>
                </c:pt>
                <c:pt idx="501">
                  <c:v>0.14800000000000058</c:v>
                </c:pt>
                <c:pt idx="502">
                  <c:v>0.15749999999999975</c:v>
                </c:pt>
                <c:pt idx="503">
                  <c:v>0.24500000000000011</c:v>
                </c:pt>
                <c:pt idx="504">
                  <c:v>0.22250000000000014</c:v>
                </c:pt>
                <c:pt idx="505">
                  <c:v>0.17499999999999982</c:v>
                </c:pt>
                <c:pt idx="506">
                  <c:v>0.1769999999999996</c:v>
                </c:pt>
                <c:pt idx="507">
                  <c:v>0.13999999999999968</c:v>
                </c:pt>
                <c:pt idx="508">
                  <c:v>0.18400000000000016</c:v>
                </c:pt>
                <c:pt idx="509">
                  <c:v>0.18350000000000044</c:v>
                </c:pt>
                <c:pt idx="510">
                  <c:v>0.12699999999999978</c:v>
                </c:pt>
                <c:pt idx="511">
                  <c:v>0.16500000000000004</c:v>
                </c:pt>
                <c:pt idx="512">
                  <c:v>4.9999999999999822E-2</c:v>
                </c:pt>
                <c:pt idx="513">
                  <c:v>1.499999999999968E-2</c:v>
                </c:pt>
                <c:pt idx="514">
                  <c:v>0.14500000000000046</c:v>
                </c:pt>
                <c:pt idx="515">
                  <c:v>0.14999999999999947</c:v>
                </c:pt>
                <c:pt idx="516">
                  <c:v>3.7499999999999645E-2</c:v>
                </c:pt>
                <c:pt idx="517">
                  <c:v>0.20000000000000018</c:v>
                </c:pt>
                <c:pt idx="518">
                  <c:v>0.20000000000000018</c:v>
                </c:pt>
                <c:pt idx="519">
                  <c:v>4.9999999999999822E-2</c:v>
                </c:pt>
                <c:pt idx="520">
                  <c:v>-5.9999999999999609E-2</c:v>
                </c:pt>
                <c:pt idx="521">
                  <c:v>-0.29999999999999893</c:v>
                </c:pt>
                <c:pt idx="522">
                  <c:v>0.13499999999999979</c:v>
                </c:pt>
                <c:pt idx="523">
                  <c:v>9.9999999999999645E-2</c:v>
                </c:pt>
                <c:pt idx="524">
                  <c:v>0.13749999999999929</c:v>
                </c:pt>
                <c:pt idx="525">
                  <c:v>8.0500000000000682E-2</c:v>
                </c:pt>
                <c:pt idx="526">
                  <c:v>0.10000000000000053</c:v>
                </c:pt>
                <c:pt idx="527">
                  <c:v>0.12000000000000011</c:v>
                </c:pt>
                <c:pt idx="528">
                  <c:v>9.9999999999999645E-2</c:v>
                </c:pt>
                <c:pt idx="529">
                  <c:v>0.28049999999999997</c:v>
                </c:pt>
                <c:pt idx="530">
                  <c:v>0.38999999999999968</c:v>
                </c:pt>
                <c:pt idx="531">
                  <c:v>0.45000000000000018</c:v>
                </c:pt>
                <c:pt idx="532">
                  <c:v>0.36250000000000071</c:v>
                </c:pt>
                <c:pt idx="533">
                  <c:v>0.3050000000000006</c:v>
                </c:pt>
                <c:pt idx="534">
                  <c:v>0.23249999999999993</c:v>
                </c:pt>
                <c:pt idx="535">
                  <c:v>0.29999999999999982</c:v>
                </c:pt>
                <c:pt idx="536">
                  <c:v>0.27500000000000036</c:v>
                </c:pt>
                <c:pt idx="537">
                  <c:v>0.23399999999999999</c:v>
                </c:pt>
                <c:pt idx="538">
                  <c:v>0.29599999999999937</c:v>
                </c:pt>
                <c:pt idx="539">
                  <c:v>0.20300000000000029</c:v>
                </c:pt>
                <c:pt idx="540">
                  <c:v>0.27550000000000008</c:v>
                </c:pt>
                <c:pt idx="541">
                  <c:v>0.35799999999999965</c:v>
                </c:pt>
                <c:pt idx="542">
                  <c:v>0.30800000000000072</c:v>
                </c:pt>
                <c:pt idx="543">
                  <c:v>0.48800000000000043</c:v>
                </c:pt>
                <c:pt idx="544">
                  <c:v>0.60199999999999942</c:v>
                </c:pt>
                <c:pt idx="545">
                  <c:v>0.54999999999999982</c:v>
                </c:pt>
                <c:pt idx="546">
                  <c:v>0.50499999999999989</c:v>
                </c:pt>
                <c:pt idx="547">
                  <c:v>0.60000000000000053</c:v>
                </c:pt>
                <c:pt idx="548">
                  <c:v>0.55250000000000021</c:v>
                </c:pt>
                <c:pt idx="549">
                  <c:v>0.58999999999999986</c:v>
                </c:pt>
                <c:pt idx="550">
                  <c:v>0.69249999999999989</c:v>
                </c:pt>
                <c:pt idx="551">
                  <c:v>0.51500000000000057</c:v>
                </c:pt>
                <c:pt idx="552">
                  <c:v>0.60999999999999943</c:v>
                </c:pt>
                <c:pt idx="553">
                  <c:v>0.50999999999999979</c:v>
                </c:pt>
                <c:pt idx="554">
                  <c:v>0.53499999999999925</c:v>
                </c:pt>
                <c:pt idx="555">
                  <c:v>0.58000000000000007</c:v>
                </c:pt>
                <c:pt idx="556">
                  <c:v>0.48000000000000043</c:v>
                </c:pt>
                <c:pt idx="557">
                  <c:v>0.45999999999999996</c:v>
                </c:pt>
                <c:pt idx="558">
                  <c:v>0.53750000000000053</c:v>
                </c:pt>
                <c:pt idx="559">
                  <c:v>0.54</c:v>
                </c:pt>
                <c:pt idx="560">
                  <c:v>0.54999999999999982</c:v>
                </c:pt>
                <c:pt idx="561">
                  <c:v>0.54750000000000032</c:v>
                </c:pt>
                <c:pt idx="562">
                  <c:v>0.61000000000000032</c:v>
                </c:pt>
                <c:pt idx="563">
                  <c:v>0.62000000000000011</c:v>
                </c:pt>
                <c:pt idx="564">
                  <c:v>0.62249999999999961</c:v>
                </c:pt>
                <c:pt idx="565">
                  <c:v>0.64499999999999957</c:v>
                </c:pt>
                <c:pt idx="566">
                  <c:v>0.75</c:v>
                </c:pt>
                <c:pt idx="567">
                  <c:v>0.89999999999999947</c:v>
                </c:pt>
                <c:pt idx="568">
                  <c:v>1.0249999999999995</c:v>
                </c:pt>
                <c:pt idx="569">
                  <c:v>0.96499999999999986</c:v>
                </c:pt>
                <c:pt idx="570">
                  <c:v>0.90000000000000036</c:v>
                </c:pt>
                <c:pt idx="571">
                  <c:v>1.08</c:v>
                </c:pt>
                <c:pt idx="572">
                  <c:v>1.0369999999999999</c:v>
                </c:pt>
                <c:pt idx="573">
                  <c:v>0.92400000000000038</c:v>
                </c:pt>
                <c:pt idx="574">
                  <c:v>0.78900000000000059</c:v>
                </c:pt>
                <c:pt idx="575">
                  <c:v>0.81099999999999994</c:v>
                </c:pt>
                <c:pt idx="576">
                  <c:v>0.89100000000000001</c:v>
                </c:pt>
                <c:pt idx="577">
                  <c:v>0.87400000000000055</c:v>
                </c:pt>
                <c:pt idx="578">
                  <c:v>0.91599999999999948</c:v>
                </c:pt>
                <c:pt idx="579">
                  <c:v>0.93599999999999994</c:v>
                </c:pt>
                <c:pt idx="580">
                  <c:v>0.92400000000000038</c:v>
                </c:pt>
                <c:pt idx="581">
                  <c:v>0.95899999999999963</c:v>
                </c:pt>
                <c:pt idx="582">
                  <c:v>0.95600000000000041</c:v>
                </c:pt>
                <c:pt idx="583">
                  <c:v>1.1139999999999999</c:v>
                </c:pt>
                <c:pt idx="584">
                  <c:v>1.085</c:v>
                </c:pt>
                <c:pt idx="585">
                  <c:v>1.1025</c:v>
                </c:pt>
                <c:pt idx="586">
                  <c:v>1.0499999999999998</c:v>
                </c:pt>
                <c:pt idx="587">
                  <c:v>1.125</c:v>
                </c:pt>
                <c:pt idx="588">
                  <c:v>1.1200000000000001</c:v>
                </c:pt>
                <c:pt idx="589">
                  <c:v>1.3100000000000005</c:v>
                </c:pt>
                <c:pt idx="590">
                  <c:v>1.2080000000000002</c:v>
                </c:pt>
                <c:pt idx="591">
                  <c:v>1.2299999999999995</c:v>
                </c:pt>
                <c:pt idx="592">
                  <c:v>1.3199999999999994</c:v>
                </c:pt>
                <c:pt idx="593">
                  <c:v>1.3150000000000004</c:v>
                </c:pt>
                <c:pt idx="594">
                  <c:v>1.29</c:v>
                </c:pt>
                <c:pt idx="595">
                  <c:v>1.2874999999999996</c:v>
                </c:pt>
                <c:pt idx="596">
                  <c:v>1.3824999999999994</c:v>
                </c:pt>
                <c:pt idx="597">
                  <c:v>1.2355</c:v>
                </c:pt>
                <c:pt idx="598">
                  <c:v>1.1890000000000001</c:v>
                </c:pt>
                <c:pt idx="599">
                  <c:v>1.2809999999999997</c:v>
                </c:pt>
                <c:pt idx="600">
                  <c:v>1.1589999999999998</c:v>
                </c:pt>
                <c:pt idx="601">
                  <c:v>1.2350000000000003</c:v>
                </c:pt>
                <c:pt idx="602">
                  <c:v>1.1920000000000002</c:v>
                </c:pt>
                <c:pt idx="603">
                  <c:v>1.1969999999999992</c:v>
                </c:pt>
                <c:pt idx="604">
                  <c:v>1.1917999999999997</c:v>
                </c:pt>
                <c:pt idx="605">
                  <c:v>1.2275</c:v>
                </c:pt>
                <c:pt idx="606">
                  <c:v>1.21</c:v>
                </c:pt>
                <c:pt idx="607">
                  <c:v>1.1800000000000006</c:v>
                </c:pt>
                <c:pt idx="608">
                  <c:v>1.1600000000000001</c:v>
                </c:pt>
                <c:pt idx="609">
                  <c:v>1.1749999999999998</c:v>
                </c:pt>
                <c:pt idx="610">
                  <c:v>1.17</c:v>
                </c:pt>
                <c:pt idx="611">
                  <c:v>1.1499999999999995</c:v>
                </c:pt>
                <c:pt idx="612">
                  <c:v>1.1999999999999993</c:v>
                </c:pt>
                <c:pt idx="613">
                  <c:v>1.2042999999999999</c:v>
                </c:pt>
                <c:pt idx="614">
                  <c:v>1.2119999999999997</c:v>
                </c:pt>
                <c:pt idx="615">
                  <c:v>1.33</c:v>
                </c:pt>
                <c:pt idx="616">
                  <c:v>1.2949999999999999</c:v>
                </c:pt>
                <c:pt idx="617">
                  <c:v>1.3399999999999999</c:v>
                </c:pt>
                <c:pt idx="618">
                  <c:v>1.3200000000000003</c:v>
                </c:pt>
                <c:pt idx="619">
                  <c:v>1.3050000000000006</c:v>
                </c:pt>
                <c:pt idx="620">
                  <c:v>1.2199999999999998</c:v>
                </c:pt>
                <c:pt idx="621">
                  <c:v>1.3599999999999994</c:v>
                </c:pt>
                <c:pt idx="622">
                  <c:v>1.3125</c:v>
                </c:pt>
                <c:pt idx="623">
                  <c:v>1.2324999999999999</c:v>
                </c:pt>
                <c:pt idx="624">
                  <c:v>1.2700000000000005</c:v>
                </c:pt>
                <c:pt idx="625">
                  <c:v>1.2225000000000001</c:v>
                </c:pt>
                <c:pt idx="626">
                  <c:v>1.2925000000000004</c:v>
                </c:pt>
                <c:pt idx="627">
                  <c:v>1.2824999999999998</c:v>
                </c:pt>
                <c:pt idx="628">
                  <c:v>1.2860000000000005</c:v>
                </c:pt>
                <c:pt idx="629">
                  <c:v>1.2599</c:v>
                </c:pt>
                <c:pt idx="630">
                  <c:v>1.2974999999999994</c:v>
                </c:pt>
                <c:pt idx="631">
                  <c:v>1.2300000000000004</c:v>
                </c:pt>
                <c:pt idx="632">
                  <c:v>1.2439999999999998</c:v>
                </c:pt>
                <c:pt idx="633">
                  <c:v>1.2545000000000002</c:v>
                </c:pt>
                <c:pt idx="634">
                  <c:v>1.29</c:v>
                </c:pt>
                <c:pt idx="635">
                  <c:v>1.3199999999999994</c:v>
                </c:pt>
                <c:pt idx="636">
                  <c:v>1.33</c:v>
                </c:pt>
                <c:pt idx="637">
                  <c:v>1.3574999999999999</c:v>
                </c:pt>
                <c:pt idx="638">
                  <c:v>1.2970000000000006</c:v>
                </c:pt>
                <c:pt idx="639">
                  <c:v>1.3200000000000003</c:v>
                </c:pt>
                <c:pt idx="640">
                  <c:v>1.3100000000000005</c:v>
                </c:pt>
                <c:pt idx="641">
                  <c:v>1.2709999999999999</c:v>
                </c:pt>
                <c:pt idx="642">
                  <c:v>1.226</c:v>
                </c:pt>
                <c:pt idx="643">
                  <c:v>1.2510000000000003</c:v>
                </c:pt>
                <c:pt idx="644">
                  <c:v>1.2667000000000002</c:v>
                </c:pt>
                <c:pt idx="645">
                  <c:v>1.2430000000000003</c:v>
                </c:pt>
                <c:pt idx="646">
                  <c:v>1.2089999999999996</c:v>
                </c:pt>
                <c:pt idx="647">
                  <c:v>1.1510000000000007</c:v>
                </c:pt>
                <c:pt idx="648">
                  <c:v>1.1800000000000006</c:v>
                </c:pt>
                <c:pt idx="649">
                  <c:v>1.1000000000000005</c:v>
                </c:pt>
                <c:pt idx="650">
                  <c:v>1.1040999999999999</c:v>
                </c:pt>
                <c:pt idx="651">
                  <c:v>1.0700000000000003</c:v>
                </c:pt>
                <c:pt idx="652">
                  <c:v>1.1400000000000006</c:v>
                </c:pt>
                <c:pt idx="653">
                  <c:v>1.08</c:v>
                </c:pt>
                <c:pt idx="654">
                  <c:v>1.0499999999999998</c:v>
                </c:pt>
                <c:pt idx="655">
                  <c:v>1.04</c:v>
                </c:pt>
                <c:pt idx="656">
                  <c:v>1.0300000000000002</c:v>
                </c:pt>
                <c:pt idx="657">
                  <c:v>1.1000000000000005</c:v>
                </c:pt>
                <c:pt idx="658">
                  <c:v>1.1021000000000001</c:v>
                </c:pt>
                <c:pt idx="659">
                  <c:v>1.0750000000000002</c:v>
                </c:pt>
                <c:pt idx="660">
                  <c:v>1.0247999999999999</c:v>
                </c:pt>
                <c:pt idx="661">
                  <c:v>1.0899999999999999</c:v>
                </c:pt>
                <c:pt idx="662">
                  <c:v>1.0499999999999998</c:v>
                </c:pt>
                <c:pt idx="663">
                  <c:v>1.0599999999999996</c:v>
                </c:pt>
                <c:pt idx="664">
                  <c:v>1.0320999999999998</c:v>
                </c:pt>
                <c:pt idx="665">
                  <c:v>0.97250000000000014</c:v>
                </c:pt>
                <c:pt idx="666">
                  <c:v>0.92410000000000014</c:v>
                </c:pt>
                <c:pt idx="667">
                  <c:v>0.97499999999999964</c:v>
                </c:pt>
                <c:pt idx="668">
                  <c:v>0.97629999999999928</c:v>
                </c:pt>
                <c:pt idx="669">
                  <c:v>0.97999999999999954</c:v>
                </c:pt>
                <c:pt idx="670">
                  <c:v>0.96999999999999975</c:v>
                </c:pt>
                <c:pt idx="671">
                  <c:v>0.99000000000000021</c:v>
                </c:pt>
                <c:pt idx="672">
                  <c:v>1.0169999999999995</c:v>
                </c:pt>
                <c:pt idx="673">
                  <c:v>1.0289000000000001</c:v>
                </c:pt>
                <c:pt idx="674">
                  <c:v>1</c:v>
                </c:pt>
                <c:pt idx="675">
                  <c:v>1</c:v>
                </c:pt>
                <c:pt idx="676">
                  <c:v>0.99780000000000069</c:v>
                </c:pt>
                <c:pt idx="677">
                  <c:v>1.0590000000000002</c:v>
                </c:pt>
                <c:pt idx="678">
                  <c:v>0.95500000000000007</c:v>
                </c:pt>
                <c:pt idx="679">
                  <c:v>1.0465</c:v>
                </c:pt>
                <c:pt idx="680">
                  <c:v>0.99000000000000021</c:v>
                </c:pt>
                <c:pt idx="681">
                  <c:v>1.0136000000000003</c:v>
                </c:pt>
                <c:pt idx="682">
                  <c:v>0.99490000000000034</c:v>
                </c:pt>
                <c:pt idx="683">
                  <c:v>1.0438999999999998</c:v>
                </c:pt>
                <c:pt idx="684">
                  <c:v>0.97999999999999954</c:v>
                </c:pt>
                <c:pt idx="685">
                  <c:v>0.92710000000000026</c:v>
                </c:pt>
                <c:pt idx="686">
                  <c:v>0.75999999999999979</c:v>
                </c:pt>
                <c:pt idx="687">
                  <c:v>0.91999999999999993</c:v>
                </c:pt>
                <c:pt idx="688">
                  <c:v>0.81189999999999962</c:v>
                </c:pt>
                <c:pt idx="689">
                  <c:v>0.63999999999999968</c:v>
                </c:pt>
                <c:pt idx="690">
                  <c:v>0.5600000000000005</c:v>
                </c:pt>
                <c:pt idx="691">
                  <c:v>0.67999999999999972</c:v>
                </c:pt>
                <c:pt idx="692">
                  <c:v>0.79</c:v>
                </c:pt>
                <c:pt idx="693">
                  <c:v>0.71</c:v>
                </c:pt>
                <c:pt idx="694">
                  <c:v>0.76989999999999981</c:v>
                </c:pt>
                <c:pt idx="695">
                  <c:v>0.75619999999999976</c:v>
                </c:pt>
                <c:pt idx="696">
                  <c:v>0.76849999999999952</c:v>
                </c:pt>
                <c:pt idx="697">
                  <c:v>0.80119999999999969</c:v>
                </c:pt>
                <c:pt idx="698">
                  <c:v>0.64999999999999947</c:v>
                </c:pt>
                <c:pt idx="699">
                  <c:v>0.65040000000000031</c:v>
                </c:pt>
                <c:pt idx="700">
                  <c:v>0.8127999999999993</c:v>
                </c:pt>
                <c:pt idx="701">
                  <c:v>0.81120000000000037</c:v>
                </c:pt>
                <c:pt idx="702">
                  <c:v>0.82000000000000028</c:v>
                </c:pt>
                <c:pt idx="703">
                  <c:v>1.0100000000000007</c:v>
                </c:pt>
                <c:pt idx="704">
                  <c:v>0.91000000000000014</c:v>
                </c:pt>
                <c:pt idx="705">
                  <c:v>0.92999999999999972</c:v>
                </c:pt>
                <c:pt idx="706">
                  <c:v>0.79500000000000082</c:v>
                </c:pt>
                <c:pt idx="707">
                  <c:v>0.31049999999999933</c:v>
                </c:pt>
                <c:pt idx="708">
                  <c:v>0.83819999999999961</c:v>
                </c:pt>
                <c:pt idx="709">
                  <c:v>0.86979999999999968</c:v>
                </c:pt>
                <c:pt idx="710">
                  <c:v>0.84830000000000005</c:v>
                </c:pt>
                <c:pt idx="711">
                  <c:v>0.87999999999999989</c:v>
                </c:pt>
                <c:pt idx="712">
                  <c:v>0.90869999999999962</c:v>
                </c:pt>
                <c:pt idx="713">
                  <c:v>0.95279999999999987</c:v>
                </c:pt>
                <c:pt idx="714">
                  <c:v>0.9247999999999994</c:v>
                </c:pt>
                <c:pt idx="715">
                  <c:v>0.89869999999999983</c:v>
                </c:pt>
                <c:pt idx="716">
                  <c:v>0.93619999999999948</c:v>
                </c:pt>
                <c:pt idx="717">
                  <c:v>0.87729999999999997</c:v>
                </c:pt>
                <c:pt idx="718">
                  <c:v>0.88239999999999963</c:v>
                </c:pt>
                <c:pt idx="719">
                  <c:v>0.82500000000000018</c:v>
                </c:pt>
                <c:pt idx="720">
                  <c:v>0.8846999999999996</c:v>
                </c:pt>
                <c:pt idx="721">
                  <c:v>0.8738999999999999</c:v>
                </c:pt>
                <c:pt idx="722">
                  <c:v>0.93170000000000019</c:v>
                </c:pt>
                <c:pt idx="723">
                  <c:v>0.96229999999999993</c:v>
                </c:pt>
                <c:pt idx="724">
                  <c:v>0.89300000000000068</c:v>
                </c:pt>
                <c:pt idx="725">
                  <c:v>0.86589999999999989</c:v>
                </c:pt>
                <c:pt idx="726">
                  <c:v>0.92490000000000094</c:v>
                </c:pt>
                <c:pt idx="727">
                  <c:v>0.93599999999999994</c:v>
                </c:pt>
                <c:pt idx="728">
                  <c:v>1.0720999999999998</c:v>
                </c:pt>
                <c:pt idx="729">
                  <c:v>0.99019999999999975</c:v>
                </c:pt>
                <c:pt idx="730">
                  <c:v>1.0099999999999998</c:v>
                </c:pt>
                <c:pt idx="731">
                  <c:v>1.0286</c:v>
                </c:pt>
                <c:pt idx="732">
                  <c:v>0.94849999999999923</c:v>
                </c:pt>
                <c:pt idx="733">
                  <c:v>1.0152999999999999</c:v>
                </c:pt>
                <c:pt idx="734">
                  <c:v>1.0526</c:v>
                </c:pt>
                <c:pt idx="735">
                  <c:v>0.98909999999999965</c:v>
                </c:pt>
                <c:pt idx="736">
                  <c:v>0.96910000000000007</c:v>
                </c:pt>
                <c:pt idx="737">
                  <c:v>0.99270000000000014</c:v>
                </c:pt>
                <c:pt idx="738">
                  <c:v>0.99880000000000013</c:v>
                </c:pt>
                <c:pt idx="739">
                  <c:v>0.99399999999999977</c:v>
                </c:pt>
                <c:pt idx="740">
                  <c:v>1.0507999999999997</c:v>
                </c:pt>
                <c:pt idx="741">
                  <c:v>1.0913000000000004</c:v>
                </c:pt>
                <c:pt idx="742">
                  <c:v>1.1299999999999999</c:v>
                </c:pt>
                <c:pt idx="743">
                  <c:v>1.1299999999999999</c:v>
                </c:pt>
                <c:pt idx="744">
                  <c:v>1.1200000000000001</c:v>
                </c:pt>
                <c:pt idx="745">
                  <c:v>1.1012000000000004</c:v>
                </c:pt>
                <c:pt idx="746">
                  <c:v>1.0175000000000001</c:v>
                </c:pt>
                <c:pt idx="747">
                  <c:v>1.0199999999999996</c:v>
                </c:pt>
                <c:pt idx="748">
                  <c:v>1.0699999999999994</c:v>
                </c:pt>
                <c:pt idx="749">
                  <c:v>1.0686</c:v>
                </c:pt>
                <c:pt idx="750">
                  <c:v>0.98000000000000043</c:v>
                </c:pt>
                <c:pt idx="751">
                  <c:v>1.0161999999999995</c:v>
                </c:pt>
                <c:pt idx="752">
                  <c:v>0.98280000000000012</c:v>
                </c:pt>
                <c:pt idx="753">
                  <c:v>0.98249999999999993</c:v>
                </c:pt>
                <c:pt idx="754">
                  <c:v>0.97330000000000005</c:v>
                </c:pt>
                <c:pt idx="755">
                  <c:v>1.0195999999999996</c:v>
                </c:pt>
                <c:pt idx="756">
                  <c:v>0.96199999999999974</c:v>
                </c:pt>
                <c:pt idx="757">
                  <c:v>0.96640000000000015</c:v>
                </c:pt>
                <c:pt idx="758">
                  <c:v>0.9775999999999998</c:v>
                </c:pt>
                <c:pt idx="759">
                  <c:v>0.99809999999999999</c:v>
                </c:pt>
                <c:pt idx="760">
                  <c:v>1.0012000000000008</c:v>
                </c:pt>
                <c:pt idx="761">
                  <c:v>0.97839999999999971</c:v>
                </c:pt>
                <c:pt idx="762">
                  <c:v>0.99610000000000021</c:v>
                </c:pt>
                <c:pt idx="763">
                  <c:v>1.0156999999999998</c:v>
                </c:pt>
                <c:pt idx="764">
                  <c:v>1.0529000000000002</c:v>
                </c:pt>
                <c:pt idx="765">
                  <c:v>1.1126999999999994</c:v>
                </c:pt>
                <c:pt idx="766">
                  <c:v>1.1281999999999996</c:v>
                </c:pt>
                <c:pt idx="767">
                  <c:v>1.1745999999999999</c:v>
                </c:pt>
                <c:pt idx="768">
                  <c:v>1.1496000000000004</c:v>
                </c:pt>
                <c:pt idx="769">
                  <c:v>1.1099999999999994</c:v>
                </c:pt>
                <c:pt idx="770">
                  <c:v>1.1286000000000005</c:v>
                </c:pt>
                <c:pt idx="771">
                  <c:v>1.0996999999999995</c:v>
                </c:pt>
                <c:pt idx="772">
                  <c:v>1.1235999999999997</c:v>
                </c:pt>
                <c:pt idx="773">
                  <c:v>1.1159999999999997</c:v>
                </c:pt>
                <c:pt idx="774">
                  <c:v>1.1025999999999998</c:v>
                </c:pt>
                <c:pt idx="775">
                  <c:v>1.2040999999999995</c:v>
                </c:pt>
                <c:pt idx="776">
                  <c:v>1.1704999999999997</c:v>
                </c:pt>
                <c:pt idx="777">
                  <c:v>1.1818</c:v>
                </c:pt>
                <c:pt idx="778">
                  <c:v>1.1889000000000003</c:v>
                </c:pt>
                <c:pt idx="779">
                  <c:v>1.1966000000000001</c:v>
                </c:pt>
                <c:pt idx="780">
                  <c:v>1.1979999999999995</c:v>
                </c:pt>
                <c:pt idx="781">
                  <c:v>1.1938999999999993</c:v>
                </c:pt>
                <c:pt idx="782">
                  <c:v>1.2473999999999998</c:v>
                </c:pt>
                <c:pt idx="783">
                  <c:v>1.0961999999999996</c:v>
                </c:pt>
                <c:pt idx="784">
                  <c:v>1.1721999999999992</c:v>
                </c:pt>
                <c:pt idx="785">
                  <c:v>1.1270999999999995</c:v>
                </c:pt>
                <c:pt idx="786">
                  <c:v>1.101</c:v>
                </c:pt>
                <c:pt idx="787">
                  <c:v>1.1581999999999999</c:v>
                </c:pt>
                <c:pt idx="788">
                  <c:v>1.1733000000000002</c:v>
                </c:pt>
                <c:pt idx="789">
                  <c:v>1.1871</c:v>
                </c:pt>
                <c:pt idx="790">
                  <c:v>1.2199999999999998</c:v>
                </c:pt>
                <c:pt idx="791">
                  <c:v>1.2113999999999994</c:v>
                </c:pt>
                <c:pt idx="792">
                  <c:v>1.2753000000000005</c:v>
                </c:pt>
                <c:pt idx="793">
                  <c:v>1.1881000000000004</c:v>
                </c:pt>
                <c:pt idx="794">
                  <c:v>1.2835000000000001</c:v>
                </c:pt>
                <c:pt idx="795">
                  <c:v>1.2824</c:v>
                </c:pt>
                <c:pt idx="796">
                  <c:v>1.3172000000000006</c:v>
                </c:pt>
                <c:pt idx="797">
                  <c:v>1.2675000000000001</c:v>
                </c:pt>
                <c:pt idx="798">
                  <c:v>1.2958000000000007</c:v>
                </c:pt>
                <c:pt idx="799">
                  <c:v>1.2753999999999994</c:v>
                </c:pt>
                <c:pt idx="800">
                  <c:v>1.3160000000000007</c:v>
                </c:pt>
                <c:pt idx="801">
                  <c:v>1.2426000000000004</c:v>
                </c:pt>
                <c:pt idx="802">
                  <c:v>1.2427000000000001</c:v>
                </c:pt>
                <c:pt idx="803">
                  <c:v>1.2306999999999997</c:v>
                </c:pt>
                <c:pt idx="804">
                  <c:v>1.2587999999999999</c:v>
                </c:pt>
                <c:pt idx="805">
                  <c:v>1.2483000000000004</c:v>
                </c:pt>
                <c:pt idx="806">
                  <c:v>1.2750000000000004</c:v>
                </c:pt>
                <c:pt idx="807">
                  <c:v>1.3324999999999996</c:v>
                </c:pt>
                <c:pt idx="808">
                  <c:v>1.3035999999999994</c:v>
                </c:pt>
                <c:pt idx="809">
                  <c:v>1.2356999999999996</c:v>
                </c:pt>
                <c:pt idx="810">
                  <c:v>1.2791000000000006</c:v>
                </c:pt>
                <c:pt idx="811">
                  <c:v>1.2579000000000002</c:v>
                </c:pt>
                <c:pt idx="812">
                  <c:v>1.3102</c:v>
                </c:pt>
                <c:pt idx="813">
                  <c:v>1.3179999999999996</c:v>
                </c:pt>
                <c:pt idx="814">
                  <c:v>1.4000000000000004</c:v>
                </c:pt>
                <c:pt idx="815">
                  <c:v>1.2949999999999999</c:v>
                </c:pt>
                <c:pt idx="816">
                  <c:v>1.2349999999999994</c:v>
                </c:pt>
                <c:pt idx="817">
                  <c:v>1.2599999999999998</c:v>
                </c:pt>
                <c:pt idx="818">
                  <c:v>1.2550000000000008</c:v>
                </c:pt>
                <c:pt idx="819">
                  <c:v>1.2525000000000004</c:v>
                </c:pt>
                <c:pt idx="820">
                  <c:v>1.2400000000000002</c:v>
                </c:pt>
                <c:pt idx="821">
                  <c:v>1.2649999999999997</c:v>
                </c:pt>
                <c:pt idx="822">
                  <c:v>1.3899999999999997</c:v>
                </c:pt>
                <c:pt idx="823">
                  <c:v>1.3600000000000003</c:v>
                </c:pt>
                <c:pt idx="824">
                  <c:v>1.335</c:v>
                </c:pt>
                <c:pt idx="825">
                  <c:v>1.3900000000000006</c:v>
                </c:pt>
                <c:pt idx="826">
                  <c:v>1.3499999999999996</c:v>
                </c:pt>
                <c:pt idx="827">
                  <c:v>1.3049999999999997</c:v>
                </c:pt>
                <c:pt idx="828">
                  <c:v>1.3099999999999996</c:v>
                </c:pt>
                <c:pt idx="829">
                  <c:v>1.2250000000000005</c:v>
                </c:pt>
                <c:pt idx="830">
                  <c:v>1.2850000000000001</c:v>
                </c:pt>
                <c:pt idx="831">
                  <c:v>1.2750000000000004</c:v>
                </c:pt>
                <c:pt idx="832">
                  <c:v>1.3099999999999996</c:v>
                </c:pt>
                <c:pt idx="833">
                  <c:v>1.3500000000000005</c:v>
                </c:pt>
                <c:pt idx="834">
                  <c:v>1.3150000000000004</c:v>
                </c:pt>
                <c:pt idx="835">
                  <c:v>1.335</c:v>
                </c:pt>
                <c:pt idx="836">
                  <c:v>1.415</c:v>
                </c:pt>
                <c:pt idx="837">
                  <c:v>1.3650000000000002</c:v>
                </c:pt>
                <c:pt idx="838">
                  <c:v>1.3499999999999996</c:v>
                </c:pt>
                <c:pt idx="839">
                  <c:v>1.375</c:v>
                </c:pt>
                <c:pt idx="840">
                  <c:v>1.33</c:v>
                </c:pt>
                <c:pt idx="841">
                  <c:v>1.3368000000000002</c:v>
                </c:pt>
                <c:pt idx="842">
                  <c:v>1.3650000000000002</c:v>
                </c:pt>
                <c:pt idx="843">
                  <c:v>1.3499999999999996</c:v>
                </c:pt>
                <c:pt idx="844">
                  <c:v>1.3150000000000004</c:v>
                </c:pt>
                <c:pt idx="845">
                  <c:v>1.2831999999999999</c:v>
                </c:pt>
                <c:pt idx="846">
                  <c:v>1.3249999999999993</c:v>
                </c:pt>
                <c:pt idx="847">
                  <c:v>1.3249999999999993</c:v>
                </c:pt>
                <c:pt idx="848">
                  <c:v>1.3249999999999993</c:v>
                </c:pt>
                <c:pt idx="849">
                  <c:v>1.3959000000000001</c:v>
                </c:pt>
                <c:pt idx="850">
                  <c:v>1.3479000000000001</c:v>
                </c:pt>
                <c:pt idx="851">
                  <c:v>1.3828000000000005</c:v>
                </c:pt>
                <c:pt idx="852">
                  <c:v>1.3399999999999999</c:v>
                </c:pt>
                <c:pt idx="853">
                  <c:v>1.3099999999999996</c:v>
                </c:pt>
                <c:pt idx="854">
                  <c:v>1.3399999999999999</c:v>
                </c:pt>
                <c:pt idx="855">
                  <c:v>1.3149999999999995</c:v>
                </c:pt>
                <c:pt idx="856">
                  <c:v>1.3449999999999998</c:v>
                </c:pt>
                <c:pt idx="857">
                  <c:v>1.3499999999999996</c:v>
                </c:pt>
                <c:pt idx="858">
                  <c:v>1.3199999999999994</c:v>
                </c:pt>
                <c:pt idx="859">
                  <c:v>1.4100000000000001</c:v>
                </c:pt>
                <c:pt idx="860">
                  <c:v>1.2999999999999998</c:v>
                </c:pt>
                <c:pt idx="861">
                  <c:v>1.2799999999999994</c:v>
                </c:pt>
                <c:pt idx="862">
                  <c:v>1.2849999999999993</c:v>
                </c:pt>
                <c:pt idx="863">
                  <c:v>1.29</c:v>
                </c:pt>
                <c:pt idx="864">
                  <c:v>1.2524999999999995</c:v>
                </c:pt>
                <c:pt idx="865">
                  <c:v>1.2650000000000006</c:v>
                </c:pt>
                <c:pt idx="866">
                  <c:v>1.2450000000000001</c:v>
                </c:pt>
                <c:pt idx="867">
                  <c:v>1.2664</c:v>
                </c:pt>
                <c:pt idx="868">
                  <c:v>1.1950000000000003</c:v>
                </c:pt>
                <c:pt idx="869">
                  <c:v>1.2125999999999992</c:v>
                </c:pt>
                <c:pt idx="870">
                  <c:v>1.1600000000000001</c:v>
                </c:pt>
                <c:pt idx="871">
                  <c:v>1.1349999999999998</c:v>
                </c:pt>
                <c:pt idx="872">
                  <c:v>1.1600999999999999</c:v>
                </c:pt>
                <c:pt idx="873">
                  <c:v>1.165</c:v>
                </c:pt>
                <c:pt idx="874">
                  <c:v>1.1349999999999998</c:v>
                </c:pt>
                <c:pt idx="875">
                  <c:v>1.1449999999999996</c:v>
                </c:pt>
                <c:pt idx="876">
                  <c:v>1.1218000000000004</c:v>
                </c:pt>
                <c:pt idx="877">
                  <c:v>1.1051000000000002</c:v>
                </c:pt>
                <c:pt idx="878">
                  <c:v>1.085</c:v>
                </c:pt>
                <c:pt idx="879">
                  <c:v>1.1299999999999999</c:v>
                </c:pt>
                <c:pt idx="880">
                  <c:v>1.0749999999999993</c:v>
                </c:pt>
                <c:pt idx="881">
                  <c:v>1.1608000000000001</c:v>
                </c:pt>
                <c:pt idx="882">
                  <c:v>1.1565000000000003</c:v>
                </c:pt>
                <c:pt idx="883">
                  <c:v>1.125</c:v>
                </c:pt>
                <c:pt idx="884">
                  <c:v>1.0750000000000002</c:v>
                </c:pt>
                <c:pt idx="885">
                  <c:v>1.085</c:v>
                </c:pt>
                <c:pt idx="886">
                  <c:v>1.0449999999999999</c:v>
                </c:pt>
                <c:pt idx="887">
                  <c:v>1.0449999999999999</c:v>
                </c:pt>
                <c:pt idx="888">
                  <c:v>1.0750000000000002</c:v>
                </c:pt>
                <c:pt idx="889">
                  <c:v>1.0249999999999995</c:v>
                </c:pt>
                <c:pt idx="890">
                  <c:v>0.39999999999999947</c:v>
                </c:pt>
                <c:pt idx="891">
                  <c:v>1.0049999999999999</c:v>
                </c:pt>
                <c:pt idx="892">
                  <c:v>1.0299999999999994</c:v>
                </c:pt>
                <c:pt idx="893">
                  <c:v>1.0002000000000004</c:v>
                </c:pt>
                <c:pt idx="894">
                  <c:v>0.98999999999999932</c:v>
                </c:pt>
                <c:pt idx="895">
                  <c:v>0.94999999999999929</c:v>
                </c:pt>
                <c:pt idx="896">
                  <c:v>0.92379999999999995</c:v>
                </c:pt>
                <c:pt idx="897">
                  <c:v>0.86980000000000057</c:v>
                </c:pt>
                <c:pt idx="898">
                  <c:v>0.83499999999999996</c:v>
                </c:pt>
                <c:pt idx="899">
                  <c:v>0.83999999999999986</c:v>
                </c:pt>
                <c:pt idx="900">
                  <c:v>0.83999999999999986</c:v>
                </c:pt>
                <c:pt idx="901">
                  <c:v>0.89550000000000018</c:v>
                </c:pt>
                <c:pt idx="902">
                  <c:v>0.94259999999999966</c:v>
                </c:pt>
                <c:pt idx="903">
                  <c:v>0.93100000000000005</c:v>
                </c:pt>
                <c:pt idx="904">
                  <c:v>0.96250000000000036</c:v>
                </c:pt>
                <c:pt idx="905">
                  <c:v>0.95520000000000049</c:v>
                </c:pt>
                <c:pt idx="906">
                  <c:v>0.94859999999999989</c:v>
                </c:pt>
                <c:pt idx="907">
                  <c:v>0.97689999999999966</c:v>
                </c:pt>
                <c:pt idx="908">
                  <c:v>1.0103</c:v>
                </c:pt>
                <c:pt idx="909">
                  <c:v>0.94709999999999983</c:v>
                </c:pt>
                <c:pt idx="910">
                  <c:v>0.92499999999999982</c:v>
                </c:pt>
                <c:pt idx="911">
                  <c:v>0.93890000000000029</c:v>
                </c:pt>
                <c:pt idx="912">
                  <c:v>0.98500000000000032</c:v>
                </c:pt>
                <c:pt idx="913">
                  <c:v>1.0457000000000001</c:v>
                </c:pt>
                <c:pt idx="914">
                  <c:v>1.032</c:v>
                </c:pt>
                <c:pt idx="915">
                  <c:v>1.0049999999999999</c:v>
                </c:pt>
                <c:pt idx="916">
                  <c:v>1.0149999999999997</c:v>
                </c:pt>
                <c:pt idx="917">
                  <c:v>1.0785</c:v>
                </c:pt>
                <c:pt idx="918">
                  <c:v>0.98499999999999943</c:v>
                </c:pt>
                <c:pt idx="919">
                  <c:v>0.97499999999999964</c:v>
                </c:pt>
                <c:pt idx="920">
                  <c:v>0.98299999999999965</c:v>
                </c:pt>
                <c:pt idx="921">
                  <c:v>0.98399999999999999</c:v>
                </c:pt>
                <c:pt idx="922">
                  <c:v>0.94500000000000028</c:v>
                </c:pt>
                <c:pt idx="923">
                  <c:v>0.96499999999999986</c:v>
                </c:pt>
                <c:pt idx="924">
                  <c:v>0.98499999999999943</c:v>
                </c:pt>
                <c:pt idx="925">
                  <c:v>0.96940000000000026</c:v>
                </c:pt>
                <c:pt idx="926">
                  <c:v>0.96499999999999986</c:v>
                </c:pt>
                <c:pt idx="927">
                  <c:v>0.93499999999999961</c:v>
                </c:pt>
                <c:pt idx="928">
                  <c:v>0.95499999999999918</c:v>
                </c:pt>
                <c:pt idx="929">
                  <c:v>0.9577</c:v>
                </c:pt>
                <c:pt idx="930">
                  <c:v>0.95500000000000007</c:v>
                </c:pt>
                <c:pt idx="931">
                  <c:v>0.9419000000000004</c:v>
                </c:pt>
                <c:pt idx="932">
                  <c:v>0.88640000000000008</c:v>
                </c:pt>
                <c:pt idx="933">
                  <c:v>0.91710000000000047</c:v>
                </c:pt>
                <c:pt idx="934">
                  <c:v>0.90869999999999962</c:v>
                </c:pt>
                <c:pt idx="935">
                  <c:v>0.85200000000000031</c:v>
                </c:pt>
                <c:pt idx="936">
                  <c:v>0.85500000000000043</c:v>
                </c:pt>
                <c:pt idx="937">
                  <c:v>0.86929999999999996</c:v>
                </c:pt>
                <c:pt idx="938">
                  <c:v>0.80250000000000021</c:v>
                </c:pt>
                <c:pt idx="939">
                  <c:v>0.79</c:v>
                </c:pt>
                <c:pt idx="940">
                  <c:v>0.79</c:v>
                </c:pt>
                <c:pt idx="941">
                  <c:v>0.79499999999999993</c:v>
                </c:pt>
                <c:pt idx="942">
                  <c:v>0.82999999999999918</c:v>
                </c:pt>
                <c:pt idx="943">
                  <c:v>0.77499999999999947</c:v>
                </c:pt>
                <c:pt idx="944">
                  <c:v>0.77499999999999947</c:v>
                </c:pt>
                <c:pt idx="945">
                  <c:v>0.79</c:v>
                </c:pt>
                <c:pt idx="946">
                  <c:v>0.76339999999999986</c:v>
                </c:pt>
                <c:pt idx="947">
                  <c:v>0.75499999999999989</c:v>
                </c:pt>
                <c:pt idx="948">
                  <c:v>0.77999999999999936</c:v>
                </c:pt>
                <c:pt idx="949">
                  <c:v>0.80999999999999961</c:v>
                </c:pt>
                <c:pt idx="950">
                  <c:v>0.79429999999999978</c:v>
                </c:pt>
                <c:pt idx="951">
                  <c:v>0.84610000000000074</c:v>
                </c:pt>
                <c:pt idx="952">
                  <c:v>0.80499999999999972</c:v>
                </c:pt>
                <c:pt idx="953">
                  <c:v>0.82499999999999929</c:v>
                </c:pt>
                <c:pt idx="954">
                  <c:v>0.80499999999999972</c:v>
                </c:pt>
                <c:pt idx="955">
                  <c:v>0.75499999999999989</c:v>
                </c:pt>
                <c:pt idx="956">
                  <c:v>0.76500000000000057</c:v>
                </c:pt>
                <c:pt idx="957">
                  <c:v>0.80429999999999957</c:v>
                </c:pt>
                <c:pt idx="958">
                  <c:v>0.7663000000000002</c:v>
                </c:pt>
                <c:pt idx="959">
                  <c:v>0.77559999999999985</c:v>
                </c:pt>
                <c:pt idx="960">
                  <c:v>0.78500000000000014</c:v>
                </c:pt>
                <c:pt idx="961">
                  <c:v>0.77500000000000036</c:v>
                </c:pt>
                <c:pt idx="962">
                  <c:v>0.80109999999999992</c:v>
                </c:pt>
                <c:pt idx="963">
                  <c:v>0.80250000000000021</c:v>
                </c:pt>
                <c:pt idx="964">
                  <c:v>0.73500000000000032</c:v>
                </c:pt>
                <c:pt idx="965">
                  <c:v>0.72499999999999964</c:v>
                </c:pt>
                <c:pt idx="966">
                  <c:v>0.7759999999999998</c:v>
                </c:pt>
                <c:pt idx="967">
                  <c:v>0.72499999999999964</c:v>
                </c:pt>
                <c:pt idx="968">
                  <c:v>0.76999999999999957</c:v>
                </c:pt>
                <c:pt idx="969">
                  <c:v>0.76999999999999957</c:v>
                </c:pt>
                <c:pt idx="970">
                  <c:v>0.76639999999999997</c:v>
                </c:pt>
                <c:pt idx="971">
                  <c:v>0.80449999999999999</c:v>
                </c:pt>
                <c:pt idx="972">
                  <c:v>0.68819999999999926</c:v>
                </c:pt>
                <c:pt idx="973">
                  <c:v>0.66500000000000004</c:v>
                </c:pt>
                <c:pt idx="974">
                  <c:v>0.65500000000000025</c:v>
                </c:pt>
                <c:pt idx="975">
                  <c:v>0.66500000000000004</c:v>
                </c:pt>
                <c:pt idx="976">
                  <c:v>0.61500000000000021</c:v>
                </c:pt>
                <c:pt idx="977">
                  <c:v>0.61000000000000032</c:v>
                </c:pt>
                <c:pt idx="978">
                  <c:v>0.64500000000000046</c:v>
                </c:pt>
                <c:pt idx="979">
                  <c:v>0.66500000000000004</c:v>
                </c:pt>
                <c:pt idx="980">
                  <c:v>0.70499999999999918</c:v>
                </c:pt>
                <c:pt idx="981">
                  <c:v>0.68979999999999997</c:v>
                </c:pt>
                <c:pt idx="982">
                  <c:v>0.67850000000000055</c:v>
                </c:pt>
                <c:pt idx="983">
                  <c:v>0.65499999999999936</c:v>
                </c:pt>
                <c:pt idx="984">
                  <c:v>0.66499999999999915</c:v>
                </c:pt>
                <c:pt idx="985">
                  <c:v>0.65000000000000036</c:v>
                </c:pt>
                <c:pt idx="986">
                  <c:v>0.66999999999999993</c:v>
                </c:pt>
                <c:pt idx="987">
                  <c:v>0.65500000000000025</c:v>
                </c:pt>
                <c:pt idx="988">
                  <c:v>0.63999999999999968</c:v>
                </c:pt>
                <c:pt idx="989">
                  <c:v>0.66049999999999986</c:v>
                </c:pt>
                <c:pt idx="990">
                  <c:v>0.79769999999999985</c:v>
                </c:pt>
                <c:pt idx="991">
                  <c:v>0.64250000000000007</c:v>
                </c:pt>
                <c:pt idx="992">
                  <c:v>0.58499999999999996</c:v>
                </c:pt>
                <c:pt idx="993">
                  <c:v>0.61000000000000032</c:v>
                </c:pt>
                <c:pt idx="994">
                  <c:v>0.59000000000000075</c:v>
                </c:pt>
                <c:pt idx="995">
                  <c:v>0.57000000000000028</c:v>
                </c:pt>
                <c:pt idx="996">
                  <c:v>0.5600000000000005</c:v>
                </c:pt>
                <c:pt idx="997">
                  <c:v>0.55999999999999961</c:v>
                </c:pt>
                <c:pt idx="998">
                  <c:v>0.55000000000000071</c:v>
                </c:pt>
                <c:pt idx="999">
                  <c:v>0.54999999999999982</c:v>
                </c:pt>
                <c:pt idx="1000">
                  <c:v>0.54999999999999982</c:v>
                </c:pt>
                <c:pt idx="1001">
                  <c:v>0.56500000000000039</c:v>
                </c:pt>
                <c:pt idx="1002">
                  <c:v>0.53499999999999925</c:v>
                </c:pt>
                <c:pt idx="1003">
                  <c:v>0.54499999999999993</c:v>
                </c:pt>
                <c:pt idx="1004">
                  <c:v>0.55000000000000071</c:v>
                </c:pt>
                <c:pt idx="1005">
                  <c:v>0.55499999999999972</c:v>
                </c:pt>
                <c:pt idx="1006">
                  <c:v>0.55499999999999972</c:v>
                </c:pt>
                <c:pt idx="1007">
                  <c:v>0.52500000000000036</c:v>
                </c:pt>
                <c:pt idx="1008">
                  <c:v>0.53500000000000014</c:v>
                </c:pt>
                <c:pt idx="1009">
                  <c:v>0.54499999999999993</c:v>
                </c:pt>
                <c:pt idx="1010">
                  <c:v>0.53500000000000014</c:v>
                </c:pt>
                <c:pt idx="1011">
                  <c:v>0.54</c:v>
                </c:pt>
                <c:pt idx="1012">
                  <c:v>0.54</c:v>
                </c:pt>
                <c:pt idx="1013">
                  <c:v>0.59999999999999964</c:v>
                </c:pt>
                <c:pt idx="1014">
                  <c:v>0.62000000000000011</c:v>
                </c:pt>
                <c:pt idx="1015">
                  <c:v>0.62000000000000011</c:v>
                </c:pt>
                <c:pt idx="1016">
                  <c:v>0.59999999999999964</c:v>
                </c:pt>
                <c:pt idx="1017">
                  <c:v>0.62999999999999989</c:v>
                </c:pt>
                <c:pt idx="1018">
                  <c:v>0.62000000000000011</c:v>
                </c:pt>
                <c:pt idx="1019">
                  <c:v>0.62000000000000011</c:v>
                </c:pt>
                <c:pt idx="1020">
                  <c:v>0.58999999999999986</c:v>
                </c:pt>
                <c:pt idx="1021">
                  <c:v>0.58999999999999986</c:v>
                </c:pt>
                <c:pt idx="1022">
                  <c:v>0.59499999999999975</c:v>
                </c:pt>
                <c:pt idx="1023">
                  <c:v>0.58499999999999996</c:v>
                </c:pt>
                <c:pt idx="1024">
                  <c:v>0.58499999999999996</c:v>
                </c:pt>
                <c:pt idx="1025">
                  <c:v>0.58499999999999996</c:v>
                </c:pt>
                <c:pt idx="1026">
                  <c:v>0.59499999999999975</c:v>
                </c:pt>
                <c:pt idx="1027">
                  <c:v>0.60500000000000043</c:v>
                </c:pt>
                <c:pt idx="1028">
                  <c:v>0.55499999999999972</c:v>
                </c:pt>
                <c:pt idx="1029">
                  <c:v>0.56610000000000049</c:v>
                </c:pt>
                <c:pt idx="1030">
                  <c:v>0.49500000000000011</c:v>
                </c:pt>
                <c:pt idx="1031">
                  <c:v>0.5550000000000006</c:v>
                </c:pt>
                <c:pt idx="1032">
                  <c:v>0.52499999999999947</c:v>
                </c:pt>
                <c:pt idx="1033">
                  <c:v>0.50499999999999989</c:v>
                </c:pt>
                <c:pt idx="1034">
                  <c:v>0.51499999999999968</c:v>
                </c:pt>
                <c:pt idx="1035">
                  <c:v>0.50499999999999989</c:v>
                </c:pt>
                <c:pt idx="1036">
                  <c:v>0.48499999999999943</c:v>
                </c:pt>
                <c:pt idx="1037">
                  <c:v>0.47500000000000053</c:v>
                </c:pt>
                <c:pt idx="1038">
                  <c:v>0.4449999999999994</c:v>
                </c:pt>
                <c:pt idx="1039">
                  <c:v>0.48500000000000032</c:v>
                </c:pt>
                <c:pt idx="1040">
                  <c:v>0.46499999999999986</c:v>
                </c:pt>
                <c:pt idx="1041">
                  <c:v>0.51309999999999967</c:v>
                </c:pt>
                <c:pt idx="1042">
                  <c:v>0.48500000000000032</c:v>
                </c:pt>
                <c:pt idx="1043">
                  <c:v>0.49500000000000011</c:v>
                </c:pt>
                <c:pt idx="1044">
                  <c:v>0.47500000000000053</c:v>
                </c:pt>
                <c:pt idx="1045">
                  <c:v>0.47499999999999964</c:v>
                </c:pt>
                <c:pt idx="1046">
                  <c:v>0.46500000000000075</c:v>
                </c:pt>
                <c:pt idx="1047">
                  <c:v>0.46499999999999986</c:v>
                </c:pt>
                <c:pt idx="1048">
                  <c:v>0.52199999999999935</c:v>
                </c:pt>
                <c:pt idx="1049">
                  <c:v>0.49499999999999922</c:v>
                </c:pt>
                <c:pt idx="1050">
                  <c:v>0.48499999999999943</c:v>
                </c:pt>
                <c:pt idx="1051">
                  <c:v>0.48999999999999932</c:v>
                </c:pt>
                <c:pt idx="1052">
                  <c:v>0.46500000000000075</c:v>
                </c:pt>
                <c:pt idx="1053">
                  <c:v>0.46499999999999986</c:v>
                </c:pt>
                <c:pt idx="1054">
                  <c:v>0.52530000000000054</c:v>
                </c:pt>
                <c:pt idx="1055">
                  <c:v>0.50499999999999989</c:v>
                </c:pt>
                <c:pt idx="1056">
                  <c:v>0.49500000000000011</c:v>
                </c:pt>
                <c:pt idx="1057">
                  <c:v>0.47999999999999954</c:v>
                </c:pt>
                <c:pt idx="1058">
                  <c:v>0.51499999999999968</c:v>
                </c:pt>
                <c:pt idx="1059">
                  <c:v>0.52500000000000036</c:v>
                </c:pt>
                <c:pt idx="1060">
                  <c:v>0.5550000000000006</c:v>
                </c:pt>
                <c:pt idx="1061">
                  <c:v>0.53000000000000025</c:v>
                </c:pt>
                <c:pt idx="1062">
                  <c:v>0.5550000000000006</c:v>
                </c:pt>
                <c:pt idx="1063">
                  <c:v>0.54499999999999993</c:v>
                </c:pt>
                <c:pt idx="1064">
                  <c:v>0.55499999999999972</c:v>
                </c:pt>
                <c:pt idx="1065">
                  <c:v>0.54999999999999982</c:v>
                </c:pt>
                <c:pt idx="1066">
                  <c:v>0.5550000000000006</c:v>
                </c:pt>
                <c:pt idx="1067">
                  <c:v>0.56500000000000039</c:v>
                </c:pt>
                <c:pt idx="1068">
                  <c:v>0.58000000000000007</c:v>
                </c:pt>
                <c:pt idx="1069">
                  <c:v>0.59999999999999964</c:v>
                </c:pt>
                <c:pt idx="1070">
                  <c:v>0.59999999999999964</c:v>
                </c:pt>
                <c:pt idx="1071">
                  <c:v>0.59499999999999975</c:v>
                </c:pt>
                <c:pt idx="1072">
                  <c:v>0.54499999999999993</c:v>
                </c:pt>
                <c:pt idx="1073">
                  <c:v>0.53499999999999925</c:v>
                </c:pt>
                <c:pt idx="1074">
                  <c:v>0.54499999999999993</c:v>
                </c:pt>
                <c:pt idx="1075">
                  <c:v>0.58859999999999957</c:v>
                </c:pt>
                <c:pt idx="1076">
                  <c:v>0.5649999999999995</c:v>
                </c:pt>
                <c:pt idx="1077">
                  <c:v>0.53500000000000014</c:v>
                </c:pt>
                <c:pt idx="1078">
                  <c:v>0.5550000000000006</c:v>
                </c:pt>
                <c:pt idx="1079">
                  <c:v>0.60080000000000044</c:v>
                </c:pt>
                <c:pt idx="1080">
                  <c:v>0.57500000000000018</c:v>
                </c:pt>
                <c:pt idx="1081">
                  <c:v>0.5649999999999995</c:v>
                </c:pt>
                <c:pt idx="1082">
                  <c:v>0.57000000000000028</c:v>
                </c:pt>
                <c:pt idx="1083">
                  <c:v>0.54499999999999993</c:v>
                </c:pt>
                <c:pt idx="1084">
                  <c:v>0.50499999999999989</c:v>
                </c:pt>
                <c:pt idx="1085">
                  <c:v>0.51499999999999968</c:v>
                </c:pt>
                <c:pt idx="1086">
                  <c:v>0.49500000000000011</c:v>
                </c:pt>
                <c:pt idx="1087">
                  <c:v>0.50499999999999989</c:v>
                </c:pt>
                <c:pt idx="1088">
                  <c:v>0.52500000000000036</c:v>
                </c:pt>
                <c:pt idx="1089">
                  <c:v>0.48500000000000032</c:v>
                </c:pt>
                <c:pt idx="1090">
                  <c:v>0.51499999999999968</c:v>
                </c:pt>
                <c:pt idx="1091">
                  <c:v>0.51499999999999968</c:v>
                </c:pt>
                <c:pt idx="1092">
                  <c:v>0.5550000000000006</c:v>
                </c:pt>
                <c:pt idx="1093">
                  <c:v>0.54500000000000082</c:v>
                </c:pt>
                <c:pt idx="1094">
                  <c:v>0.64780000000000015</c:v>
                </c:pt>
                <c:pt idx="1095">
                  <c:v>0.58499999999999996</c:v>
                </c:pt>
                <c:pt idx="1096">
                  <c:v>0.60500000000000043</c:v>
                </c:pt>
                <c:pt idx="1097">
                  <c:v>0.59500000000000064</c:v>
                </c:pt>
                <c:pt idx="1098">
                  <c:v>0.58500000000000085</c:v>
                </c:pt>
                <c:pt idx="1099">
                  <c:v>0.62910000000000021</c:v>
                </c:pt>
                <c:pt idx="1100">
                  <c:v>0.59499999999999975</c:v>
                </c:pt>
                <c:pt idx="1101">
                  <c:v>0.58499999999999996</c:v>
                </c:pt>
                <c:pt idx="1102">
                  <c:v>0.58499999999999996</c:v>
                </c:pt>
                <c:pt idx="1103">
                  <c:v>0.61500000000000021</c:v>
                </c:pt>
                <c:pt idx="1104">
                  <c:v>0.66500000000000004</c:v>
                </c:pt>
                <c:pt idx="1105">
                  <c:v>0.66500000000000004</c:v>
                </c:pt>
                <c:pt idx="1106">
                  <c:v>0.70500000000000007</c:v>
                </c:pt>
                <c:pt idx="1107">
                  <c:v>0.76499999999999968</c:v>
                </c:pt>
                <c:pt idx="1108">
                  <c:v>0.76499999999999968</c:v>
                </c:pt>
                <c:pt idx="1109">
                  <c:v>0.76499999999999968</c:v>
                </c:pt>
                <c:pt idx="1110">
                  <c:v>0.78500000000000014</c:v>
                </c:pt>
                <c:pt idx="1111">
                  <c:v>0.77499999999999947</c:v>
                </c:pt>
                <c:pt idx="1112">
                  <c:v>0.77499999999999947</c:v>
                </c:pt>
                <c:pt idx="1113">
                  <c:v>0.75999999999999979</c:v>
                </c:pt>
                <c:pt idx="1114">
                  <c:v>0.75</c:v>
                </c:pt>
                <c:pt idx="1115">
                  <c:v>0.7898000000000005</c:v>
                </c:pt>
                <c:pt idx="1116">
                  <c:v>0.8149999999999995</c:v>
                </c:pt>
                <c:pt idx="1117">
                  <c:v>0.8149999999999995</c:v>
                </c:pt>
                <c:pt idx="1118">
                  <c:v>0.8149999999999995</c:v>
                </c:pt>
                <c:pt idx="1119">
                  <c:v>0.73500000000000032</c:v>
                </c:pt>
                <c:pt idx="1120">
                  <c:v>0.71499999999999986</c:v>
                </c:pt>
                <c:pt idx="1121">
                  <c:v>0.72969999999999935</c:v>
                </c:pt>
                <c:pt idx="1122">
                  <c:v>0.64499999999999957</c:v>
                </c:pt>
                <c:pt idx="1123">
                  <c:v>0.63499999999999979</c:v>
                </c:pt>
                <c:pt idx="1124">
                  <c:v>0.8199999999999994</c:v>
                </c:pt>
                <c:pt idx="1125">
                  <c:v>0.66500000000000004</c:v>
                </c:pt>
                <c:pt idx="1126">
                  <c:v>0.65499999999999936</c:v>
                </c:pt>
                <c:pt idx="1127">
                  <c:v>0.70500000000000007</c:v>
                </c:pt>
                <c:pt idx="1128">
                  <c:v>0.63750000000000018</c:v>
                </c:pt>
                <c:pt idx="1129">
                  <c:v>0.67999999999999972</c:v>
                </c:pt>
                <c:pt idx="1130">
                  <c:v>0.61500000000000021</c:v>
                </c:pt>
                <c:pt idx="1131">
                  <c:v>0.45000000000000018</c:v>
                </c:pt>
                <c:pt idx="1132">
                  <c:v>0.48499999999999943</c:v>
                </c:pt>
                <c:pt idx="1133">
                  <c:v>0.42989999999999995</c:v>
                </c:pt>
                <c:pt idx="1134">
                  <c:v>0.28530000000000033</c:v>
                </c:pt>
                <c:pt idx="1135">
                  <c:v>0.17500000000000071</c:v>
                </c:pt>
                <c:pt idx="1136">
                  <c:v>0.29499999999999993</c:v>
                </c:pt>
                <c:pt idx="1137">
                  <c:v>0.42499999999999982</c:v>
                </c:pt>
                <c:pt idx="1138">
                  <c:v>0.49500000000000011</c:v>
                </c:pt>
                <c:pt idx="1139">
                  <c:v>0.6252999999999993</c:v>
                </c:pt>
                <c:pt idx="1140">
                  <c:v>0.57749999999999968</c:v>
                </c:pt>
                <c:pt idx="1141">
                  <c:v>0.50499999999999989</c:v>
                </c:pt>
                <c:pt idx="1142">
                  <c:v>0.48780000000000001</c:v>
                </c:pt>
                <c:pt idx="1143">
                  <c:v>0.4449999999999994</c:v>
                </c:pt>
                <c:pt idx="1144">
                  <c:v>0.38500000000000068</c:v>
                </c:pt>
                <c:pt idx="1145">
                  <c:v>0.38500000000000068</c:v>
                </c:pt>
                <c:pt idx="1146">
                  <c:v>0.4449999999999994</c:v>
                </c:pt>
                <c:pt idx="1147">
                  <c:v>0.47499999999999964</c:v>
                </c:pt>
                <c:pt idx="1148">
                  <c:v>0.42499999999999982</c:v>
                </c:pt>
                <c:pt idx="1149">
                  <c:v>0.45500000000000007</c:v>
                </c:pt>
                <c:pt idx="1150">
                  <c:v>0.36500000000000021</c:v>
                </c:pt>
                <c:pt idx="1151">
                  <c:v>0.51250000000000018</c:v>
                </c:pt>
                <c:pt idx="1152">
                  <c:v>0.47000000000000064</c:v>
                </c:pt>
                <c:pt idx="1153">
                  <c:v>0.42499999999999982</c:v>
                </c:pt>
                <c:pt idx="1154">
                  <c:v>0.35500000000000043</c:v>
                </c:pt>
                <c:pt idx="1155">
                  <c:v>0.41429999999999989</c:v>
                </c:pt>
                <c:pt idx="1156">
                  <c:v>8.5000000000000853E-2</c:v>
                </c:pt>
                <c:pt idx="1157">
                  <c:v>0.13499999999999979</c:v>
                </c:pt>
                <c:pt idx="1158">
                  <c:v>0.30499999999999972</c:v>
                </c:pt>
                <c:pt idx="1159">
                  <c:v>0.32000000000000028</c:v>
                </c:pt>
                <c:pt idx="1160">
                  <c:v>0.20500000000000007</c:v>
                </c:pt>
                <c:pt idx="1161">
                  <c:v>0.17999999999999972</c:v>
                </c:pt>
                <c:pt idx="1162">
                  <c:v>0.17999999999999972</c:v>
                </c:pt>
                <c:pt idx="1163">
                  <c:v>-1.0000000000001563E-2</c:v>
                </c:pt>
                <c:pt idx="1164">
                  <c:v>5.0000000000007816E-3</c:v>
                </c:pt>
                <c:pt idx="1165">
                  <c:v>-0.17499999999999893</c:v>
                </c:pt>
                <c:pt idx="1166">
                  <c:v>0</c:v>
                </c:pt>
                <c:pt idx="1167">
                  <c:v>5.4999999999999716E-2</c:v>
                </c:pt>
                <c:pt idx="1168">
                  <c:v>0.15500000000000114</c:v>
                </c:pt>
                <c:pt idx="1169">
                  <c:v>0.24500000000000099</c:v>
                </c:pt>
                <c:pt idx="1170">
                  <c:v>0.23500000000000121</c:v>
                </c:pt>
                <c:pt idx="1171">
                  <c:v>0.1850000000000005</c:v>
                </c:pt>
                <c:pt idx="1172">
                  <c:v>0.19499999999999851</c:v>
                </c:pt>
                <c:pt idx="1173">
                  <c:v>3.5000000000000142E-2</c:v>
                </c:pt>
                <c:pt idx="1174">
                  <c:v>0.35500000000000043</c:v>
                </c:pt>
                <c:pt idx="1175">
                  <c:v>0.41499999999999915</c:v>
                </c:pt>
                <c:pt idx="1176">
                  <c:v>0.44500000000000028</c:v>
                </c:pt>
                <c:pt idx="1177">
                  <c:v>0.46499999999999986</c:v>
                </c:pt>
                <c:pt idx="1178">
                  <c:v>0.48499999999999943</c:v>
                </c:pt>
                <c:pt idx="1179">
                  <c:v>0.51499999999999879</c:v>
                </c:pt>
                <c:pt idx="1180">
                  <c:v>0.55499999999999972</c:v>
                </c:pt>
                <c:pt idx="1181">
                  <c:v>0.42500000000000071</c:v>
                </c:pt>
                <c:pt idx="1182">
                  <c:v>0.50499999999999901</c:v>
                </c:pt>
                <c:pt idx="1183">
                  <c:v>0.46499999999999986</c:v>
                </c:pt>
                <c:pt idx="1184">
                  <c:v>0.58499999999999908</c:v>
                </c:pt>
                <c:pt idx="1185">
                  <c:v>0.53500000000000014</c:v>
                </c:pt>
                <c:pt idx="1186">
                  <c:v>0.41499999999999915</c:v>
                </c:pt>
                <c:pt idx="1187">
                  <c:v>0.28500000000000014</c:v>
                </c:pt>
                <c:pt idx="1188">
                  <c:v>0.38499999999999979</c:v>
                </c:pt>
                <c:pt idx="1189">
                  <c:v>0.52500000000000036</c:v>
                </c:pt>
                <c:pt idx="1190">
                  <c:v>0.63499999999999979</c:v>
                </c:pt>
                <c:pt idx="1191">
                  <c:v>0.68689999999999962</c:v>
                </c:pt>
                <c:pt idx="1192">
                  <c:v>0.57719999999999949</c:v>
                </c:pt>
                <c:pt idx="1193">
                  <c:v>0.52499999999999858</c:v>
                </c:pt>
                <c:pt idx="1194">
                  <c:v>0.45500000000000007</c:v>
                </c:pt>
                <c:pt idx="1195">
                  <c:v>0.22499999999999964</c:v>
                </c:pt>
                <c:pt idx="1196">
                  <c:v>0.25500000000000078</c:v>
                </c:pt>
                <c:pt idx="1197">
                  <c:v>0.32499999999999929</c:v>
                </c:pt>
                <c:pt idx="1198">
                  <c:v>0.29499999999999993</c:v>
                </c:pt>
                <c:pt idx="1199">
                  <c:v>0.35000000000000142</c:v>
                </c:pt>
                <c:pt idx="1200">
                  <c:v>0.36000000000000121</c:v>
                </c:pt>
                <c:pt idx="1201">
                  <c:v>0.34500000000000064</c:v>
                </c:pt>
                <c:pt idx="1202">
                  <c:v>0.51499999999999879</c:v>
                </c:pt>
                <c:pt idx="1203">
                  <c:v>0.67500000000000071</c:v>
                </c:pt>
                <c:pt idx="1204">
                  <c:v>0.74499999999999922</c:v>
                </c:pt>
                <c:pt idx="1205">
                  <c:v>0.60999999999999943</c:v>
                </c:pt>
                <c:pt idx="1206">
                  <c:v>0.6899999999999995</c:v>
                </c:pt>
                <c:pt idx="1207">
                  <c:v>0.72000000000000064</c:v>
                </c:pt>
                <c:pt idx="1208">
                  <c:v>0.64500000000000135</c:v>
                </c:pt>
                <c:pt idx="1209">
                  <c:v>0.6850000000000005</c:v>
                </c:pt>
                <c:pt idx="1210">
                  <c:v>0.64500000000000135</c:v>
                </c:pt>
                <c:pt idx="1211">
                  <c:v>0.80500000000000149</c:v>
                </c:pt>
                <c:pt idx="1212">
                  <c:v>0.81500000000000128</c:v>
                </c:pt>
                <c:pt idx="1213">
                  <c:v>0.875</c:v>
                </c:pt>
                <c:pt idx="1214">
                  <c:v>0.89500000000000135</c:v>
                </c:pt>
                <c:pt idx="1215">
                  <c:v>0.94500000000000028</c:v>
                </c:pt>
                <c:pt idx="1216">
                  <c:v>0.9350000000000005</c:v>
                </c:pt>
                <c:pt idx="1217">
                  <c:v>1.0700000000000003</c:v>
                </c:pt>
                <c:pt idx="1218">
                  <c:v>0.86500000000000021</c:v>
                </c:pt>
                <c:pt idx="1219">
                  <c:v>0.79499999999999993</c:v>
                </c:pt>
                <c:pt idx="1220">
                  <c:v>0.85499999999999865</c:v>
                </c:pt>
                <c:pt idx="1221">
                  <c:v>0.95500000000000007</c:v>
                </c:pt>
                <c:pt idx="1222">
                  <c:v>0.95480000000000054</c:v>
                </c:pt>
                <c:pt idx="1223">
                  <c:v>0.95500000000000007</c:v>
                </c:pt>
                <c:pt idx="1224">
                  <c:v>1.0500000000000007</c:v>
                </c:pt>
                <c:pt idx="1225">
                  <c:v>1.1000000000000014</c:v>
                </c:pt>
                <c:pt idx="1226">
                  <c:v>1.0849999999999991</c:v>
                </c:pt>
                <c:pt idx="1227">
                  <c:v>1.0749999999999993</c:v>
                </c:pt>
                <c:pt idx="1228">
                  <c:v>1.0500000000000007</c:v>
                </c:pt>
                <c:pt idx="1229">
                  <c:v>1.0199999999999996</c:v>
                </c:pt>
                <c:pt idx="1230">
                  <c:v>1</c:v>
                </c:pt>
                <c:pt idx="1231">
                  <c:v>0.98500000000000121</c:v>
                </c:pt>
                <c:pt idx="1232">
                  <c:v>0.95500000000000007</c:v>
                </c:pt>
                <c:pt idx="1233">
                  <c:v>0.94500000000000028</c:v>
                </c:pt>
                <c:pt idx="1234">
                  <c:v>1.0050000000000008</c:v>
                </c:pt>
                <c:pt idx="1235">
                  <c:v>0.99499999999999922</c:v>
                </c:pt>
                <c:pt idx="1236">
                  <c:v>0.98500000000000121</c:v>
                </c:pt>
                <c:pt idx="1237">
                  <c:v>1.0250000000000004</c:v>
                </c:pt>
                <c:pt idx="1238">
                  <c:v>1.0749999999999993</c:v>
                </c:pt>
                <c:pt idx="1239">
                  <c:v>1.0850000000000009</c:v>
                </c:pt>
                <c:pt idx="1240">
                  <c:v>1.0999999999999996</c:v>
                </c:pt>
                <c:pt idx="1241">
                  <c:v>1.0250000000000004</c:v>
                </c:pt>
                <c:pt idx="1242">
                  <c:v>1.0150000000000006</c:v>
                </c:pt>
                <c:pt idx="1243">
                  <c:v>1.0250000000000004</c:v>
                </c:pt>
                <c:pt idx="1244">
                  <c:v>1.0250000000000004</c:v>
                </c:pt>
                <c:pt idx="1245">
                  <c:v>0.99499999999999922</c:v>
                </c:pt>
                <c:pt idx="1246">
                  <c:v>1.0149999999999988</c:v>
                </c:pt>
                <c:pt idx="1247">
                  <c:v>1.0449999999999999</c:v>
                </c:pt>
                <c:pt idx="1248">
                  <c:v>1.0350000000000001</c:v>
                </c:pt>
                <c:pt idx="1249">
                  <c:v>1.004999999999999</c:v>
                </c:pt>
                <c:pt idx="1250">
                  <c:v>0.97499999999999964</c:v>
                </c:pt>
                <c:pt idx="1251">
                  <c:v>0.92499999999999893</c:v>
                </c:pt>
                <c:pt idx="1252">
                  <c:v>0.98499999999999943</c:v>
                </c:pt>
                <c:pt idx="1253">
                  <c:v>0.99000000000000021</c:v>
                </c:pt>
                <c:pt idx="1254">
                  <c:v>0.95500000000000007</c:v>
                </c:pt>
                <c:pt idx="1255">
                  <c:v>0.89499999999999957</c:v>
                </c:pt>
                <c:pt idx="1256">
                  <c:v>0.75500000000000078</c:v>
                </c:pt>
                <c:pt idx="1257">
                  <c:v>0.89000000000000057</c:v>
                </c:pt>
                <c:pt idx="1258">
                  <c:v>0.875</c:v>
                </c:pt>
                <c:pt idx="1259">
                  <c:v>0.80999999999999872</c:v>
                </c:pt>
                <c:pt idx="1260">
                  <c:v>0.65500000000000114</c:v>
                </c:pt>
                <c:pt idx="1261">
                  <c:v>0.63499999999999979</c:v>
                </c:pt>
                <c:pt idx="1262">
                  <c:v>0.63499999999999979</c:v>
                </c:pt>
                <c:pt idx="1263">
                  <c:v>0.79000000000000092</c:v>
                </c:pt>
                <c:pt idx="1264">
                  <c:v>0.76500000000000057</c:v>
                </c:pt>
                <c:pt idx="1265">
                  <c:v>0.72499999999999964</c:v>
                </c:pt>
                <c:pt idx="1266">
                  <c:v>0.78499999999999837</c:v>
                </c:pt>
                <c:pt idx="1267">
                  <c:v>0.80500000000000149</c:v>
                </c:pt>
                <c:pt idx="1268">
                  <c:v>0.78500000000000014</c:v>
                </c:pt>
                <c:pt idx="1269">
                  <c:v>0.79499999999999993</c:v>
                </c:pt>
                <c:pt idx="1270">
                  <c:v>0.83000000000000007</c:v>
                </c:pt>
                <c:pt idx="1271">
                  <c:v>0.86499999999999844</c:v>
                </c:pt>
                <c:pt idx="1272">
                  <c:v>0.98000000000000043</c:v>
                </c:pt>
                <c:pt idx="1273">
                  <c:v>0.96499999999999986</c:v>
                </c:pt>
                <c:pt idx="1274">
                  <c:v>1.0849999999999991</c:v>
                </c:pt>
                <c:pt idx="1275">
                  <c:v>1.1499999999999986</c:v>
                </c:pt>
                <c:pt idx="1276">
                  <c:v>1.2050000000000001</c:v>
                </c:pt>
                <c:pt idx="1277">
                  <c:v>1.1750000000000007</c:v>
                </c:pt>
                <c:pt idx="1278">
                  <c:v>1.1549999999999994</c:v>
                </c:pt>
                <c:pt idx="1279">
                  <c:v>1.2149999999999999</c:v>
                </c:pt>
                <c:pt idx="1280">
                  <c:v>1.2349999999999994</c:v>
                </c:pt>
                <c:pt idx="1281">
                  <c:v>1.2249999999999996</c:v>
                </c:pt>
                <c:pt idx="1282">
                  <c:v>1.2550000000000008</c:v>
                </c:pt>
                <c:pt idx="1283">
                  <c:v>1.3449999999999989</c:v>
                </c:pt>
                <c:pt idx="1284">
                  <c:v>1.3249999999999993</c:v>
                </c:pt>
                <c:pt idx="1285">
                  <c:v>1.3549999999999986</c:v>
                </c:pt>
                <c:pt idx="1286">
                  <c:v>1.4550000000000001</c:v>
                </c:pt>
                <c:pt idx="1287">
                  <c:v>1.4749999999999996</c:v>
                </c:pt>
                <c:pt idx="1288">
                  <c:v>1.5999999999999996</c:v>
                </c:pt>
                <c:pt idx="1289">
                  <c:v>1.7050000000000001</c:v>
                </c:pt>
                <c:pt idx="1290">
                  <c:v>1.9450000000000003</c:v>
                </c:pt>
                <c:pt idx="1291">
                  <c:v>1.9450000000000003</c:v>
                </c:pt>
                <c:pt idx="1292">
                  <c:v>1.9299999999999997</c:v>
                </c:pt>
                <c:pt idx="1293">
                  <c:v>1.8849999999999998</c:v>
                </c:pt>
                <c:pt idx="1294">
                  <c:v>1.875</c:v>
                </c:pt>
                <c:pt idx="1295">
                  <c:v>2.0300000000000011</c:v>
                </c:pt>
                <c:pt idx="1296">
                  <c:v>2.1650000000000009</c:v>
                </c:pt>
                <c:pt idx="1297">
                  <c:v>2.0300000000000011</c:v>
                </c:pt>
                <c:pt idx="1298">
                  <c:v>2.1650000000000009</c:v>
                </c:pt>
                <c:pt idx="1299">
                  <c:v>2.0230000000000001</c:v>
                </c:pt>
                <c:pt idx="1300">
                  <c:v>2.1650000000000009</c:v>
                </c:pt>
                <c:pt idx="1301">
                  <c:v>2.1549999999999998</c:v>
                </c:pt>
                <c:pt idx="1302">
                  <c:v>2.1949999999999998</c:v>
                </c:pt>
                <c:pt idx="1303">
                  <c:v>2.17</c:v>
                </c:pt>
                <c:pt idx="1304">
                  <c:v>2.31</c:v>
                </c:pt>
              </c:numCache>
            </c:numRef>
          </c:val>
          <c:smooth val="0"/>
        </c:ser>
        <c:dLbls>
          <c:showLegendKey val="0"/>
          <c:showVal val="0"/>
          <c:showCatName val="0"/>
          <c:showSerName val="0"/>
          <c:showPercent val="0"/>
          <c:showBubbleSize val="0"/>
        </c:dLbls>
        <c:marker val="1"/>
        <c:smooth val="0"/>
        <c:axId val="139536640"/>
        <c:axId val="139554816"/>
      </c:lineChart>
      <c:dateAx>
        <c:axId val="139536640"/>
        <c:scaling>
          <c:orientation val="minMax"/>
        </c:scaling>
        <c:delete val="0"/>
        <c:axPos val="b"/>
        <c:majorGridlines/>
        <c:numFmt formatCode="dd\.mm\.yyyy" sourceLinked="1"/>
        <c:majorTickMark val="out"/>
        <c:minorTickMark val="none"/>
        <c:tickLblPos val="low"/>
        <c:crossAx val="139554816"/>
        <c:crosses val="autoZero"/>
        <c:auto val="1"/>
        <c:lblOffset val="100"/>
        <c:baseTimeUnit val="days"/>
      </c:dateAx>
      <c:valAx>
        <c:axId val="139554816"/>
        <c:scaling>
          <c:orientation val="minMax"/>
        </c:scaling>
        <c:delete val="0"/>
        <c:axPos val="l"/>
        <c:majorGridlines/>
        <c:numFmt formatCode="0.0" sourceLinked="0"/>
        <c:majorTickMark val="out"/>
        <c:minorTickMark val="none"/>
        <c:tickLblPos val="nextTo"/>
        <c:crossAx val="139536640"/>
        <c:crosses val="autoZero"/>
        <c:crossBetween val="between"/>
      </c:valAx>
    </c:plotArea>
    <c:plotVisOnly val="1"/>
    <c:dispBlanksAs val="gap"/>
    <c:showDLblsOverMax val="0"/>
  </c:chart>
  <c:spPr>
    <a:ln>
      <a:noFill/>
    </a:ln>
  </c:spPr>
  <c:printSettings>
    <c:headerFooter/>
    <c:pageMargins b="0.75000000000000022" l="0.70000000000000018" r="0.70000000000000018" t="0.75000000000000022" header="0.3000000000000001" footer="0.3000000000000001"/>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strRef>
              <c:f>'26'!$B$6</c:f>
              <c:strCache>
                <c:ptCount val="1"/>
                <c:pt idx="0">
                  <c:v>Analyzed group of banks</c:v>
                </c:pt>
              </c:strCache>
            </c:strRef>
          </c:tx>
          <c:invertIfNegative val="0"/>
          <c:cat>
            <c:strRef>
              <c:f>'26'!$A$7:$A$13</c:f>
              <c:strCache>
                <c:ptCount val="7"/>
                <c:pt idx="0">
                  <c:v>2013 Q1</c:v>
                </c:pt>
                <c:pt idx="1">
                  <c:v>2013 Q2</c:v>
                </c:pt>
                <c:pt idx="2">
                  <c:v>2013 Q3</c:v>
                </c:pt>
                <c:pt idx="3">
                  <c:v>2013 Q4</c:v>
                </c:pt>
                <c:pt idx="4">
                  <c:v>2014 Q1</c:v>
                </c:pt>
                <c:pt idx="5">
                  <c:v>2014 Q2</c:v>
                </c:pt>
                <c:pt idx="6">
                  <c:v>2014 Q2</c:v>
                </c:pt>
              </c:strCache>
            </c:strRef>
          </c:cat>
          <c:val>
            <c:numRef>
              <c:f>'26'!$B$7:$B$13</c:f>
              <c:numCache>
                <c:formatCode>0</c:formatCode>
                <c:ptCount val="7"/>
                <c:pt idx="0">
                  <c:v>127.891050000002</c:v>
                </c:pt>
                <c:pt idx="1">
                  <c:v>196.75969999999325</c:v>
                </c:pt>
                <c:pt idx="2">
                  <c:v>470.02243300000191</c:v>
                </c:pt>
                <c:pt idx="3">
                  <c:v>340.9561610000037</c:v>
                </c:pt>
                <c:pt idx="4">
                  <c:v>714.14142899999933</c:v>
                </c:pt>
                <c:pt idx="5">
                  <c:v>375.17603599999711</c:v>
                </c:pt>
                <c:pt idx="6">
                  <c:v>339.90657600000486</c:v>
                </c:pt>
              </c:numCache>
            </c:numRef>
          </c:val>
        </c:ser>
        <c:ser>
          <c:idx val="1"/>
          <c:order val="1"/>
          <c:tx>
            <c:strRef>
              <c:f>'26'!$C$6</c:f>
              <c:strCache>
                <c:ptCount val="1"/>
                <c:pt idx="0">
                  <c:v>Other banks</c:v>
                </c:pt>
              </c:strCache>
            </c:strRef>
          </c:tx>
          <c:invertIfNegative val="0"/>
          <c:cat>
            <c:strRef>
              <c:f>'26'!$A$7:$A$13</c:f>
              <c:strCache>
                <c:ptCount val="7"/>
                <c:pt idx="0">
                  <c:v>2013 Q1</c:v>
                </c:pt>
                <c:pt idx="1">
                  <c:v>2013 Q2</c:v>
                </c:pt>
                <c:pt idx="2">
                  <c:v>2013 Q3</c:v>
                </c:pt>
                <c:pt idx="3">
                  <c:v>2013 Q4</c:v>
                </c:pt>
                <c:pt idx="4">
                  <c:v>2014 Q1</c:v>
                </c:pt>
                <c:pt idx="5">
                  <c:v>2014 Q2</c:v>
                </c:pt>
                <c:pt idx="6">
                  <c:v>2014 Q2</c:v>
                </c:pt>
              </c:strCache>
            </c:strRef>
          </c:cat>
          <c:val>
            <c:numRef>
              <c:f>'26'!$C$7:$C$13</c:f>
              <c:numCache>
                <c:formatCode>0</c:formatCode>
                <c:ptCount val="7"/>
                <c:pt idx="0">
                  <c:v>175.38741200000004</c:v>
                </c:pt>
                <c:pt idx="1">
                  <c:v>82.239557000006243</c:v>
                </c:pt>
                <c:pt idx="2">
                  <c:v>261.33796999999686</c:v>
                </c:pt>
                <c:pt idx="3">
                  <c:v>-153.88291500000378</c:v>
                </c:pt>
                <c:pt idx="4">
                  <c:v>35.118109000002733</c:v>
                </c:pt>
                <c:pt idx="5">
                  <c:v>47.436782000000676</c:v>
                </c:pt>
                <c:pt idx="6">
                  <c:v>191.20690699999614</c:v>
                </c:pt>
              </c:numCache>
            </c:numRef>
          </c:val>
        </c:ser>
        <c:dLbls>
          <c:showLegendKey val="0"/>
          <c:showVal val="0"/>
          <c:showCatName val="0"/>
          <c:showSerName val="0"/>
          <c:showPercent val="0"/>
          <c:showBubbleSize val="0"/>
        </c:dLbls>
        <c:gapWidth val="150"/>
        <c:axId val="139854208"/>
        <c:axId val="139855744"/>
      </c:barChart>
      <c:catAx>
        <c:axId val="139854208"/>
        <c:scaling>
          <c:orientation val="minMax"/>
        </c:scaling>
        <c:delete val="0"/>
        <c:axPos val="b"/>
        <c:majorTickMark val="out"/>
        <c:minorTickMark val="none"/>
        <c:tickLblPos val="low"/>
        <c:txPr>
          <a:bodyPr rot="-5400000" vert="horz"/>
          <a:lstStyle/>
          <a:p>
            <a:pPr>
              <a:defRPr/>
            </a:pPr>
            <a:endParaRPr lang="ru-RU"/>
          </a:p>
        </c:txPr>
        <c:crossAx val="139855744"/>
        <c:crosses val="autoZero"/>
        <c:auto val="1"/>
        <c:lblAlgn val="ctr"/>
        <c:lblOffset val="100"/>
        <c:noMultiLvlLbl val="0"/>
      </c:catAx>
      <c:valAx>
        <c:axId val="139855744"/>
        <c:scaling>
          <c:orientation val="minMax"/>
        </c:scaling>
        <c:delete val="0"/>
        <c:axPos val="l"/>
        <c:majorGridlines/>
        <c:numFmt formatCode="0" sourceLinked="1"/>
        <c:majorTickMark val="out"/>
        <c:minorTickMark val="none"/>
        <c:tickLblPos val="nextTo"/>
        <c:crossAx val="139854208"/>
        <c:crosses val="autoZero"/>
        <c:crossBetween val="between"/>
      </c:valAx>
    </c:plotArea>
    <c:legend>
      <c:legendPos val="b"/>
      <c:layout/>
      <c:overlay val="0"/>
    </c:legend>
    <c:plotVisOnly val="1"/>
    <c:dispBlanksAs val="gap"/>
    <c:showDLblsOverMax val="0"/>
  </c:chart>
  <c:spPr>
    <a:ln>
      <a:noFill/>
    </a:ln>
  </c:spPr>
  <c:printSettings>
    <c:headerFooter/>
    <c:pageMargins b="0.75000000000000022" l="0.70000000000000018" r="0.70000000000000018" t="0.75000000000000022" header="0.3000000000000001" footer="0.3000000000000001"/>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strRef>
              <c:f>'26'!$G$6</c:f>
              <c:strCache>
                <c:ptCount val="1"/>
                <c:pt idx="0">
                  <c:v>Analyzed group of banks</c:v>
                </c:pt>
              </c:strCache>
            </c:strRef>
          </c:tx>
          <c:invertIfNegative val="0"/>
          <c:cat>
            <c:strRef>
              <c:f>'26'!$A$7:$A$13</c:f>
              <c:strCache>
                <c:ptCount val="7"/>
                <c:pt idx="0">
                  <c:v>2013 Q1</c:v>
                </c:pt>
                <c:pt idx="1">
                  <c:v>2013 Q2</c:v>
                </c:pt>
                <c:pt idx="2">
                  <c:v>2013 Q3</c:v>
                </c:pt>
                <c:pt idx="3">
                  <c:v>2013 Q4</c:v>
                </c:pt>
                <c:pt idx="4">
                  <c:v>2014 Q1</c:v>
                </c:pt>
                <c:pt idx="5">
                  <c:v>2014 Q2</c:v>
                </c:pt>
                <c:pt idx="6">
                  <c:v>2014 Q2</c:v>
                </c:pt>
              </c:strCache>
            </c:strRef>
          </c:cat>
          <c:val>
            <c:numRef>
              <c:f>'26'!$G$7:$G$13</c:f>
              <c:numCache>
                <c:formatCode>0</c:formatCode>
                <c:ptCount val="7"/>
                <c:pt idx="0">
                  <c:v>189.76601600000049</c:v>
                </c:pt>
                <c:pt idx="1">
                  <c:v>390.00873299999967</c:v>
                </c:pt>
                <c:pt idx="2">
                  <c:v>347.72723399999995</c:v>
                </c:pt>
                <c:pt idx="3">
                  <c:v>588.08522499999981</c:v>
                </c:pt>
                <c:pt idx="4">
                  <c:v>236.24688100000003</c:v>
                </c:pt>
                <c:pt idx="5">
                  <c:v>407.00481300000047</c:v>
                </c:pt>
                <c:pt idx="6">
                  <c:v>356.0177020000001</c:v>
                </c:pt>
              </c:numCache>
            </c:numRef>
          </c:val>
        </c:ser>
        <c:ser>
          <c:idx val="1"/>
          <c:order val="1"/>
          <c:tx>
            <c:strRef>
              <c:f>'26'!$H$6</c:f>
              <c:strCache>
                <c:ptCount val="1"/>
                <c:pt idx="0">
                  <c:v>Other banks</c:v>
                </c:pt>
              </c:strCache>
            </c:strRef>
          </c:tx>
          <c:invertIfNegative val="0"/>
          <c:cat>
            <c:strRef>
              <c:f>'26'!$A$7:$A$13</c:f>
              <c:strCache>
                <c:ptCount val="7"/>
                <c:pt idx="0">
                  <c:v>2013 Q1</c:v>
                </c:pt>
                <c:pt idx="1">
                  <c:v>2013 Q2</c:v>
                </c:pt>
                <c:pt idx="2">
                  <c:v>2013 Q3</c:v>
                </c:pt>
                <c:pt idx="3">
                  <c:v>2013 Q4</c:v>
                </c:pt>
                <c:pt idx="4">
                  <c:v>2014 Q1</c:v>
                </c:pt>
                <c:pt idx="5">
                  <c:v>2014 Q2</c:v>
                </c:pt>
                <c:pt idx="6">
                  <c:v>2014 Q2</c:v>
                </c:pt>
              </c:strCache>
            </c:strRef>
          </c:cat>
          <c:val>
            <c:numRef>
              <c:f>'26'!$H$7:$H$13</c:f>
              <c:numCache>
                <c:formatCode>0</c:formatCode>
                <c:ptCount val="7"/>
                <c:pt idx="0">
                  <c:v>196.48515599999973</c:v>
                </c:pt>
                <c:pt idx="1">
                  <c:v>337.58810899999935</c:v>
                </c:pt>
                <c:pt idx="2">
                  <c:v>294.16057400000136</c:v>
                </c:pt>
                <c:pt idx="3">
                  <c:v>3.8893679999991946</c:v>
                </c:pt>
                <c:pt idx="4">
                  <c:v>46.345926000000873</c:v>
                </c:pt>
                <c:pt idx="5">
                  <c:v>57.854364999998324</c:v>
                </c:pt>
                <c:pt idx="6">
                  <c:v>73.647681999999804</c:v>
                </c:pt>
              </c:numCache>
            </c:numRef>
          </c:val>
        </c:ser>
        <c:dLbls>
          <c:showLegendKey val="0"/>
          <c:showVal val="0"/>
          <c:showCatName val="0"/>
          <c:showSerName val="0"/>
          <c:showPercent val="0"/>
          <c:showBubbleSize val="0"/>
        </c:dLbls>
        <c:gapWidth val="150"/>
        <c:axId val="139872512"/>
        <c:axId val="139878400"/>
      </c:barChart>
      <c:catAx>
        <c:axId val="139872512"/>
        <c:scaling>
          <c:orientation val="minMax"/>
        </c:scaling>
        <c:delete val="0"/>
        <c:axPos val="b"/>
        <c:majorTickMark val="out"/>
        <c:minorTickMark val="none"/>
        <c:tickLblPos val="low"/>
        <c:txPr>
          <a:bodyPr rot="-5400000" vert="horz"/>
          <a:lstStyle/>
          <a:p>
            <a:pPr>
              <a:defRPr/>
            </a:pPr>
            <a:endParaRPr lang="ru-RU"/>
          </a:p>
        </c:txPr>
        <c:crossAx val="139878400"/>
        <c:crosses val="autoZero"/>
        <c:auto val="1"/>
        <c:lblAlgn val="ctr"/>
        <c:lblOffset val="100"/>
        <c:noMultiLvlLbl val="0"/>
      </c:catAx>
      <c:valAx>
        <c:axId val="139878400"/>
        <c:scaling>
          <c:orientation val="minMax"/>
        </c:scaling>
        <c:delete val="0"/>
        <c:axPos val="l"/>
        <c:majorGridlines/>
        <c:numFmt formatCode="0" sourceLinked="1"/>
        <c:majorTickMark val="out"/>
        <c:minorTickMark val="none"/>
        <c:tickLblPos val="nextTo"/>
        <c:crossAx val="139872512"/>
        <c:crosses val="autoZero"/>
        <c:crossBetween val="between"/>
      </c:valAx>
    </c:plotArea>
    <c:legend>
      <c:legendPos val="b"/>
      <c:overlay val="0"/>
    </c:legend>
    <c:plotVisOnly val="1"/>
    <c:dispBlanksAs val="gap"/>
    <c:showDLblsOverMax val="0"/>
  </c:chart>
  <c:spPr>
    <a:ln>
      <a:noFill/>
    </a:ln>
  </c:spPr>
  <c:printSettings>
    <c:headerFooter/>
    <c:pageMargins b="0.75000000000000044" l="0.7000000000000004" r="0.7000000000000004" t="0.75000000000000044" header="0.30000000000000021" footer="0.30000000000000021"/>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strRef>
              <c:f>'26'!$B$6</c:f>
              <c:strCache>
                <c:ptCount val="1"/>
                <c:pt idx="0">
                  <c:v>Analyzed group of banks</c:v>
                </c:pt>
              </c:strCache>
            </c:strRef>
          </c:tx>
          <c:invertIfNegative val="0"/>
          <c:cat>
            <c:strRef>
              <c:f>'26'!$A$18:$A$24</c:f>
              <c:strCache>
                <c:ptCount val="7"/>
                <c:pt idx="0">
                  <c:v>2013 Q1</c:v>
                </c:pt>
                <c:pt idx="1">
                  <c:v>2013 Q2</c:v>
                </c:pt>
                <c:pt idx="2">
                  <c:v>2013 Q3</c:v>
                </c:pt>
                <c:pt idx="3">
                  <c:v>2013 Q4</c:v>
                </c:pt>
                <c:pt idx="4">
                  <c:v>2014 Q1</c:v>
                </c:pt>
                <c:pt idx="5">
                  <c:v>2014 Q2</c:v>
                </c:pt>
                <c:pt idx="6">
                  <c:v>2014 Q2</c:v>
                </c:pt>
              </c:strCache>
            </c:strRef>
          </c:cat>
          <c:val>
            <c:numRef>
              <c:f>'26'!$B$18:$B$24</c:f>
              <c:numCache>
                <c:formatCode>0</c:formatCode>
                <c:ptCount val="7"/>
                <c:pt idx="0">
                  <c:v>113.95448100000067</c:v>
                </c:pt>
                <c:pt idx="1">
                  <c:v>43.593215999999302</c:v>
                </c:pt>
                <c:pt idx="2">
                  <c:v>-46.506268000000091</c:v>
                </c:pt>
                <c:pt idx="3">
                  <c:v>903.88806900000054</c:v>
                </c:pt>
                <c:pt idx="4">
                  <c:v>98.54812099999981</c:v>
                </c:pt>
                <c:pt idx="5">
                  <c:v>81.099052999999913</c:v>
                </c:pt>
                <c:pt idx="6">
                  <c:v>-228.89734500000031</c:v>
                </c:pt>
              </c:numCache>
            </c:numRef>
          </c:val>
        </c:ser>
        <c:ser>
          <c:idx val="1"/>
          <c:order val="1"/>
          <c:tx>
            <c:strRef>
              <c:f>'26'!$C$6</c:f>
              <c:strCache>
                <c:ptCount val="1"/>
                <c:pt idx="0">
                  <c:v>Other banks</c:v>
                </c:pt>
              </c:strCache>
            </c:strRef>
          </c:tx>
          <c:invertIfNegative val="0"/>
          <c:cat>
            <c:strRef>
              <c:f>'26'!$A$18:$A$24</c:f>
              <c:strCache>
                <c:ptCount val="7"/>
                <c:pt idx="0">
                  <c:v>2013 Q1</c:v>
                </c:pt>
                <c:pt idx="1">
                  <c:v>2013 Q2</c:v>
                </c:pt>
                <c:pt idx="2">
                  <c:v>2013 Q3</c:v>
                </c:pt>
                <c:pt idx="3">
                  <c:v>2013 Q4</c:v>
                </c:pt>
                <c:pt idx="4">
                  <c:v>2014 Q1</c:v>
                </c:pt>
                <c:pt idx="5">
                  <c:v>2014 Q2</c:v>
                </c:pt>
                <c:pt idx="6">
                  <c:v>2014 Q2</c:v>
                </c:pt>
              </c:strCache>
            </c:strRef>
          </c:cat>
          <c:val>
            <c:numRef>
              <c:f>'26'!$C$18:$C$24</c:f>
              <c:numCache>
                <c:formatCode>0</c:formatCode>
                <c:ptCount val="7"/>
                <c:pt idx="0">
                  <c:v>-187.32686000000103</c:v>
                </c:pt>
                <c:pt idx="1">
                  <c:v>20.904078999999911</c:v>
                </c:pt>
                <c:pt idx="2">
                  <c:v>27.982672000001003</c:v>
                </c:pt>
                <c:pt idx="3">
                  <c:v>237.07661199999893</c:v>
                </c:pt>
                <c:pt idx="4">
                  <c:v>-380.5183219999999</c:v>
                </c:pt>
                <c:pt idx="5">
                  <c:v>-114.04957800000011</c:v>
                </c:pt>
                <c:pt idx="6">
                  <c:v>57.90067800000088</c:v>
                </c:pt>
              </c:numCache>
            </c:numRef>
          </c:val>
        </c:ser>
        <c:dLbls>
          <c:showLegendKey val="0"/>
          <c:showVal val="0"/>
          <c:showCatName val="0"/>
          <c:showSerName val="0"/>
          <c:showPercent val="0"/>
          <c:showBubbleSize val="0"/>
        </c:dLbls>
        <c:gapWidth val="150"/>
        <c:axId val="139903360"/>
        <c:axId val="139904896"/>
      </c:barChart>
      <c:catAx>
        <c:axId val="139903360"/>
        <c:scaling>
          <c:orientation val="minMax"/>
        </c:scaling>
        <c:delete val="0"/>
        <c:axPos val="b"/>
        <c:majorTickMark val="out"/>
        <c:minorTickMark val="none"/>
        <c:tickLblPos val="low"/>
        <c:txPr>
          <a:bodyPr rot="-5400000" vert="horz"/>
          <a:lstStyle/>
          <a:p>
            <a:pPr>
              <a:defRPr/>
            </a:pPr>
            <a:endParaRPr lang="ru-RU"/>
          </a:p>
        </c:txPr>
        <c:crossAx val="139904896"/>
        <c:crosses val="autoZero"/>
        <c:auto val="1"/>
        <c:lblAlgn val="ctr"/>
        <c:lblOffset val="100"/>
        <c:noMultiLvlLbl val="0"/>
      </c:catAx>
      <c:valAx>
        <c:axId val="139904896"/>
        <c:scaling>
          <c:orientation val="minMax"/>
        </c:scaling>
        <c:delete val="0"/>
        <c:axPos val="l"/>
        <c:majorGridlines/>
        <c:numFmt formatCode="0" sourceLinked="1"/>
        <c:majorTickMark val="out"/>
        <c:minorTickMark val="none"/>
        <c:tickLblPos val="nextTo"/>
        <c:crossAx val="139903360"/>
        <c:crosses val="autoZero"/>
        <c:crossBetween val="between"/>
      </c:valAx>
    </c:plotArea>
    <c:legend>
      <c:legendPos val="b"/>
      <c:layout/>
      <c:overlay val="0"/>
    </c:legend>
    <c:plotVisOnly val="1"/>
    <c:dispBlanksAs val="gap"/>
    <c:showDLblsOverMax val="0"/>
  </c:chart>
  <c:spPr>
    <a:ln>
      <a:noFill/>
    </a:ln>
  </c:spPr>
  <c:printSettings>
    <c:headerFooter/>
    <c:pageMargins b="0.75000000000000044" l="0.7000000000000004" r="0.7000000000000004" t="0.75000000000000044" header="0.30000000000000021" footer="0.30000000000000021"/>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strRef>
              <c:f>'26'!$G$6</c:f>
              <c:strCache>
                <c:ptCount val="1"/>
                <c:pt idx="0">
                  <c:v>Analyzed group of banks</c:v>
                </c:pt>
              </c:strCache>
            </c:strRef>
          </c:tx>
          <c:invertIfNegative val="0"/>
          <c:cat>
            <c:strRef>
              <c:f>'26'!$A$18:$A$24</c:f>
              <c:strCache>
                <c:ptCount val="7"/>
                <c:pt idx="0">
                  <c:v>2013 Q1</c:v>
                </c:pt>
                <c:pt idx="1">
                  <c:v>2013 Q2</c:v>
                </c:pt>
                <c:pt idx="2">
                  <c:v>2013 Q3</c:v>
                </c:pt>
                <c:pt idx="3">
                  <c:v>2013 Q4</c:v>
                </c:pt>
                <c:pt idx="4">
                  <c:v>2014 Q1</c:v>
                </c:pt>
                <c:pt idx="5">
                  <c:v>2014 Q2</c:v>
                </c:pt>
                <c:pt idx="6">
                  <c:v>2014 Q2</c:v>
                </c:pt>
              </c:strCache>
            </c:strRef>
          </c:cat>
          <c:val>
            <c:numRef>
              <c:f>'26'!$G$18:$G$24</c:f>
              <c:numCache>
                <c:formatCode>0</c:formatCode>
                <c:ptCount val="7"/>
                <c:pt idx="0">
                  <c:v>81.594375000001492</c:v>
                </c:pt>
                <c:pt idx="1">
                  <c:v>379.56274400000075</c:v>
                </c:pt>
                <c:pt idx="2">
                  <c:v>52.910484999998516</c:v>
                </c:pt>
                <c:pt idx="3">
                  <c:v>1047.5866160000014</c:v>
                </c:pt>
                <c:pt idx="4">
                  <c:v>-503.27849500000048</c:v>
                </c:pt>
                <c:pt idx="5">
                  <c:v>318.32169400000203</c:v>
                </c:pt>
                <c:pt idx="6">
                  <c:v>44.964850999996997</c:v>
                </c:pt>
              </c:numCache>
            </c:numRef>
          </c:val>
        </c:ser>
        <c:ser>
          <c:idx val="1"/>
          <c:order val="1"/>
          <c:tx>
            <c:strRef>
              <c:f>'26'!$H$6</c:f>
              <c:strCache>
                <c:ptCount val="1"/>
                <c:pt idx="0">
                  <c:v>Other banks</c:v>
                </c:pt>
              </c:strCache>
            </c:strRef>
          </c:tx>
          <c:invertIfNegative val="0"/>
          <c:cat>
            <c:strRef>
              <c:f>'26'!$A$18:$A$24</c:f>
              <c:strCache>
                <c:ptCount val="7"/>
                <c:pt idx="0">
                  <c:v>2013 Q1</c:v>
                </c:pt>
                <c:pt idx="1">
                  <c:v>2013 Q2</c:v>
                </c:pt>
                <c:pt idx="2">
                  <c:v>2013 Q3</c:v>
                </c:pt>
                <c:pt idx="3">
                  <c:v>2013 Q4</c:v>
                </c:pt>
                <c:pt idx="4">
                  <c:v>2014 Q1</c:v>
                </c:pt>
                <c:pt idx="5">
                  <c:v>2014 Q2</c:v>
                </c:pt>
                <c:pt idx="6">
                  <c:v>2014 Q2</c:v>
                </c:pt>
              </c:strCache>
            </c:strRef>
          </c:cat>
          <c:val>
            <c:numRef>
              <c:f>'26'!$H$18:$H$24</c:f>
              <c:numCache>
                <c:formatCode>0</c:formatCode>
                <c:ptCount val="7"/>
                <c:pt idx="0">
                  <c:v>222.07678399999804</c:v>
                </c:pt>
                <c:pt idx="1">
                  <c:v>315.08218099999976</c:v>
                </c:pt>
                <c:pt idx="2">
                  <c:v>109.12022800000159</c:v>
                </c:pt>
                <c:pt idx="3">
                  <c:v>-57.180372000001626</c:v>
                </c:pt>
                <c:pt idx="4">
                  <c:v>-307.13773100000071</c:v>
                </c:pt>
                <c:pt idx="5">
                  <c:v>177.79565999999795</c:v>
                </c:pt>
                <c:pt idx="6">
                  <c:v>26.711417000004076</c:v>
                </c:pt>
              </c:numCache>
            </c:numRef>
          </c:val>
        </c:ser>
        <c:dLbls>
          <c:showLegendKey val="0"/>
          <c:showVal val="0"/>
          <c:showCatName val="0"/>
          <c:showSerName val="0"/>
          <c:showPercent val="0"/>
          <c:showBubbleSize val="0"/>
        </c:dLbls>
        <c:gapWidth val="150"/>
        <c:axId val="140343552"/>
        <c:axId val="140349440"/>
      </c:barChart>
      <c:catAx>
        <c:axId val="140343552"/>
        <c:scaling>
          <c:orientation val="minMax"/>
        </c:scaling>
        <c:delete val="0"/>
        <c:axPos val="b"/>
        <c:majorTickMark val="out"/>
        <c:minorTickMark val="none"/>
        <c:tickLblPos val="low"/>
        <c:txPr>
          <a:bodyPr rot="-5400000" vert="horz"/>
          <a:lstStyle/>
          <a:p>
            <a:pPr>
              <a:defRPr/>
            </a:pPr>
            <a:endParaRPr lang="ru-RU"/>
          </a:p>
        </c:txPr>
        <c:crossAx val="140349440"/>
        <c:crosses val="autoZero"/>
        <c:auto val="1"/>
        <c:lblAlgn val="ctr"/>
        <c:lblOffset val="100"/>
        <c:noMultiLvlLbl val="0"/>
      </c:catAx>
      <c:valAx>
        <c:axId val="140349440"/>
        <c:scaling>
          <c:orientation val="minMax"/>
        </c:scaling>
        <c:delete val="0"/>
        <c:axPos val="l"/>
        <c:majorGridlines/>
        <c:numFmt formatCode="0" sourceLinked="1"/>
        <c:majorTickMark val="out"/>
        <c:minorTickMark val="none"/>
        <c:tickLblPos val="nextTo"/>
        <c:crossAx val="140343552"/>
        <c:crosses val="autoZero"/>
        <c:crossBetween val="between"/>
      </c:valAx>
    </c:plotArea>
    <c:legend>
      <c:legendPos val="b"/>
      <c:overlay val="0"/>
    </c:legend>
    <c:plotVisOnly val="1"/>
    <c:dispBlanksAs val="gap"/>
    <c:showDLblsOverMax val="0"/>
  </c:chart>
  <c:spPr>
    <a:ln>
      <a:noFill/>
    </a:ln>
  </c:spPr>
  <c:printSettings>
    <c:headerFooter/>
    <c:pageMargins b="0.75000000000000078" l="0.70000000000000062" r="0.70000000000000062" t="0.75000000000000078" header="0.30000000000000032" footer="0.30000000000000032"/>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1988407699037624E-2"/>
          <c:y val="2.8704444444444446E-2"/>
          <c:w val="0.89745603674540686"/>
          <c:h val="0.71985111111111111"/>
        </c:manualLayout>
      </c:layout>
      <c:lineChart>
        <c:grouping val="standard"/>
        <c:varyColors val="0"/>
        <c:ser>
          <c:idx val="0"/>
          <c:order val="0"/>
          <c:tx>
            <c:strRef>
              <c:f>'27'!$B$4</c:f>
              <c:strCache>
                <c:ptCount val="1"/>
                <c:pt idx="0">
                  <c:v>Banking sector</c:v>
                </c:pt>
              </c:strCache>
            </c:strRef>
          </c:tx>
          <c:marker>
            <c:symbol val="none"/>
          </c:marker>
          <c:dLbls>
            <c:dLbl>
              <c:idx val="20"/>
              <c:layout>
                <c:manualLayout>
                  <c:x val="-1.0187445319335185E-2"/>
                  <c:y val="-5.2430373286672501E-2"/>
                </c:manualLayout>
              </c:layout>
              <c:dLblPos val="r"/>
              <c:showLegendKey val="0"/>
              <c:showVal val="1"/>
              <c:showCatName val="0"/>
              <c:showSerName val="0"/>
              <c:showPercent val="0"/>
              <c:showBubbleSize val="0"/>
            </c:dLbl>
            <c:txPr>
              <a:bodyPr/>
              <a:lstStyle/>
              <a:p>
                <a:pPr>
                  <a:defRPr sz="1200" b="1"/>
                </a:pPr>
                <a:endParaRPr lang="ru-RU"/>
              </a:p>
            </c:txPr>
            <c:showLegendKey val="0"/>
            <c:showVal val="0"/>
            <c:showCatName val="0"/>
            <c:showSerName val="0"/>
            <c:showPercent val="0"/>
            <c:showBubbleSize val="0"/>
          </c:dLbls>
          <c:cat>
            <c:numRef>
              <c:f>'27'!$A$5:$A$25</c:f>
              <c:numCache>
                <c:formatCode>m/d/yyyy</c:formatCode>
                <c:ptCount val="21"/>
                <c:pt idx="0">
                  <c:v>41275</c:v>
                </c:pt>
                <c:pt idx="1">
                  <c:v>41306</c:v>
                </c:pt>
                <c:pt idx="2">
                  <c:v>41334</c:v>
                </c:pt>
                <c:pt idx="3">
                  <c:v>41365</c:v>
                </c:pt>
                <c:pt idx="4">
                  <c:v>41395</c:v>
                </c:pt>
                <c:pt idx="5">
                  <c:v>41426</c:v>
                </c:pt>
                <c:pt idx="6">
                  <c:v>41456</c:v>
                </c:pt>
                <c:pt idx="7">
                  <c:v>41487</c:v>
                </c:pt>
                <c:pt idx="8">
                  <c:v>41518</c:v>
                </c:pt>
                <c:pt idx="9">
                  <c:v>41548</c:v>
                </c:pt>
                <c:pt idx="10">
                  <c:v>41579</c:v>
                </c:pt>
                <c:pt idx="11">
                  <c:v>41609</c:v>
                </c:pt>
                <c:pt idx="12">
                  <c:v>41640</c:v>
                </c:pt>
                <c:pt idx="13">
                  <c:v>41671</c:v>
                </c:pt>
                <c:pt idx="14">
                  <c:v>41699</c:v>
                </c:pt>
                <c:pt idx="15">
                  <c:v>41730</c:v>
                </c:pt>
                <c:pt idx="16">
                  <c:v>41760</c:v>
                </c:pt>
                <c:pt idx="17">
                  <c:v>41791</c:v>
                </c:pt>
                <c:pt idx="18">
                  <c:v>41821</c:v>
                </c:pt>
                <c:pt idx="19">
                  <c:v>41852</c:v>
                </c:pt>
                <c:pt idx="20">
                  <c:v>41883</c:v>
                </c:pt>
              </c:numCache>
            </c:numRef>
          </c:cat>
          <c:val>
            <c:numRef>
              <c:f>'27'!$B$5:$B$25</c:f>
              <c:numCache>
                <c:formatCode>_-* #,##0.0_р_._-;\-* #,##0.0_р_._-;_-* "-"??_р_._-;_-@_-</c:formatCode>
                <c:ptCount val="21"/>
                <c:pt idx="0">
                  <c:v>18.2</c:v>
                </c:pt>
                <c:pt idx="1">
                  <c:v>17.600000000000001</c:v>
                </c:pt>
                <c:pt idx="2">
                  <c:v>17.2</c:v>
                </c:pt>
                <c:pt idx="3">
                  <c:v>17</c:v>
                </c:pt>
                <c:pt idx="4">
                  <c:v>17</c:v>
                </c:pt>
                <c:pt idx="5">
                  <c:v>16.600000000000001</c:v>
                </c:pt>
                <c:pt idx="6">
                  <c:v>16.600000000000001</c:v>
                </c:pt>
                <c:pt idx="7">
                  <c:v>16.3</c:v>
                </c:pt>
                <c:pt idx="8">
                  <c:v>15.9</c:v>
                </c:pt>
                <c:pt idx="9">
                  <c:v>16.100000000000001</c:v>
                </c:pt>
                <c:pt idx="10">
                  <c:v>15.6</c:v>
                </c:pt>
                <c:pt idx="11">
                  <c:v>14.9</c:v>
                </c:pt>
                <c:pt idx="12">
                  <c:v>15.2</c:v>
                </c:pt>
                <c:pt idx="13">
                  <c:v>15.2</c:v>
                </c:pt>
                <c:pt idx="14">
                  <c:v>15.1</c:v>
                </c:pt>
                <c:pt idx="15">
                  <c:v>14.5</c:v>
                </c:pt>
                <c:pt idx="16">
                  <c:v>14</c:v>
                </c:pt>
                <c:pt idx="17">
                  <c:v>13.5</c:v>
                </c:pt>
                <c:pt idx="18">
                  <c:v>13.6</c:v>
                </c:pt>
                <c:pt idx="19">
                  <c:v>13.2</c:v>
                </c:pt>
                <c:pt idx="20">
                  <c:v>13</c:v>
                </c:pt>
              </c:numCache>
            </c:numRef>
          </c:val>
          <c:smooth val="0"/>
        </c:ser>
        <c:ser>
          <c:idx val="1"/>
          <c:order val="1"/>
          <c:tx>
            <c:strRef>
              <c:f>'27'!$C$4</c:f>
              <c:strCache>
                <c:ptCount val="1"/>
                <c:pt idx="0">
                  <c:v>Banks covered by sanctions</c:v>
                </c:pt>
              </c:strCache>
            </c:strRef>
          </c:tx>
          <c:marker>
            <c:symbol val="none"/>
          </c:marker>
          <c:dLbls>
            <c:dLbl>
              <c:idx val="20"/>
              <c:layout/>
              <c:dLblPos val="t"/>
              <c:showLegendKey val="0"/>
              <c:showVal val="1"/>
              <c:showCatName val="0"/>
              <c:showSerName val="0"/>
              <c:showPercent val="0"/>
              <c:showBubbleSize val="0"/>
            </c:dLbl>
            <c:txPr>
              <a:bodyPr/>
              <a:lstStyle/>
              <a:p>
                <a:pPr>
                  <a:defRPr sz="1200" b="1"/>
                </a:pPr>
                <a:endParaRPr lang="ru-RU"/>
              </a:p>
            </c:txPr>
            <c:showLegendKey val="0"/>
            <c:showVal val="0"/>
            <c:showCatName val="0"/>
            <c:showSerName val="0"/>
            <c:showPercent val="0"/>
            <c:showBubbleSize val="0"/>
          </c:dLbls>
          <c:cat>
            <c:numRef>
              <c:f>'27'!$A$5:$A$25</c:f>
              <c:numCache>
                <c:formatCode>m/d/yyyy</c:formatCode>
                <c:ptCount val="21"/>
                <c:pt idx="0">
                  <c:v>41275</c:v>
                </c:pt>
                <c:pt idx="1">
                  <c:v>41306</c:v>
                </c:pt>
                <c:pt idx="2">
                  <c:v>41334</c:v>
                </c:pt>
                <c:pt idx="3">
                  <c:v>41365</c:v>
                </c:pt>
                <c:pt idx="4">
                  <c:v>41395</c:v>
                </c:pt>
                <c:pt idx="5">
                  <c:v>41426</c:v>
                </c:pt>
                <c:pt idx="6">
                  <c:v>41456</c:v>
                </c:pt>
                <c:pt idx="7">
                  <c:v>41487</c:v>
                </c:pt>
                <c:pt idx="8">
                  <c:v>41518</c:v>
                </c:pt>
                <c:pt idx="9">
                  <c:v>41548</c:v>
                </c:pt>
                <c:pt idx="10">
                  <c:v>41579</c:v>
                </c:pt>
                <c:pt idx="11">
                  <c:v>41609</c:v>
                </c:pt>
                <c:pt idx="12">
                  <c:v>41640</c:v>
                </c:pt>
                <c:pt idx="13">
                  <c:v>41671</c:v>
                </c:pt>
                <c:pt idx="14">
                  <c:v>41699</c:v>
                </c:pt>
                <c:pt idx="15">
                  <c:v>41730</c:v>
                </c:pt>
                <c:pt idx="16">
                  <c:v>41760</c:v>
                </c:pt>
                <c:pt idx="17">
                  <c:v>41791</c:v>
                </c:pt>
                <c:pt idx="18">
                  <c:v>41821</c:v>
                </c:pt>
                <c:pt idx="19">
                  <c:v>41852</c:v>
                </c:pt>
                <c:pt idx="20">
                  <c:v>41883</c:v>
                </c:pt>
              </c:numCache>
            </c:numRef>
          </c:cat>
          <c:val>
            <c:numRef>
              <c:f>'27'!$C$5:$C$25</c:f>
              <c:numCache>
                <c:formatCode>_-* #,##0.0_р_._-;\-* #,##0.0_р_._-;_-* "-"??_р_._-;_-@_-</c:formatCode>
                <c:ptCount val="21"/>
                <c:pt idx="0">
                  <c:v>19.557984944069386</c:v>
                </c:pt>
                <c:pt idx="1">
                  <c:v>18.772912473407665</c:v>
                </c:pt>
                <c:pt idx="2">
                  <c:v>18.592718426432825</c:v>
                </c:pt>
                <c:pt idx="3">
                  <c:v>18.388083909397917</c:v>
                </c:pt>
                <c:pt idx="4">
                  <c:v>18.347979515098498</c:v>
                </c:pt>
                <c:pt idx="5">
                  <c:v>18.292344349531138</c:v>
                </c:pt>
                <c:pt idx="6">
                  <c:v>18.532495462287336</c:v>
                </c:pt>
                <c:pt idx="7">
                  <c:v>18.540719262872024</c:v>
                </c:pt>
                <c:pt idx="8">
                  <c:v>18.083898444542356</c:v>
                </c:pt>
                <c:pt idx="9">
                  <c:v>18.320479519094444</c:v>
                </c:pt>
                <c:pt idx="10">
                  <c:v>17.785611757303077</c:v>
                </c:pt>
                <c:pt idx="11">
                  <c:v>17.067977614659416</c:v>
                </c:pt>
                <c:pt idx="12">
                  <c:v>17.134510250996502</c:v>
                </c:pt>
                <c:pt idx="13">
                  <c:v>17.052148205127605</c:v>
                </c:pt>
                <c:pt idx="14">
                  <c:v>16.940177783953231</c:v>
                </c:pt>
                <c:pt idx="15">
                  <c:v>16.317651207387716</c:v>
                </c:pt>
                <c:pt idx="16">
                  <c:v>15.887055121118209</c:v>
                </c:pt>
                <c:pt idx="17">
                  <c:v>15.183640672988568</c:v>
                </c:pt>
                <c:pt idx="18">
                  <c:v>15.089373794337636</c:v>
                </c:pt>
                <c:pt idx="19">
                  <c:v>14.827282386619478</c:v>
                </c:pt>
                <c:pt idx="20">
                  <c:v>15.112183826287263</c:v>
                </c:pt>
              </c:numCache>
            </c:numRef>
          </c:val>
          <c:smooth val="0"/>
        </c:ser>
        <c:dLbls>
          <c:showLegendKey val="0"/>
          <c:showVal val="0"/>
          <c:showCatName val="0"/>
          <c:showSerName val="0"/>
          <c:showPercent val="0"/>
          <c:showBubbleSize val="0"/>
        </c:dLbls>
        <c:marker val="1"/>
        <c:smooth val="0"/>
        <c:axId val="95073408"/>
        <c:axId val="95074944"/>
      </c:lineChart>
      <c:dateAx>
        <c:axId val="95073408"/>
        <c:scaling>
          <c:orientation val="minMax"/>
        </c:scaling>
        <c:delete val="0"/>
        <c:axPos val="b"/>
        <c:numFmt formatCode="m/d/yyyy" sourceLinked="1"/>
        <c:majorTickMark val="out"/>
        <c:minorTickMark val="none"/>
        <c:tickLblPos val="nextTo"/>
        <c:txPr>
          <a:bodyPr rot="-5400000" vert="horz"/>
          <a:lstStyle/>
          <a:p>
            <a:pPr>
              <a:defRPr/>
            </a:pPr>
            <a:endParaRPr lang="ru-RU"/>
          </a:p>
        </c:txPr>
        <c:crossAx val="95074944"/>
        <c:crosses val="autoZero"/>
        <c:auto val="1"/>
        <c:lblOffset val="100"/>
        <c:baseTimeUnit val="months"/>
        <c:majorUnit val="1"/>
        <c:majorTimeUnit val="months"/>
      </c:dateAx>
      <c:valAx>
        <c:axId val="95074944"/>
        <c:scaling>
          <c:orientation val="minMax"/>
          <c:min val="12"/>
        </c:scaling>
        <c:delete val="0"/>
        <c:axPos val="l"/>
        <c:majorGridlines>
          <c:spPr>
            <a:ln>
              <a:prstDash val="sysDash"/>
            </a:ln>
          </c:spPr>
        </c:majorGridlines>
        <c:numFmt formatCode="#,##0" sourceLinked="0"/>
        <c:majorTickMark val="out"/>
        <c:minorTickMark val="none"/>
        <c:tickLblPos val="nextTo"/>
        <c:crossAx val="95073408"/>
        <c:crosses val="autoZero"/>
        <c:crossBetween val="midCat"/>
      </c:valAx>
    </c:plotArea>
    <c:legend>
      <c:legendPos val="b"/>
      <c:layout>
        <c:manualLayout>
          <c:xMode val="edge"/>
          <c:yMode val="edge"/>
          <c:x val="7.4694444444444438E-2"/>
          <c:y val="7.1285185185185184E-3"/>
          <c:w val="0.89647222222222223"/>
          <c:h val="0.12739"/>
        </c:manualLayout>
      </c:layout>
      <c:overlay val="0"/>
    </c:legend>
    <c:plotVisOnly val="1"/>
    <c:dispBlanksAs val="gap"/>
    <c:showDLblsOverMax val="0"/>
  </c:chart>
  <c:spPr>
    <a:ln>
      <a:noFill/>
    </a:ln>
  </c:sp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2849518810148728E-2"/>
          <c:y val="5.0400916380297825E-2"/>
          <c:w val="0.89659492563429566"/>
          <c:h val="0.662878841175781"/>
        </c:manualLayout>
      </c:layout>
      <c:lineChart>
        <c:grouping val="standard"/>
        <c:varyColors val="0"/>
        <c:ser>
          <c:idx val="0"/>
          <c:order val="0"/>
          <c:marker>
            <c:symbol val="none"/>
          </c:marker>
          <c:dLbls>
            <c:dLbl>
              <c:idx val="30"/>
              <c:dLblPos val="t"/>
              <c:showLegendKey val="0"/>
              <c:showVal val="1"/>
              <c:showCatName val="0"/>
              <c:showSerName val="0"/>
              <c:showPercent val="0"/>
              <c:showBubbleSize val="0"/>
            </c:dLbl>
            <c:txPr>
              <a:bodyPr/>
              <a:lstStyle/>
              <a:p>
                <a:pPr>
                  <a:defRPr sz="1200" b="1"/>
                </a:pPr>
                <a:endParaRPr lang="ru-RU"/>
              </a:p>
            </c:txPr>
            <c:showLegendKey val="0"/>
            <c:showVal val="0"/>
            <c:showCatName val="0"/>
            <c:showSerName val="0"/>
            <c:showPercent val="0"/>
            <c:showBubbleSize val="0"/>
          </c:dLbls>
          <c:cat>
            <c:numRef>
              <c:f>'28'!$A$6:$A$36</c:f>
              <c:numCache>
                <c:formatCode>m/d/yyyy</c:formatCode>
                <c:ptCount val="31"/>
                <c:pt idx="0">
                  <c:v>40940</c:v>
                </c:pt>
                <c:pt idx="1">
                  <c:v>40969</c:v>
                </c:pt>
                <c:pt idx="2">
                  <c:v>41000</c:v>
                </c:pt>
                <c:pt idx="3">
                  <c:v>41030</c:v>
                </c:pt>
                <c:pt idx="4">
                  <c:v>41061</c:v>
                </c:pt>
                <c:pt idx="5">
                  <c:v>41091</c:v>
                </c:pt>
                <c:pt idx="6">
                  <c:v>41122</c:v>
                </c:pt>
                <c:pt idx="7">
                  <c:v>41153</c:v>
                </c:pt>
                <c:pt idx="8">
                  <c:v>41183</c:v>
                </c:pt>
                <c:pt idx="9">
                  <c:v>41214</c:v>
                </c:pt>
                <c:pt idx="10">
                  <c:v>41244</c:v>
                </c:pt>
                <c:pt idx="11">
                  <c:v>41275</c:v>
                </c:pt>
                <c:pt idx="12">
                  <c:v>41306</c:v>
                </c:pt>
                <c:pt idx="13">
                  <c:v>41334</c:v>
                </c:pt>
                <c:pt idx="14">
                  <c:v>41365</c:v>
                </c:pt>
                <c:pt idx="15">
                  <c:v>41395</c:v>
                </c:pt>
                <c:pt idx="16">
                  <c:v>41426</c:v>
                </c:pt>
                <c:pt idx="17">
                  <c:v>41456</c:v>
                </c:pt>
                <c:pt idx="18">
                  <c:v>41487</c:v>
                </c:pt>
                <c:pt idx="19">
                  <c:v>41518</c:v>
                </c:pt>
                <c:pt idx="20">
                  <c:v>41548</c:v>
                </c:pt>
                <c:pt idx="21">
                  <c:v>41579</c:v>
                </c:pt>
                <c:pt idx="22">
                  <c:v>41609</c:v>
                </c:pt>
                <c:pt idx="23">
                  <c:v>41640</c:v>
                </c:pt>
                <c:pt idx="24">
                  <c:v>41671</c:v>
                </c:pt>
                <c:pt idx="25">
                  <c:v>41699</c:v>
                </c:pt>
                <c:pt idx="26">
                  <c:v>41730</c:v>
                </c:pt>
                <c:pt idx="27">
                  <c:v>41760</c:v>
                </c:pt>
                <c:pt idx="28">
                  <c:v>41791</c:v>
                </c:pt>
                <c:pt idx="29">
                  <c:v>41821</c:v>
                </c:pt>
                <c:pt idx="30">
                  <c:v>41852</c:v>
                </c:pt>
              </c:numCache>
            </c:numRef>
          </c:cat>
          <c:val>
            <c:numRef>
              <c:f>'28'!$B$6:$B$36</c:f>
              <c:numCache>
                <c:formatCode>_-* #,##0.0_р_._-;\-* #,##0.0_р_._-;_-* "-"??_р_._-;_-@_-</c:formatCode>
                <c:ptCount val="31"/>
                <c:pt idx="0">
                  <c:v>19.871361516202995</c:v>
                </c:pt>
                <c:pt idx="1">
                  <c:v>19.732815203115557</c:v>
                </c:pt>
                <c:pt idx="2">
                  <c:v>19.785357120762221</c:v>
                </c:pt>
                <c:pt idx="3">
                  <c:v>20.035680551849037</c:v>
                </c:pt>
                <c:pt idx="4">
                  <c:v>19.000415745278573</c:v>
                </c:pt>
                <c:pt idx="5">
                  <c:v>18.546102419355066</c:v>
                </c:pt>
                <c:pt idx="6">
                  <c:v>18.059331226522787</c:v>
                </c:pt>
                <c:pt idx="7">
                  <c:v>18.128238194124638</c:v>
                </c:pt>
                <c:pt idx="8">
                  <c:v>18.606517132075219</c:v>
                </c:pt>
                <c:pt idx="9">
                  <c:v>18.335737718820948</c:v>
                </c:pt>
                <c:pt idx="10">
                  <c:v>18.414828127234646</c:v>
                </c:pt>
                <c:pt idx="11">
                  <c:v>21.166287086462809</c:v>
                </c:pt>
                <c:pt idx="12">
                  <c:v>19.915984817891744</c:v>
                </c:pt>
                <c:pt idx="13">
                  <c:v>19.770676191704993</c:v>
                </c:pt>
                <c:pt idx="14">
                  <c:v>19.629843224281903</c:v>
                </c:pt>
                <c:pt idx="15">
                  <c:v>18.994034441142237</c:v>
                </c:pt>
                <c:pt idx="16">
                  <c:v>19.943932145262103</c:v>
                </c:pt>
                <c:pt idx="17">
                  <c:v>20.705616638320297</c:v>
                </c:pt>
                <c:pt idx="18">
                  <c:v>21.111120065792967</c:v>
                </c:pt>
                <c:pt idx="19">
                  <c:v>21.405909007135449</c:v>
                </c:pt>
                <c:pt idx="20">
                  <c:v>21.724673502263073</c:v>
                </c:pt>
                <c:pt idx="21">
                  <c:v>22.509968804609461</c:v>
                </c:pt>
                <c:pt idx="22">
                  <c:v>22.840773183094125</c:v>
                </c:pt>
                <c:pt idx="23">
                  <c:v>26.372773205777001</c:v>
                </c:pt>
                <c:pt idx="24">
                  <c:v>26.399544851371349</c:v>
                </c:pt>
                <c:pt idx="25">
                  <c:v>26.235790233990514</c:v>
                </c:pt>
                <c:pt idx="26">
                  <c:v>26.170577719932524</c:v>
                </c:pt>
                <c:pt idx="27">
                  <c:v>24.915584115304</c:v>
                </c:pt>
                <c:pt idx="28">
                  <c:v>24.879722192051069</c:v>
                </c:pt>
                <c:pt idx="29">
                  <c:v>25.436062097490854</c:v>
                </c:pt>
                <c:pt idx="30">
                  <c:v>24.814963297221507</c:v>
                </c:pt>
              </c:numCache>
            </c:numRef>
          </c:val>
          <c:smooth val="0"/>
        </c:ser>
        <c:dLbls>
          <c:showLegendKey val="0"/>
          <c:showVal val="0"/>
          <c:showCatName val="0"/>
          <c:showSerName val="0"/>
          <c:showPercent val="0"/>
          <c:showBubbleSize val="0"/>
        </c:dLbls>
        <c:marker val="1"/>
        <c:smooth val="0"/>
        <c:axId val="137181056"/>
        <c:axId val="137182592"/>
      </c:lineChart>
      <c:dateAx>
        <c:axId val="137181056"/>
        <c:scaling>
          <c:orientation val="minMax"/>
        </c:scaling>
        <c:delete val="0"/>
        <c:axPos val="b"/>
        <c:numFmt formatCode="m/d/yyyy" sourceLinked="1"/>
        <c:majorTickMark val="out"/>
        <c:minorTickMark val="none"/>
        <c:tickLblPos val="nextTo"/>
        <c:txPr>
          <a:bodyPr rot="-5400000" vert="horz"/>
          <a:lstStyle/>
          <a:p>
            <a:pPr>
              <a:defRPr/>
            </a:pPr>
            <a:endParaRPr lang="ru-RU"/>
          </a:p>
        </c:txPr>
        <c:crossAx val="137182592"/>
        <c:crosses val="autoZero"/>
        <c:auto val="1"/>
        <c:lblOffset val="100"/>
        <c:baseTimeUnit val="months"/>
      </c:dateAx>
      <c:valAx>
        <c:axId val="137182592"/>
        <c:scaling>
          <c:orientation val="minMax"/>
          <c:min val="15"/>
        </c:scaling>
        <c:delete val="0"/>
        <c:axPos val="l"/>
        <c:majorGridlines>
          <c:spPr>
            <a:ln>
              <a:prstDash val="dash"/>
            </a:ln>
          </c:spPr>
        </c:majorGridlines>
        <c:numFmt formatCode="#,##0" sourceLinked="0"/>
        <c:majorTickMark val="out"/>
        <c:minorTickMark val="none"/>
        <c:tickLblPos val="nextTo"/>
        <c:crossAx val="137181056"/>
        <c:crosses val="autoZero"/>
        <c:crossBetween val="midCat"/>
      </c:valAx>
    </c:plotArea>
    <c:plotVisOnly val="1"/>
    <c:dispBlanksAs val="gap"/>
    <c:showDLblsOverMax val="0"/>
  </c:chart>
  <c:spPr>
    <a:ln>
      <a:noFill/>
    </a:ln>
  </c:sp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015507436570428"/>
          <c:y val="2.7488827410087253E-2"/>
          <c:w val="0.65183634530635315"/>
          <c:h val="0.72153507838547204"/>
        </c:manualLayout>
      </c:layout>
      <c:barChart>
        <c:barDir val="col"/>
        <c:grouping val="stacked"/>
        <c:varyColors val="0"/>
        <c:ser>
          <c:idx val="2"/>
          <c:order val="0"/>
          <c:tx>
            <c:strRef>
              <c:f>'29'!$D$4</c:f>
              <c:strCache>
                <c:ptCount val="1"/>
                <c:pt idx="0">
                  <c:v>Region’s guarantees</c:v>
                </c:pt>
              </c:strCache>
            </c:strRef>
          </c:tx>
          <c:invertIfNegative val="0"/>
          <c:cat>
            <c:strRef>
              <c:f>'29'!$A$5:$A$10</c:f>
              <c:strCache>
                <c:ptCount val="6"/>
                <c:pt idx="0">
                  <c:v> 01.01.2013</c:v>
                </c:pt>
                <c:pt idx="1">
                  <c:v> 01.10.2013</c:v>
                </c:pt>
                <c:pt idx="2">
                  <c:v> 01.01.2014</c:v>
                </c:pt>
                <c:pt idx="3">
                  <c:v> 01.04.2014</c:v>
                </c:pt>
                <c:pt idx="4">
                  <c:v> 01.07.2014</c:v>
                </c:pt>
                <c:pt idx="5">
                  <c:v> 01.08.2014</c:v>
                </c:pt>
              </c:strCache>
            </c:strRef>
          </c:cat>
          <c:val>
            <c:numRef>
              <c:f>'29'!$D$5:$D$10</c:f>
              <c:numCache>
                <c:formatCode>General</c:formatCode>
                <c:ptCount val="6"/>
                <c:pt idx="0">
                  <c:v>111.5</c:v>
                </c:pt>
                <c:pt idx="1">
                  <c:v>107.8</c:v>
                </c:pt>
                <c:pt idx="2">
                  <c:v>124.2</c:v>
                </c:pt>
                <c:pt idx="3">
                  <c:v>122.3</c:v>
                </c:pt>
                <c:pt idx="4">
                  <c:v>118.2</c:v>
                </c:pt>
                <c:pt idx="5">
                  <c:v>117.2</c:v>
                </c:pt>
              </c:numCache>
            </c:numRef>
          </c:val>
        </c:ser>
        <c:ser>
          <c:idx val="3"/>
          <c:order val="1"/>
          <c:tx>
            <c:strRef>
              <c:f>'29'!$E$4</c:f>
              <c:strCache>
                <c:ptCount val="1"/>
                <c:pt idx="0">
                  <c:v>Budget loans</c:v>
                </c:pt>
              </c:strCache>
            </c:strRef>
          </c:tx>
          <c:invertIfNegative val="0"/>
          <c:cat>
            <c:strRef>
              <c:f>'29'!$A$5:$A$10</c:f>
              <c:strCache>
                <c:ptCount val="6"/>
                <c:pt idx="0">
                  <c:v> 01.01.2013</c:v>
                </c:pt>
                <c:pt idx="1">
                  <c:v> 01.10.2013</c:v>
                </c:pt>
                <c:pt idx="2">
                  <c:v> 01.01.2014</c:v>
                </c:pt>
                <c:pt idx="3">
                  <c:v> 01.04.2014</c:v>
                </c:pt>
                <c:pt idx="4">
                  <c:v> 01.07.2014</c:v>
                </c:pt>
                <c:pt idx="5">
                  <c:v> 01.08.2014</c:v>
                </c:pt>
              </c:strCache>
            </c:strRef>
          </c:cat>
          <c:val>
            <c:numRef>
              <c:f>'29'!$E$5:$E$10</c:f>
              <c:numCache>
                <c:formatCode>General</c:formatCode>
                <c:ptCount val="6"/>
                <c:pt idx="0">
                  <c:v>426.2</c:v>
                </c:pt>
                <c:pt idx="1">
                  <c:v>455.1</c:v>
                </c:pt>
                <c:pt idx="2">
                  <c:v>470.9</c:v>
                </c:pt>
                <c:pt idx="3">
                  <c:v>480</c:v>
                </c:pt>
                <c:pt idx="4">
                  <c:v>520.9</c:v>
                </c:pt>
                <c:pt idx="5">
                  <c:v>529</c:v>
                </c:pt>
              </c:numCache>
            </c:numRef>
          </c:val>
        </c:ser>
        <c:ser>
          <c:idx val="1"/>
          <c:order val="2"/>
          <c:tx>
            <c:strRef>
              <c:f>'29'!$C$4</c:f>
              <c:strCache>
                <c:ptCount val="1"/>
                <c:pt idx="0">
                  <c:v>Bank loans</c:v>
                </c:pt>
              </c:strCache>
            </c:strRef>
          </c:tx>
          <c:invertIfNegative val="0"/>
          <c:cat>
            <c:strRef>
              <c:f>'29'!$A$5:$A$10</c:f>
              <c:strCache>
                <c:ptCount val="6"/>
                <c:pt idx="0">
                  <c:v> 01.01.2013</c:v>
                </c:pt>
                <c:pt idx="1">
                  <c:v> 01.10.2013</c:v>
                </c:pt>
                <c:pt idx="2">
                  <c:v> 01.01.2014</c:v>
                </c:pt>
                <c:pt idx="3">
                  <c:v> 01.04.2014</c:v>
                </c:pt>
                <c:pt idx="4">
                  <c:v> 01.07.2014</c:v>
                </c:pt>
                <c:pt idx="5">
                  <c:v> 01.08.2014</c:v>
                </c:pt>
              </c:strCache>
            </c:strRef>
          </c:cat>
          <c:val>
            <c:numRef>
              <c:f>'29'!$C$5:$C$10</c:f>
              <c:numCache>
                <c:formatCode>General</c:formatCode>
                <c:ptCount val="6"/>
                <c:pt idx="0">
                  <c:v>438.2</c:v>
                </c:pt>
                <c:pt idx="1">
                  <c:v>429.2</c:v>
                </c:pt>
                <c:pt idx="2">
                  <c:v>691.5</c:v>
                </c:pt>
                <c:pt idx="3">
                  <c:v>702.1</c:v>
                </c:pt>
                <c:pt idx="4">
                  <c:v>679</c:v>
                </c:pt>
                <c:pt idx="5">
                  <c:v>653.4</c:v>
                </c:pt>
              </c:numCache>
            </c:numRef>
          </c:val>
        </c:ser>
        <c:ser>
          <c:idx val="0"/>
          <c:order val="3"/>
          <c:tx>
            <c:strRef>
              <c:f>'29'!$B$4</c:f>
              <c:strCache>
                <c:ptCount val="1"/>
                <c:pt idx="0">
                  <c:v>Government securities</c:v>
                </c:pt>
              </c:strCache>
            </c:strRef>
          </c:tx>
          <c:invertIfNegative val="0"/>
          <c:cat>
            <c:strRef>
              <c:f>'29'!$A$5:$A$10</c:f>
              <c:strCache>
                <c:ptCount val="6"/>
                <c:pt idx="0">
                  <c:v> 01.01.2013</c:v>
                </c:pt>
                <c:pt idx="1">
                  <c:v> 01.10.2013</c:v>
                </c:pt>
                <c:pt idx="2">
                  <c:v> 01.01.2014</c:v>
                </c:pt>
                <c:pt idx="3">
                  <c:v> 01.04.2014</c:v>
                </c:pt>
                <c:pt idx="4">
                  <c:v> 01.07.2014</c:v>
                </c:pt>
                <c:pt idx="5">
                  <c:v> 01.08.2014</c:v>
                </c:pt>
              </c:strCache>
            </c:strRef>
          </c:cat>
          <c:val>
            <c:numRef>
              <c:f>'29'!$B$5:$B$10</c:f>
              <c:numCache>
                <c:formatCode>General</c:formatCode>
                <c:ptCount val="6"/>
                <c:pt idx="0">
                  <c:v>375.4</c:v>
                </c:pt>
                <c:pt idx="1">
                  <c:v>415.2</c:v>
                </c:pt>
                <c:pt idx="2">
                  <c:v>450.7</c:v>
                </c:pt>
                <c:pt idx="3">
                  <c:v>449.5</c:v>
                </c:pt>
                <c:pt idx="4">
                  <c:v>424.6</c:v>
                </c:pt>
                <c:pt idx="5">
                  <c:v>433.4</c:v>
                </c:pt>
              </c:numCache>
            </c:numRef>
          </c:val>
        </c:ser>
        <c:dLbls>
          <c:showLegendKey val="0"/>
          <c:showVal val="0"/>
          <c:showCatName val="0"/>
          <c:showSerName val="0"/>
          <c:showPercent val="0"/>
          <c:showBubbleSize val="0"/>
        </c:dLbls>
        <c:gapWidth val="150"/>
        <c:overlap val="100"/>
        <c:axId val="137246208"/>
        <c:axId val="137247744"/>
      </c:barChart>
      <c:catAx>
        <c:axId val="137246208"/>
        <c:scaling>
          <c:orientation val="minMax"/>
        </c:scaling>
        <c:delete val="0"/>
        <c:axPos val="b"/>
        <c:numFmt formatCode="m/d/yyyy" sourceLinked="1"/>
        <c:majorTickMark val="out"/>
        <c:minorTickMark val="none"/>
        <c:tickLblPos val="nextTo"/>
        <c:txPr>
          <a:bodyPr rot="-5400000" vert="horz"/>
          <a:lstStyle/>
          <a:p>
            <a:pPr>
              <a:defRPr/>
            </a:pPr>
            <a:endParaRPr lang="ru-RU"/>
          </a:p>
        </c:txPr>
        <c:crossAx val="137247744"/>
        <c:crosses val="autoZero"/>
        <c:auto val="1"/>
        <c:lblAlgn val="ctr"/>
        <c:lblOffset val="100"/>
        <c:noMultiLvlLbl val="0"/>
      </c:catAx>
      <c:valAx>
        <c:axId val="137247744"/>
        <c:scaling>
          <c:orientation val="minMax"/>
        </c:scaling>
        <c:delete val="0"/>
        <c:axPos val="l"/>
        <c:majorGridlines>
          <c:spPr>
            <a:ln>
              <a:prstDash val="dash"/>
            </a:ln>
          </c:spPr>
        </c:majorGridlines>
        <c:numFmt formatCode="0" sourceLinked="0"/>
        <c:majorTickMark val="out"/>
        <c:minorTickMark val="none"/>
        <c:tickLblPos val="nextTo"/>
        <c:crossAx val="137246208"/>
        <c:crosses val="autoZero"/>
        <c:crossBetween val="between"/>
        <c:majorUnit val="250"/>
      </c:valAx>
    </c:plotArea>
    <c:legend>
      <c:legendPos val="r"/>
      <c:layout>
        <c:manualLayout>
          <c:xMode val="edge"/>
          <c:yMode val="edge"/>
          <c:x val="0.76707439344505968"/>
          <c:y val="1.7000070937078806E-2"/>
          <c:w val="0.23292560655494035"/>
          <c:h val="0.78469355181953604"/>
        </c:manualLayout>
      </c:layout>
      <c:overlay val="0"/>
    </c:legend>
    <c:plotVisOnly val="1"/>
    <c:dispBlanksAs val="gap"/>
    <c:showDLblsOverMax val="0"/>
  </c:chart>
  <c:spPr>
    <a:ln>
      <a:noFill/>
    </a:ln>
  </c:sp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Lbls>
            <c:dLbl>
              <c:idx val="0"/>
              <c:layout>
                <c:manualLayout>
                  <c:x val="0.11545683908155549"/>
                  <c:y val="-3.5982706818514086E-2"/>
                </c:manualLayout>
              </c:layout>
              <c:tx>
                <c:rich>
                  <a:bodyPr/>
                  <a:lstStyle/>
                  <a:p>
                    <a:r>
                      <a:rPr lang="en-US"/>
                      <a:t>25%</a:t>
                    </a:r>
                    <a:endParaRPr lang="ru-RU"/>
                  </a:p>
                  <a:p>
                    <a:r>
                      <a:rPr lang="en-US" sz="1200" b="0" i="0" u="none" strike="noStrike" baseline="0">
                        <a:effectLst/>
                      </a:rPr>
                      <a:t>(</a:t>
                    </a:r>
                    <a:r>
                      <a:rPr lang="ru-RU" sz="1200" b="0" i="0" u="none" strike="noStrike" baseline="0">
                        <a:effectLst/>
                      </a:rPr>
                      <a:t>433</a:t>
                    </a:r>
                    <a:r>
                      <a:rPr lang="en-US" sz="1200" b="0" i="0" u="none" strike="noStrike" baseline="0">
                        <a:effectLst/>
                      </a:rPr>
                      <a:t>,</a:t>
                    </a:r>
                    <a:r>
                      <a:rPr lang="ru-RU" sz="1200" b="0" i="0" u="none" strike="noStrike" baseline="0">
                        <a:effectLst/>
                      </a:rPr>
                      <a:t>3</a:t>
                    </a:r>
                    <a:r>
                      <a:rPr lang="en-US" sz="1200" b="0" i="0" u="none" strike="noStrike" baseline="0">
                        <a:effectLst/>
                      </a:rPr>
                      <a:t> billion rubles</a:t>
                    </a:r>
                    <a:r>
                      <a:rPr lang="ru-RU" sz="1200" b="0" i="0" u="none" strike="noStrike" baseline="0">
                        <a:effectLst/>
                      </a:rPr>
                      <a:t>)</a:t>
                    </a:r>
                    <a:endParaRPr lang="en-US"/>
                  </a:p>
                </c:rich>
              </c:tx>
              <c:showLegendKey val="0"/>
              <c:showVal val="0"/>
              <c:showCatName val="0"/>
              <c:showSerName val="0"/>
              <c:showPercent val="1"/>
              <c:showBubbleSize val="0"/>
            </c:dLbl>
            <c:dLbl>
              <c:idx val="1"/>
              <c:layout>
                <c:manualLayout>
                  <c:x val="0.21248149066112498"/>
                  <c:y val="-7.4436987000277482E-2"/>
                </c:manualLayout>
              </c:layout>
              <c:tx>
                <c:rich>
                  <a:bodyPr/>
                  <a:lstStyle/>
                  <a:p>
                    <a:r>
                      <a:rPr lang="en-US"/>
                      <a:t>38%</a:t>
                    </a:r>
                    <a:endParaRPr lang="ru-RU"/>
                  </a:p>
                  <a:p>
                    <a:r>
                      <a:rPr lang="en-US" sz="1200" b="0" i="0" u="none" strike="noStrike" baseline="0">
                        <a:effectLst/>
                      </a:rPr>
                      <a:t>(</a:t>
                    </a:r>
                    <a:r>
                      <a:rPr lang="ru-RU" sz="1200" b="0" i="0" u="none" strike="noStrike" baseline="0">
                        <a:effectLst/>
                      </a:rPr>
                      <a:t>653</a:t>
                    </a:r>
                    <a:r>
                      <a:rPr lang="en-US" sz="1200" b="0" i="0" u="none" strike="noStrike" baseline="0">
                        <a:effectLst/>
                      </a:rPr>
                      <a:t>,</a:t>
                    </a:r>
                    <a:r>
                      <a:rPr lang="ru-RU" sz="1200" b="0" i="0" u="none" strike="noStrike" baseline="0">
                        <a:effectLst/>
                      </a:rPr>
                      <a:t>4</a:t>
                    </a:r>
                    <a:r>
                      <a:rPr lang="en-US" sz="1200" b="0" i="0" u="none" strike="noStrike" baseline="0">
                        <a:effectLst/>
                      </a:rPr>
                      <a:t> billion rubles</a:t>
                    </a:r>
                    <a:r>
                      <a:rPr lang="ru-RU" sz="1200" b="0" i="0" u="none" strike="noStrike" baseline="0">
                        <a:effectLst/>
                      </a:rPr>
                      <a:t>)</a:t>
                    </a:r>
                    <a:endParaRPr lang="en-US"/>
                  </a:p>
                </c:rich>
              </c:tx>
              <c:showLegendKey val="0"/>
              <c:showVal val="0"/>
              <c:showCatName val="0"/>
              <c:showSerName val="0"/>
              <c:showPercent val="1"/>
              <c:showBubbleSize val="0"/>
            </c:dLbl>
            <c:dLbl>
              <c:idx val="2"/>
              <c:layout>
                <c:manualLayout>
                  <c:x val="-6.0549465215153191E-2"/>
                  <c:y val="-8.8912492801958135E-4"/>
                </c:manualLayout>
              </c:layout>
              <c:tx>
                <c:rich>
                  <a:bodyPr/>
                  <a:lstStyle/>
                  <a:p>
                    <a:r>
                      <a:rPr lang="en-US"/>
                      <a:t>7%</a:t>
                    </a:r>
                  </a:p>
                  <a:p>
                    <a:r>
                      <a:rPr lang="en-US"/>
                      <a:t>(117,2 </a:t>
                    </a:r>
                    <a:r>
                      <a:rPr lang="en-US" sz="1200" b="0" i="0" u="none" strike="noStrike" baseline="0">
                        <a:effectLst/>
                      </a:rPr>
                      <a:t>billion rubles</a:t>
                    </a:r>
                    <a:r>
                      <a:rPr lang="ru-RU" baseline="0"/>
                      <a:t>)</a:t>
                    </a:r>
                    <a:endParaRPr lang="en-US"/>
                  </a:p>
                </c:rich>
              </c:tx>
              <c:showLegendKey val="0"/>
              <c:showVal val="0"/>
              <c:showCatName val="0"/>
              <c:showSerName val="0"/>
              <c:showPercent val="1"/>
              <c:showBubbleSize val="0"/>
            </c:dLbl>
            <c:dLbl>
              <c:idx val="3"/>
              <c:layout>
                <c:manualLayout>
                  <c:x val="-7.1014851957064695E-2"/>
                  <c:y val="-8.8535808163837673E-2"/>
                </c:manualLayout>
              </c:layout>
              <c:tx>
                <c:rich>
                  <a:bodyPr/>
                  <a:lstStyle/>
                  <a:p>
                    <a:r>
                      <a:rPr lang="en-US"/>
                      <a:t>30%</a:t>
                    </a:r>
                    <a:endParaRPr lang="ru-RU"/>
                  </a:p>
                  <a:p>
                    <a:r>
                      <a:rPr lang="en-US" sz="1200" b="0" i="0" u="none" strike="noStrike" baseline="0">
                        <a:effectLst/>
                      </a:rPr>
                      <a:t>(</a:t>
                    </a:r>
                    <a:r>
                      <a:rPr lang="ru-RU" sz="1200" b="0" i="0" u="none" strike="noStrike" baseline="0">
                        <a:effectLst/>
                      </a:rPr>
                      <a:t>529</a:t>
                    </a:r>
                    <a:r>
                      <a:rPr lang="en-US" sz="1200" b="0" i="0" u="none" strike="noStrike" baseline="0">
                        <a:effectLst/>
                      </a:rPr>
                      <a:t>,</a:t>
                    </a:r>
                    <a:r>
                      <a:rPr lang="ru-RU" sz="1200" b="0" i="0" u="none" strike="noStrike" baseline="0">
                        <a:effectLst/>
                      </a:rPr>
                      <a:t>0</a:t>
                    </a:r>
                    <a:r>
                      <a:rPr lang="en-US" sz="1200" b="0" i="0" u="none" strike="noStrike" baseline="0">
                        <a:effectLst/>
                      </a:rPr>
                      <a:t> billion rubles</a:t>
                    </a:r>
                    <a:r>
                      <a:rPr lang="ru-RU" sz="1200" b="0" i="0" u="none" strike="noStrike" baseline="0">
                        <a:effectLst/>
                      </a:rPr>
                      <a:t>)</a:t>
                    </a:r>
                    <a:endParaRPr lang="en-US"/>
                  </a:p>
                </c:rich>
              </c:tx>
              <c:showLegendKey val="0"/>
              <c:showVal val="0"/>
              <c:showCatName val="0"/>
              <c:showSerName val="0"/>
              <c:showPercent val="1"/>
              <c:showBubbleSize val="0"/>
            </c:dLbl>
            <c:txPr>
              <a:bodyPr/>
              <a:lstStyle/>
              <a:p>
                <a:pPr>
                  <a:defRPr sz="1200"/>
                </a:pPr>
                <a:endParaRPr lang="ru-RU"/>
              </a:p>
            </c:txPr>
            <c:showLegendKey val="0"/>
            <c:showVal val="0"/>
            <c:showCatName val="0"/>
            <c:showSerName val="0"/>
            <c:showPercent val="1"/>
            <c:showBubbleSize val="0"/>
            <c:showLeaderLines val="1"/>
          </c:dLbls>
          <c:cat>
            <c:strRef>
              <c:f>'30'!$B$7:$E$7</c:f>
              <c:strCache>
                <c:ptCount val="4"/>
                <c:pt idx="0">
                  <c:v>Government securities</c:v>
                </c:pt>
                <c:pt idx="1">
                  <c:v>Bank loans</c:v>
                </c:pt>
                <c:pt idx="2">
                  <c:v>Region’s guarantees</c:v>
                </c:pt>
                <c:pt idx="3">
                  <c:v>Budget loans</c:v>
                </c:pt>
              </c:strCache>
            </c:strRef>
          </c:cat>
          <c:val>
            <c:numRef>
              <c:f>'30'!$B$13:$E$13</c:f>
              <c:numCache>
                <c:formatCode>0%</c:formatCode>
                <c:ptCount val="4"/>
                <c:pt idx="0">
                  <c:v>0.25007212509376264</c:v>
                </c:pt>
                <c:pt idx="1">
                  <c:v>0.37701229011597714</c:v>
                </c:pt>
                <c:pt idx="2">
                  <c:v>6.7624487911834286E-2</c:v>
                </c:pt>
                <c:pt idx="3">
                  <c:v>0.30523339680341588</c:v>
                </c:pt>
              </c:numCache>
            </c:numRef>
          </c:val>
        </c:ser>
        <c:dLbls>
          <c:showLegendKey val="0"/>
          <c:showVal val="0"/>
          <c:showCatName val="0"/>
          <c:showSerName val="0"/>
          <c:showPercent val="1"/>
          <c:showBubbleSize val="0"/>
          <c:showLeaderLines val="1"/>
        </c:dLbls>
        <c:firstSliceAng val="0"/>
      </c:pieChart>
    </c:plotArea>
    <c:plotVisOnly val="1"/>
    <c:dispBlanksAs val="gap"/>
    <c:showDLblsOverMax val="0"/>
  </c:chart>
  <c:spPr>
    <a:ln>
      <a:noFill/>
    </a:ln>
  </c:sp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2202224721909762E-2"/>
          <c:y val="2.8252405949256341E-2"/>
          <c:w val="0.91371457878110063"/>
          <c:h val="0.48472222222222222"/>
        </c:manualLayout>
      </c:layout>
      <c:barChart>
        <c:barDir val="col"/>
        <c:grouping val="clustered"/>
        <c:varyColors val="0"/>
        <c:ser>
          <c:idx val="0"/>
          <c:order val="0"/>
          <c:tx>
            <c:strRef>
              <c:f>'31'!$B$7</c:f>
              <c:strCache>
                <c:ptCount val="1"/>
                <c:pt idx="0">
                  <c:v>Overdue receivables as %</c:v>
                </c:pt>
              </c:strCache>
            </c:strRef>
          </c:tx>
          <c:invertIfNegative val="0"/>
          <c:cat>
            <c:numRef>
              <c:f>'[3]32'!$D$25:$BS$25</c:f>
              <c:numCache>
                <c:formatCode>General</c:formatCode>
                <c:ptCount val="68"/>
                <c:pt idx="0">
                  <c:v>39817</c:v>
                </c:pt>
                <c:pt idx="1">
                  <c:v>39847.5</c:v>
                </c:pt>
                <c:pt idx="2">
                  <c:v>39878</c:v>
                </c:pt>
                <c:pt idx="3">
                  <c:v>39908.5</c:v>
                </c:pt>
                <c:pt idx="4">
                  <c:v>39939</c:v>
                </c:pt>
                <c:pt idx="5">
                  <c:v>39969.5</c:v>
                </c:pt>
                <c:pt idx="6">
                  <c:v>40000</c:v>
                </c:pt>
                <c:pt idx="7">
                  <c:v>40030.5</c:v>
                </c:pt>
                <c:pt idx="8">
                  <c:v>40061</c:v>
                </c:pt>
                <c:pt idx="9">
                  <c:v>40091.5</c:v>
                </c:pt>
                <c:pt idx="10">
                  <c:v>40122</c:v>
                </c:pt>
                <c:pt idx="11">
                  <c:v>40152.5</c:v>
                </c:pt>
                <c:pt idx="12">
                  <c:v>40183</c:v>
                </c:pt>
                <c:pt idx="13">
                  <c:v>40213.5</c:v>
                </c:pt>
                <c:pt idx="14">
                  <c:v>40244</c:v>
                </c:pt>
                <c:pt idx="15">
                  <c:v>40274.5</c:v>
                </c:pt>
                <c:pt idx="16">
                  <c:v>40305</c:v>
                </c:pt>
                <c:pt idx="17">
                  <c:v>40335.5</c:v>
                </c:pt>
                <c:pt idx="18">
                  <c:v>40366</c:v>
                </c:pt>
                <c:pt idx="19">
                  <c:v>40396.5</c:v>
                </c:pt>
                <c:pt idx="20">
                  <c:v>40427</c:v>
                </c:pt>
                <c:pt idx="21">
                  <c:v>40457.5</c:v>
                </c:pt>
                <c:pt idx="22">
                  <c:v>40488</c:v>
                </c:pt>
                <c:pt idx="23">
                  <c:v>40518.5</c:v>
                </c:pt>
                <c:pt idx="24">
                  <c:v>40549</c:v>
                </c:pt>
                <c:pt idx="25">
                  <c:v>40579.5</c:v>
                </c:pt>
                <c:pt idx="26">
                  <c:v>40610</c:v>
                </c:pt>
                <c:pt idx="27">
                  <c:v>40640.5</c:v>
                </c:pt>
                <c:pt idx="28">
                  <c:v>40671</c:v>
                </c:pt>
                <c:pt idx="29">
                  <c:v>40701.5</c:v>
                </c:pt>
                <c:pt idx="30">
                  <c:v>40732</c:v>
                </c:pt>
                <c:pt idx="31">
                  <c:v>40762.5</c:v>
                </c:pt>
                <c:pt idx="32">
                  <c:v>40793</c:v>
                </c:pt>
                <c:pt idx="33">
                  <c:v>40823.5</c:v>
                </c:pt>
                <c:pt idx="34">
                  <c:v>40854</c:v>
                </c:pt>
                <c:pt idx="35">
                  <c:v>40884.5</c:v>
                </c:pt>
                <c:pt idx="36">
                  <c:v>40915</c:v>
                </c:pt>
                <c:pt idx="37">
                  <c:v>40945.5</c:v>
                </c:pt>
                <c:pt idx="38">
                  <c:v>40976</c:v>
                </c:pt>
                <c:pt idx="39">
                  <c:v>41006.5</c:v>
                </c:pt>
                <c:pt idx="40">
                  <c:v>41037</c:v>
                </c:pt>
                <c:pt idx="41">
                  <c:v>41067.5</c:v>
                </c:pt>
                <c:pt idx="42">
                  <c:v>41098</c:v>
                </c:pt>
                <c:pt idx="43">
                  <c:v>41128.5</c:v>
                </c:pt>
                <c:pt idx="44">
                  <c:v>41159</c:v>
                </c:pt>
                <c:pt idx="45">
                  <c:v>41189.5</c:v>
                </c:pt>
                <c:pt idx="46">
                  <c:v>41220</c:v>
                </c:pt>
                <c:pt idx="47">
                  <c:v>41250.5</c:v>
                </c:pt>
                <c:pt idx="48">
                  <c:v>41281</c:v>
                </c:pt>
                <c:pt idx="49">
                  <c:v>41311.5</c:v>
                </c:pt>
                <c:pt idx="50">
                  <c:v>41342</c:v>
                </c:pt>
                <c:pt idx="51">
                  <c:v>41372.5</c:v>
                </c:pt>
                <c:pt idx="52">
                  <c:v>41403</c:v>
                </c:pt>
                <c:pt idx="53">
                  <c:v>41433.5</c:v>
                </c:pt>
                <c:pt idx="54">
                  <c:v>41464</c:v>
                </c:pt>
                <c:pt idx="55">
                  <c:v>41494.5</c:v>
                </c:pt>
                <c:pt idx="56">
                  <c:v>41525</c:v>
                </c:pt>
                <c:pt idx="57">
                  <c:v>41555.5</c:v>
                </c:pt>
                <c:pt idx="58">
                  <c:v>41586</c:v>
                </c:pt>
                <c:pt idx="59">
                  <c:v>41616.5</c:v>
                </c:pt>
                <c:pt idx="60">
                  <c:v>41647</c:v>
                </c:pt>
                <c:pt idx="61">
                  <c:v>41677.5</c:v>
                </c:pt>
                <c:pt idx="62">
                  <c:v>41708</c:v>
                </c:pt>
                <c:pt idx="63">
                  <c:v>41738.5</c:v>
                </c:pt>
                <c:pt idx="64">
                  <c:v>41769</c:v>
                </c:pt>
                <c:pt idx="65">
                  <c:v>41799.5</c:v>
                </c:pt>
                <c:pt idx="66">
                  <c:v>41830</c:v>
                </c:pt>
                <c:pt idx="67">
                  <c:v>41860.5</c:v>
                </c:pt>
              </c:numCache>
            </c:numRef>
          </c:cat>
          <c:val>
            <c:numRef>
              <c:f>'31'!$D$7:$BS$7</c:f>
              <c:numCache>
                <c:formatCode>General</c:formatCode>
                <c:ptCount val="68"/>
                <c:pt idx="0">
                  <c:v>7.627655239546689</c:v>
                </c:pt>
                <c:pt idx="1">
                  <c:v>8.3617732526183985</c:v>
                </c:pt>
                <c:pt idx="2">
                  <c:v>8.4008202338790632</c:v>
                </c:pt>
                <c:pt idx="3">
                  <c:v>8.3311202076000548</c:v>
                </c:pt>
                <c:pt idx="4">
                  <c:v>8.4559747722480179</c:v>
                </c:pt>
                <c:pt idx="5">
                  <c:v>8.1956678585703102</c:v>
                </c:pt>
                <c:pt idx="6">
                  <c:v>7.9464066001461111</c:v>
                </c:pt>
                <c:pt idx="7">
                  <c:v>7.6938027756389458</c:v>
                </c:pt>
                <c:pt idx="8">
                  <c:v>7.9133947771732496</c:v>
                </c:pt>
                <c:pt idx="9">
                  <c:v>7.7315828409514342</c:v>
                </c:pt>
                <c:pt idx="10">
                  <c:v>7.7526689825151305</c:v>
                </c:pt>
                <c:pt idx="11">
                  <c:v>7.2141972499341049</c:v>
                </c:pt>
                <c:pt idx="12">
                  <c:v>6.5493985777290957</c:v>
                </c:pt>
                <c:pt idx="13">
                  <c:v>7.3901019372874774</c:v>
                </c:pt>
                <c:pt idx="14">
                  <c:v>7.3021880370284213</c:v>
                </c:pt>
                <c:pt idx="15">
                  <c:v>7.2722848828568072</c:v>
                </c:pt>
                <c:pt idx="16">
                  <c:v>7.1578657914851478</c:v>
                </c:pt>
                <c:pt idx="17">
                  <c:v>7.4484523123226607</c:v>
                </c:pt>
                <c:pt idx="18">
                  <c:v>7.0118761251084463</c:v>
                </c:pt>
                <c:pt idx="19">
                  <c:v>6.8721473678419036</c:v>
                </c:pt>
                <c:pt idx="20">
                  <c:v>6.7604851846478953</c:v>
                </c:pt>
                <c:pt idx="21">
                  <c:v>6.5355748114001768</c:v>
                </c:pt>
                <c:pt idx="22">
                  <c:v>6.4667527175842885</c:v>
                </c:pt>
                <c:pt idx="23">
                  <c:v>6.3013966866399471</c:v>
                </c:pt>
                <c:pt idx="24">
                  <c:v>5.8218439070233341</c:v>
                </c:pt>
                <c:pt idx="25">
                  <c:v>6.4186830192528674</c:v>
                </c:pt>
                <c:pt idx="26">
                  <c:v>6.2727303948080388</c:v>
                </c:pt>
                <c:pt idx="27">
                  <c:v>5.9043344497248729</c:v>
                </c:pt>
                <c:pt idx="28">
                  <c:v>6.0651152028776858</c:v>
                </c:pt>
                <c:pt idx="29">
                  <c:v>6.1257855578794995</c:v>
                </c:pt>
                <c:pt idx="30">
                  <c:v>6.0913641951212609</c:v>
                </c:pt>
                <c:pt idx="31">
                  <c:v>6.3851110084796963</c:v>
                </c:pt>
                <c:pt idx="32">
                  <c:v>6.1634571943145291</c:v>
                </c:pt>
                <c:pt idx="33">
                  <c:v>6.1443175725868624</c:v>
                </c:pt>
                <c:pt idx="34">
                  <c:v>6.0059457966763441</c:v>
                </c:pt>
                <c:pt idx="35">
                  <c:v>5.7650467228451578</c:v>
                </c:pt>
                <c:pt idx="36">
                  <c:v>5.3562154217833768</c:v>
                </c:pt>
                <c:pt idx="37">
                  <c:v>6.0171164077672428</c:v>
                </c:pt>
                <c:pt idx="38">
                  <c:v>5.7321529995871163</c:v>
                </c:pt>
                <c:pt idx="39">
                  <c:v>5.6857563858424545</c:v>
                </c:pt>
                <c:pt idx="40">
                  <c:v>5.6523613300210291</c:v>
                </c:pt>
                <c:pt idx="41">
                  <c:v>5.637330463409576</c:v>
                </c:pt>
                <c:pt idx="42">
                  <c:v>5.6531663728309356</c:v>
                </c:pt>
                <c:pt idx="43">
                  <c:v>5.5915962432944148</c:v>
                </c:pt>
                <c:pt idx="44">
                  <c:v>5.5134286952005294</c:v>
                </c:pt>
                <c:pt idx="45">
                  <c:v>5.6169328447947562</c:v>
                </c:pt>
                <c:pt idx="46">
                  <c:v>5.7174876640898971</c:v>
                </c:pt>
                <c:pt idx="47">
                  <c:v>5.5133853816715943</c:v>
                </c:pt>
                <c:pt idx="48">
                  <c:v>5.355808894752303</c:v>
                </c:pt>
                <c:pt idx="49">
                  <c:v>5.7692249265757702</c:v>
                </c:pt>
                <c:pt idx="50">
                  <c:v>5.8961366144954592</c:v>
                </c:pt>
                <c:pt idx="51">
                  <c:v>6.1597892636527787</c:v>
                </c:pt>
                <c:pt idx="52">
                  <c:v>6.2549919531420652</c:v>
                </c:pt>
                <c:pt idx="53">
                  <c:v>6.4299461534607447</c:v>
                </c:pt>
                <c:pt idx="54">
                  <c:v>6.7823040122393028</c:v>
                </c:pt>
                <c:pt idx="55">
                  <c:v>6.4346305218497601</c:v>
                </c:pt>
                <c:pt idx="56">
                  <c:v>6.3195837037876315</c:v>
                </c:pt>
                <c:pt idx="57">
                  <c:v>6.2265865108122664</c:v>
                </c:pt>
                <c:pt idx="58">
                  <c:v>6.4001711351554347</c:v>
                </c:pt>
                <c:pt idx="59">
                  <c:v>6.3283097668826214</c:v>
                </c:pt>
                <c:pt idx="60">
                  <c:v>5.6456852358139979</c:v>
                </c:pt>
                <c:pt idx="61">
                  <c:v>5.884943285342028</c:v>
                </c:pt>
                <c:pt idx="62">
                  <c:v>6.3315888368671009</c:v>
                </c:pt>
                <c:pt idx="63">
                  <c:v>6.7440802044465951</c:v>
                </c:pt>
                <c:pt idx="64">
                  <c:v>6.8532605695505913</c:v>
                </c:pt>
                <c:pt idx="65">
                  <c:v>7.1340471078655847</c:v>
                </c:pt>
                <c:pt idx="66">
                  <c:v>6.6669820488826446</c:v>
                </c:pt>
                <c:pt idx="67">
                  <c:v>6.9767463377274481</c:v>
                </c:pt>
              </c:numCache>
            </c:numRef>
          </c:val>
        </c:ser>
        <c:dLbls>
          <c:showLegendKey val="0"/>
          <c:showVal val="0"/>
          <c:showCatName val="0"/>
          <c:showSerName val="0"/>
          <c:showPercent val="0"/>
          <c:showBubbleSize val="0"/>
        </c:dLbls>
        <c:gapWidth val="150"/>
        <c:axId val="140941568"/>
        <c:axId val="140951552"/>
      </c:barChart>
      <c:lineChart>
        <c:grouping val="standard"/>
        <c:varyColors val="0"/>
        <c:ser>
          <c:idx val="1"/>
          <c:order val="1"/>
          <c:tx>
            <c:strRef>
              <c:f>'31'!$B$8</c:f>
              <c:strCache>
                <c:ptCount val="1"/>
                <c:pt idx="0">
                  <c:v>2008-2009 average levels</c:v>
                </c:pt>
              </c:strCache>
            </c:strRef>
          </c:tx>
          <c:spPr>
            <a:ln>
              <a:prstDash val="dashDot"/>
            </a:ln>
          </c:spPr>
          <c:marker>
            <c:symbol val="none"/>
          </c:marker>
          <c:cat>
            <c:numRef>
              <c:f>'[3]32'!$D$25:$BS$25</c:f>
              <c:numCache>
                <c:formatCode>General</c:formatCode>
                <c:ptCount val="68"/>
                <c:pt idx="0">
                  <c:v>39817</c:v>
                </c:pt>
                <c:pt idx="1">
                  <c:v>39847.5</c:v>
                </c:pt>
                <c:pt idx="2">
                  <c:v>39878</c:v>
                </c:pt>
                <c:pt idx="3">
                  <c:v>39908.5</c:v>
                </c:pt>
                <c:pt idx="4">
                  <c:v>39939</c:v>
                </c:pt>
                <c:pt idx="5">
                  <c:v>39969.5</c:v>
                </c:pt>
                <c:pt idx="6">
                  <c:v>40000</c:v>
                </c:pt>
                <c:pt idx="7">
                  <c:v>40030.5</c:v>
                </c:pt>
                <c:pt idx="8">
                  <c:v>40061</c:v>
                </c:pt>
                <c:pt idx="9">
                  <c:v>40091.5</c:v>
                </c:pt>
                <c:pt idx="10">
                  <c:v>40122</c:v>
                </c:pt>
                <c:pt idx="11">
                  <c:v>40152.5</c:v>
                </c:pt>
                <c:pt idx="12">
                  <c:v>40183</c:v>
                </c:pt>
                <c:pt idx="13">
                  <c:v>40213.5</c:v>
                </c:pt>
                <c:pt idx="14">
                  <c:v>40244</c:v>
                </c:pt>
                <c:pt idx="15">
                  <c:v>40274.5</c:v>
                </c:pt>
                <c:pt idx="16">
                  <c:v>40305</c:v>
                </c:pt>
                <c:pt idx="17">
                  <c:v>40335.5</c:v>
                </c:pt>
                <c:pt idx="18">
                  <c:v>40366</c:v>
                </c:pt>
                <c:pt idx="19">
                  <c:v>40396.5</c:v>
                </c:pt>
                <c:pt idx="20">
                  <c:v>40427</c:v>
                </c:pt>
                <c:pt idx="21">
                  <c:v>40457.5</c:v>
                </c:pt>
                <c:pt idx="22">
                  <c:v>40488</c:v>
                </c:pt>
                <c:pt idx="23">
                  <c:v>40518.5</c:v>
                </c:pt>
                <c:pt idx="24">
                  <c:v>40549</c:v>
                </c:pt>
                <c:pt idx="25">
                  <c:v>40579.5</c:v>
                </c:pt>
                <c:pt idx="26">
                  <c:v>40610</c:v>
                </c:pt>
                <c:pt idx="27">
                  <c:v>40640.5</c:v>
                </c:pt>
                <c:pt idx="28">
                  <c:v>40671</c:v>
                </c:pt>
                <c:pt idx="29">
                  <c:v>40701.5</c:v>
                </c:pt>
                <c:pt idx="30">
                  <c:v>40732</c:v>
                </c:pt>
                <c:pt idx="31">
                  <c:v>40762.5</c:v>
                </c:pt>
                <c:pt idx="32">
                  <c:v>40793</c:v>
                </c:pt>
                <c:pt idx="33">
                  <c:v>40823.5</c:v>
                </c:pt>
                <c:pt idx="34">
                  <c:v>40854</c:v>
                </c:pt>
                <c:pt idx="35">
                  <c:v>40884.5</c:v>
                </c:pt>
                <c:pt idx="36">
                  <c:v>40915</c:v>
                </c:pt>
                <c:pt idx="37">
                  <c:v>40945.5</c:v>
                </c:pt>
                <c:pt idx="38">
                  <c:v>40976</c:v>
                </c:pt>
                <c:pt idx="39">
                  <c:v>41006.5</c:v>
                </c:pt>
                <c:pt idx="40">
                  <c:v>41037</c:v>
                </c:pt>
                <c:pt idx="41">
                  <c:v>41067.5</c:v>
                </c:pt>
                <c:pt idx="42">
                  <c:v>41098</c:v>
                </c:pt>
                <c:pt idx="43">
                  <c:v>41128.5</c:v>
                </c:pt>
                <c:pt idx="44">
                  <c:v>41159</c:v>
                </c:pt>
                <c:pt idx="45">
                  <c:v>41189.5</c:v>
                </c:pt>
                <c:pt idx="46">
                  <c:v>41220</c:v>
                </c:pt>
                <c:pt idx="47">
                  <c:v>41250.5</c:v>
                </c:pt>
                <c:pt idx="48">
                  <c:v>41281</c:v>
                </c:pt>
                <c:pt idx="49">
                  <c:v>41311.5</c:v>
                </c:pt>
                <c:pt idx="50">
                  <c:v>41342</c:v>
                </c:pt>
                <c:pt idx="51">
                  <c:v>41372.5</c:v>
                </c:pt>
                <c:pt idx="52">
                  <c:v>41403</c:v>
                </c:pt>
                <c:pt idx="53">
                  <c:v>41433.5</c:v>
                </c:pt>
                <c:pt idx="54">
                  <c:v>41464</c:v>
                </c:pt>
                <c:pt idx="55">
                  <c:v>41494.5</c:v>
                </c:pt>
                <c:pt idx="56">
                  <c:v>41525</c:v>
                </c:pt>
                <c:pt idx="57">
                  <c:v>41555.5</c:v>
                </c:pt>
                <c:pt idx="58">
                  <c:v>41586</c:v>
                </c:pt>
                <c:pt idx="59">
                  <c:v>41616.5</c:v>
                </c:pt>
                <c:pt idx="60">
                  <c:v>41647</c:v>
                </c:pt>
                <c:pt idx="61">
                  <c:v>41677.5</c:v>
                </c:pt>
                <c:pt idx="62">
                  <c:v>41708</c:v>
                </c:pt>
                <c:pt idx="63">
                  <c:v>41738.5</c:v>
                </c:pt>
                <c:pt idx="64">
                  <c:v>41769</c:v>
                </c:pt>
                <c:pt idx="65">
                  <c:v>41799.5</c:v>
                </c:pt>
                <c:pt idx="66">
                  <c:v>41830</c:v>
                </c:pt>
                <c:pt idx="67">
                  <c:v>41860.5</c:v>
                </c:pt>
              </c:numCache>
            </c:numRef>
          </c:cat>
          <c:val>
            <c:numRef>
              <c:f>'31'!$D$8:$BS$8</c:f>
              <c:numCache>
                <c:formatCode>General</c:formatCode>
                <c:ptCount val="68"/>
                <c:pt idx="0">
                  <c:v>7.9776261425927144</c:v>
                </c:pt>
                <c:pt idx="1">
                  <c:v>7.9776261425927144</c:v>
                </c:pt>
                <c:pt idx="2">
                  <c:v>7.9776261425927144</c:v>
                </c:pt>
                <c:pt idx="3">
                  <c:v>7.9776261425927144</c:v>
                </c:pt>
                <c:pt idx="4">
                  <c:v>7.9776261425927144</c:v>
                </c:pt>
                <c:pt idx="5">
                  <c:v>7.9776261425927144</c:v>
                </c:pt>
                <c:pt idx="6">
                  <c:v>7.9776261425927144</c:v>
                </c:pt>
                <c:pt idx="7">
                  <c:v>7.9776261425927144</c:v>
                </c:pt>
                <c:pt idx="8">
                  <c:v>7.9776261425927144</c:v>
                </c:pt>
                <c:pt idx="9">
                  <c:v>7.9776261425927144</c:v>
                </c:pt>
                <c:pt idx="10">
                  <c:v>7.9776261425927144</c:v>
                </c:pt>
                <c:pt idx="11">
                  <c:v>7.9776261425927144</c:v>
                </c:pt>
                <c:pt idx="12">
                  <c:v>7.9776261425927144</c:v>
                </c:pt>
                <c:pt idx="13">
                  <c:v>7.9776261425927144</c:v>
                </c:pt>
                <c:pt idx="14">
                  <c:v>7.9776261425927144</c:v>
                </c:pt>
                <c:pt idx="15">
                  <c:v>7.9776261425927144</c:v>
                </c:pt>
                <c:pt idx="16">
                  <c:v>7.9776261425927144</c:v>
                </c:pt>
                <c:pt idx="17">
                  <c:v>7.9776261425927144</c:v>
                </c:pt>
                <c:pt idx="18">
                  <c:v>7.9776261425927144</c:v>
                </c:pt>
                <c:pt idx="19">
                  <c:v>7.9776261425927144</c:v>
                </c:pt>
                <c:pt idx="20">
                  <c:v>7.9776261425927144</c:v>
                </c:pt>
                <c:pt idx="21">
                  <c:v>7.9776261425927144</c:v>
                </c:pt>
                <c:pt idx="22">
                  <c:v>7.9776261425927144</c:v>
                </c:pt>
                <c:pt idx="23">
                  <c:v>7.9776261425927144</c:v>
                </c:pt>
                <c:pt idx="24">
                  <c:v>7.9776261425927144</c:v>
                </c:pt>
                <c:pt idx="25">
                  <c:v>7.9776261425927144</c:v>
                </c:pt>
                <c:pt idx="26">
                  <c:v>7.9776261425927144</c:v>
                </c:pt>
                <c:pt idx="27">
                  <c:v>7.9776261425927144</c:v>
                </c:pt>
                <c:pt idx="28">
                  <c:v>7.9776261425927144</c:v>
                </c:pt>
                <c:pt idx="29">
                  <c:v>7.9776261425927144</c:v>
                </c:pt>
                <c:pt idx="30">
                  <c:v>7.9776261425927144</c:v>
                </c:pt>
                <c:pt idx="31">
                  <c:v>7.9776261425927144</c:v>
                </c:pt>
                <c:pt idx="32">
                  <c:v>7.9776261425927144</c:v>
                </c:pt>
                <c:pt idx="33">
                  <c:v>7.9776261425927144</c:v>
                </c:pt>
                <c:pt idx="34">
                  <c:v>7.9776261425927144</c:v>
                </c:pt>
                <c:pt idx="35">
                  <c:v>7.9776261425927144</c:v>
                </c:pt>
                <c:pt idx="36">
                  <c:v>7.9776261425927144</c:v>
                </c:pt>
                <c:pt idx="37">
                  <c:v>7.9776261425927144</c:v>
                </c:pt>
                <c:pt idx="38">
                  <c:v>7.9776261425927144</c:v>
                </c:pt>
                <c:pt idx="39">
                  <c:v>7.9776261425927144</c:v>
                </c:pt>
                <c:pt idx="40">
                  <c:v>7.9776261425927144</c:v>
                </c:pt>
                <c:pt idx="41">
                  <c:v>7.9776261425927144</c:v>
                </c:pt>
                <c:pt idx="42">
                  <c:v>7.9776261425927144</c:v>
                </c:pt>
                <c:pt idx="43">
                  <c:v>7.9776261425927144</c:v>
                </c:pt>
                <c:pt idx="44">
                  <c:v>7.9776261425927144</c:v>
                </c:pt>
                <c:pt idx="45">
                  <c:v>7.9776261425927144</c:v>
                </c:pt>
                <c:pt idx="46">
                  <c:v>7.9776261425927144</c:v>
                </c:pt>
                <c:pt idx="47">
                  <c:v>7.9776261425927144</c:v>
                </c:pt>
                <c:pt idx="48">
                  <c:v>7.9776261425927144</c:v>
                </c:pt>
                <c:pt idx="49">
                  <c:v>7.9776261425927144</c:v>
                </c:pt>
                <c:pt idx="50">
                  <c:v>7.9776261425927144</c:v>
                </c:pt>
                <c:pt idx="51">
                  <c:v>7.9776261425927144</c:v>
                </c:pt>
                <c:pt idx="52">
                  <c:v>7.9776261425927144</c:v>
                </c:pt>
                <c:pt idx="53">
                  <c:v>7.9776261425927144</c:v>
                </c:pt>
                <c:pt idx="54">
                  <c:v>7.9776261425927144</c:v>
                </c:pt>
                <c:pt idx="55">
                  <c:v>7.9776261425927144</c:v>
                </c:pt>
                <c:pt idx="56">
                  <c:v>7.9776261425927144</c:v>
                </c:pt>
                <c:pt idx="57">
                  <c:v>7.9776261425927144</c:v>
                </c:pt>
                <c:pt idx="58">
                  <c:v>7.9776261425927144</c:v>
                </c:pt>
                <c:pt idx="59">
                  <c:v>7.9776261425927144</c:v>
                </c:pt>
                <c:pt idx="60">
                  <c:v>7.9776261425927144</c:v>
                </c:pt>
                <c:pt idx="61">
                  <c:v>7.9776261425927144</c:v>
                </c:pt>
                <c:pt idx="62">
                  <c:v>7.9776261425927144</c:v>
                </c:pt>
                <c:pt idx="63">
                  <c:v>7.9776261425927144</c:v>
                </c:pt>
                <c:pt idx="64">
                  <c:v>7.9776261425927144</c:v>
                </c:pt>
                <c:pt idx="65">
                  <c:v>7.9776261425927144</c:v>
                </c:pt>
                <c:pt idx="66">
                  <c:v>7.9776261425927144</c:v>
                </c:pt>
                <c:pt idx="67">
                  <c:v>7.9776261425927144</c:v>
                </c:pt>
              </c:numCache>
            </c:numRef>
          </c:val>
          <c:smooth val="0"/>
        </c:ser>
        <c:dLbls>
          <c:showLegendKey val="0"/>
          <c:showVal val="0"/>
          <c:showCatName val="0"/>
          <c:showSerName val="0"/>
          <c:showPercent val="0"/>
          <c:showBubbleSize val="0"/>
        </c:dLbls>
        <c:marker val="1"/>
        <c:smooth val="0"/>
        <c:axId val="140941568"/>
        <c:axId val="140951552"/>
      </c:lineChart>
      <c:catAx>
        <c:axId val="140941568"/>
        <c:scaling>
          <c:orientation val="minMax"/>
        </c:scaling>
        <c:delete val="0"/>
        <c:axPos val="b"/>
        <c:numFmt formatCode="[$-409]mmmm\-yy;@" sourceLinked="0"/>
        <c:majorTickMark val="out"/>
        <c:minorTickMark val="none"/>
        <c:tickLblPos val="nextTo"/>
        <c:crossAx val="140951552"/>
        <c:crosses val="autoZero"/>
        <c:auto val="1"/>
        <c:lblAlgn val="ctr"/>
        <c:lblOffset val="100"/>
        <c:noMultiLvlLbl val="1"/>
      </c:catAx>
      <c:valAx>
        <c:axId val="140951552"/>
        <c:scaling>
          <c:orientation val="minMax"/>
          <c:min val="5"/>
        </c:scaling>
        <c:delete val="0"/>
        <c:axPos val="l"/>
        <c:majorGridlines/>
        <c:numFmt formatCode="0.0" sourceLinked="0"/>
        <c:majorTickMark val="out"/>
        <c:minorTickMark val="none"/>
        <c:tickLblPos val="nextTo"/>
        <c:crossAx val="140941568"/>
        <c:crosses val="autoZero"/>
        <c:crossBetween val="between"/>
      </c:valAx>
    </c:plotArea>
    <c:legend>
      <c:legendPos val="b"/>
      <c:layout>
        <c:manualLayout>
          <c:xMode val="edge"/>
          <c:yMode val="edge"/>
          <c:x val="1.0760723875032862E-2"/>
          <c:y val="0.82562117235345578"/>
          <c:w val="0.95439518336070062"/>
          <c:h val="0.16048993875765527"/>
        </c:manualLayout>
      </c:layout>
      <c:overlay val="0"/>
    </c:legend>
    <c:plotVisOnly val="1"/>
    <c:dispBlanksAs val="gap"/>
    <c:showDLblsOverMax val="0"/>
  </c:chart>
  <c:spPr>
    <a:ln>
      <a:noFill/>
    </a:ln>
  </c:sp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'32'!$C$29</c:f>
              <c:strCache>
                <c:ptCount val="1"/>
                <c:pt idx="0">
                  <c:v>Темп роста просроченной дебиторской задолженности организаций, % г/г</c:v>
                </c:pt>
              </c:strCache>
            </c:strRef>
          </c:tx>
          <c:invertIfNegative val="0"/>
          <c:cat>
            <c:numRef>
              <c:f>'32'!$D$28:$BS$28</c:f>
              <c:numCache>
                <c:formatCode>m/d/yyyy</c:formatCode>
                <c:ptCount val="68"/>
                <c:pt idx="0">
                  <c:v>39817</c:v>
                </c:pt>
                <c:pt idx="1">
                  <c:v>39847.5</c:v>
                </c:pt>
                <c:pt idx="2">
                  <c:v>39878</c:v>
                </c:pt>
                <c:pt idx="3">
                  <c:v>39908.5</c:v>
                </c:pt>
                <c:pt idx="4">
                  <c:v>39939</c:v>
                </c:pt>
                <c:pt idx="5">
                  <c:v>39969.5</c:v>
                </c:pt>
                <c:pt idx="6">
                  <c:v>40000</c:v>
                </c:pt>
                <c:pt idx="7">
                  <c:v>40030.5</c:v>
                </c:pt>
                <c:pt idx="8">
                  <c:v>40061</c:v>
                </c:pt>
                <c:pt idx="9">
                  <c:v>40091.5</c:v>
                </c:pt>
                <c:pt idx="10">
                  <c:v>40122</c:v>
                </c:pt>
                <c:pt idx="11">
                  <c:v>40152.5</c:v>
                </c:pt>
                <c:pt idx="12">
                  <c:v>40183</c:v>
                </c:pt>
                <c:pt idx="13">
                  <c:v>40213.5</c:v>
                </c:pt>
                <c:pt idx="14">
                  <c:v>40244</c:v>
                </c:pt>
                <c:pt idx="15">
                  <c:v>40274.5</c:v>
                </c:pt>
                <c:pt idx="16">
                  <c:v>40305</c:v>
                </c:pt>
                <c:pt idx="17">
                  <c:v>40335.5</c:v>
                </c:pt>
                <c:pt idx="18">
                  <c:v>40366</c:v>
                </c:pt>
                <c:pt idx="19">
                  <c:v>40396.5</c:v>
                </c:pt>
                <c:pt idx="20">
                  <c:v>40427</c:v>
                </c:pt>
                <c:pt idx="21">
                  <c:v>40457.5</c:v>
                </c:pt>
                <c:pt idx="22">
                  <c:v>40488</c:v>
                </c:pt>
                <c:pt idx="23">
                  <c:v>40518.5</c:v>
                </c:pt>
                <c:pt idx="24">
                  <c:v>40549</c:v>
                </c:pt>
                <c:pt idx="25">
                  <c:v>40579.5</c:v>
                </c:pt>
                <c:pt idx="26">
                  <c:v>40610</c:v>
                </c:pt>
                <c:pt idx="27">
                  <c:v>40640.5</c:v>
                </c:pt>
                <c:pt idx="28">
                  <c:v>40671</c:v>
                </c:pt>
                <c:pt idx="29">
                  <c:v>40701.5</c:v>
                </c:pt>
                <c:pt idx="30">
                  <c:v>40732</c:v>
                </c:pt>
                <c:pt idx="31">
                  <c:v>40762.5</c:v>
                </c:pt>
                <c:pt idx="32">
                  <c:v>40793</c:v>
                </c:pt>
                <c:pt idx="33">
                  <c:v>40823.5</c:v>
                </c:pt>
                <c:pt idx="34">
                  <c:v>40854</c:v>
                </c:pt>
                <c:pt idx="35">
                  <c:v>40884.5</c:v>
                </c:pt>
                <c:pt idx="36">
                  <c:v>40915</c:v>
                </c:pt>
                <c:pt idx="37">
                  <c:v>40945.5</c:v>
                </c:pt>
                <c:pt idx="38">
                  <c:v>40976</c:v>
                </c:pt>
                <c:pt idx="39">
                  <c:v>41006.5</c:v>
                </c:pt>
                <c:pt idx="40">
                  <c:v>41037</c:v>
                </c:pt>
                <c:pt idx="41">
                  <c:v>41067.5</c:v>
                </c:pt>
                <c:pt idx="42">
                  <c:v>41098</c:v>
                </c:pt>
                <c:pt idx="43">
                  <c:v>41128.5</c:v>
                </c:pt>
                <c:pt idx="44">
                  <c:v>41159</c:v>
                </c:pt>
                <c:pt idx="45">
                  <c:v>41189.5</c:v>
                </c:pt>
                <c:pt idx="46">
                  <c:v>41220</c:v>
                </c:pt>
                <c:pt idx="47">
                  <c:v>41250.5</c:v>
                </c:pt>
                <c:pt idx="48">
                  <c:v>41281</c:v>
                </c:pt>
                <c:pt idx="49">
                  <c:v>41311.5</c:v>
                </c:pt>
                <c:pt idx="50">
                  <c:v>41342</c:v>
                </c:pt>
                <c:pt idx="51">
                  <c:v>41372.5</c:v>
                </c:pt>
                <c:pt idx="52">
                  <c:v>41403</c:v>
                </c:pt>
                <c:pt idx="53">
                  <c:v>41433.5</c:v>
                </c:pt>
                <c:pt idx="54">
                  <c:v>41464</c:v>
                </c:pt>
                <c:pt idx="55">
                  <c:v>41494.5</c:v>
                </c:pt>
                <c:pt idx="56">
                  <c:v>41525</c:v>
                </c:pt>
                <c:pt idx="57">
                  <c:v>41555.5</c:v>
                </c:pt>
                <c:pt idx="58">
                  <c:v>41586</c:v>
                </c:pt>
                <c:pt idx="59">
                  <c:v>41616.5</c:v>
                </c:pt>
                <c:pt idx="60">
                  <c:v>41647</c:v>
                </c:pt>
                <c:pt idx="61">
                  <c:v>41677.5</c:v>
                </c:pt>
                <c:pt idx="62">
                  <c:v>41708</c:v>
                </c:pt>
                <c:pt idx="63">
                  <c:v>41738.5</c:v>
                </c:pt>
                <c:pt idx="64">
                  <c:v>41769</c:v>
                </c:pt>
                <c:pt idx="65">
                  <c:v>41799.5</c:v>
                </c:pt>
                <c:pt idx="66">
                  <c:v>41830</c:v>
                </c:pt>
                <c:pt idx="67">
                  <c:v>41860.5</c:v>
                </c:pt>
              </c:numCache>
            </c:numRef>
          </c:cat>
          <c:val>
            <c:numRef>
              <c:f>'32'!$D$29:$BS$29</c:f>
              <c:numCache>
                <c:formatCode>0.0</c:formatCode>
                <c:ptCount val="68"/>
                <c:pt idx="0">
                  <c:v>18.500567451167328</c:v>
                </c:pt>
                <c:pt idx="1">
                  <c:v>20.792882251959877</c:v>
                </c:pt>
                <c:pt idx="2">
                  <c:v>27.205822383488186</c:v>
                </c:pt>
                <c:pt idx="3">
                  <c:v>22.937011092432602</c:v>
                </c:pt>
                <c:pt idx="4">
                  <c:v>25.025565216448364</c:v>
                </c:pt>
                <c:pt idx="5">
                  <c:v>25.009743105111571</c:v>
                </c:pt>
                <c:pt idx="6">
                  <c:v>20.044505638066944</c:v>
                </c:pt>
                <c:pt idx="7">
                  <c:v>17.253953725919292</c:v>
                </c:pt>
                <c:pt idx="8">
                  <c:v>12.211034196591442</c:v>
                </c:pt>
                <c:pt idx="9">
                  <c:v>8.7539407434561678</c:v>
                </c:pt>
                <c:pt idx="10">
                  <c:v>4.7775482130206548</c:v>
                </c:pt>
                <c:pt idx="11">
                  <c:v>-11.384908441032238</c:v>
                </c:pt>
                <c:pt idx="12">
                  <c:v>-3.8044838728118702</c:v>
                </c:pt>
                <c:pt idx="13">
                  <c:v>-1.9825009710811026</c:v>
                </c:pt>
                <c:pt idx="14">
                  <c:v>-3.6773118462732346</c:v>
                </c:pt>
                <c:pt idx="15">
                  <c:v>-3.6788132019845543</c:v>
                </c:pt>
                <c:pt idx="16">
                  <c:v>-5.6102648204180756</c:v>
                </c:pt>
                <c:pt idx="17">
                  <c:v>0.21483555248758002</c:v>
                </c:pt>
                <c:pt idx="18">
                  <c:v>-2.1657550311622198</c:v>
                </c:pt>
                <c:pt idx="19">
                  <c:v>-0.63463149894942283</c:v>
                </c:pt>
                <c:pt idx="20">
                  <c:v>-5.8123210666984555</c:v>
                </c:pt>
                <c:pt idx="21">
                  <c:v>-4.8281473749657522</c:v>
                </c:pt>
                <c:pt idx="22">
                  <c:v>-4.672378267715505</c:v>
                </c:pt>
                <c:pt idx="23">
                  <c:v>-0.10665968653654767</c:v>
                </c:pt>
                <c:pt idx="24">
                  <c:v>3.6417812491704948</c:v>
                </c:pt>
                <c:pt idx="25">
                  <c:v>2.1161605330500155</c:v>
                </c:pt>
                <c:pt idx="26">
                  <c:v>1.1311258070975105</c:v>
                </c:pt>
                <c:pt idx="27">
                  <c:v>-2.1909155410969938</c:v>
                </c:pt>
                <c:pt idx="28">
                  <c:v>3.9619551447696466</c:v>
                </c:pt>
                <c:pt idx="29">
                  <c:v>-1.638641052780343</c:v>
                </c:pt>
                <c:pt idx="30">
                  <c:v>2.091453211300931</c:v>
                </c:pt>
                <c:pt idx="31">
                  <c:v>9.5063645527510019</c:v>
                </c:pt>
                <c:pt idx="32">
                  <c:v>8.9860133167817935</c:v>
                </c:pt>
                <c:pt idx="33">
                  <c:v>13.813720120298933</c:v>
                </c:pt>
                <c:pt idx="34">
                  <c:v>11.310575789501964</c:v>
                </c:pt>
                <c:pt idx="35">
                  <c:v>11.438036694835784</c:v>
                </c:pt>
                <c:pt idx="36">
                  <c:v>11.384692472521607</c:v>
                </c:pt>
                <c:pt idx="37">
                  <c:v>8.5100444170576282</c:v>
                </c:pt>
                <c:pt idx="38">
                  <c:v>4.8303423313531324</c:v>
                </c:pt>
                <c:pt idx="39">
                  <c:v>11.215313715793895</c:v>
                </c:pt>
                <c:pt idx="40">
                  <c:v>8.1647611604837245</c:v>
                </c:pt>
                <c:pt idx="41">
                  <c:v>6.2023073743910251</c:v>
                </c:pt>
                <c:pt idx="42">
                  <c:v>9.3041893102269171</c:v>
                </c:pt>
                <c:pt idx="43">
                  <c:v>2.3920549426102555</c:v>
                </c:pt>
                <c:pt idx="44">
                  <c:v>3.6781769627963312</c:v>
                </c:pt>
                <c:pt idx="45">
                  <c:v>2.5614474671285858</c:v>
                </c:pt>
                <c:pt idx="46">
                  <c:v>6.7964341341727019</c:v>
                </c:pt>
                <c:pt idx="47">
                  <c:v>3.9574574544786412</c:v>
                </c:pt>
                <c:pt idx="48">
                  <c:v>4.9009004673835621</c:v>
                </c:pt>
                <c:pt idx="49">
                  <c:v>3.0557279214163069</c:v>
                </c:pt>
                <c:pt idx="50">
                  <c:v>9.860765027941687</c:v>
                </c:pt>
                <c:pt idx="51">
                  <c:v>15.515801519520611</c:v>
                </c:pt>
                <c:pt idx="52">
                  <c:v>16.963775699453532</c:v>
                </c:pt>
                <c:pt idx="53">
                  <c:v>19.877589028233466</c:v>
                </c:pt>
                <c:pt idx="54">
                  <c:v>26.829239783276073</c:v>
                </c:pt>
                <c:pt idx="55">
                  <c:v>24.525383760571493</c:v>
                </c:pt>
                <c:pt idx="56">
                  <c:v>23.057975187149427</c:v>
                </c:pt>
                <c:pt idx="57">
                  <c:v>21.92010544162062</c:v>
                </c:pt>
                <c:pt idx="58">
                  <c:v>21.899720888641628</c:v>
                </c:pt>
                <c:pt idx="59">
                  <c:v>24.52703303922954</c:v>
                </c:pt>
                <c:pt idx="60">
                  <c:v>21.071197145435015</c:v>
                </c:pt>
                <c:pt idx="61">
                  <c:v>18.026759699317154</c:v>
                </c:pt>
                <c:pt idx="62">
                  <c:v>23.15214852610854</c:v>
                </c:pt>
                <c:pt idx="63">
                  <c:v>23.282078659334893</c:v>
                </c:pt>
                <c:pt idx="64">
                  <c:v>21.904450015486752</c:v>
                </c:pt>
                <c:pt idx="65">
                  <c:v>24.282774087307544</c:v>
                </c:pt>
                <c:pt idx="66">
                  <c:v>7.8489442553346889</c:v>
                </c:pt>
                <c:pt idx="67">
                  <c:v>16.867601025829693</c:v>
                </c:pt>
              </c:numCache>
            </c:numRef>
          </c:val>
        </c:ser>
        <c:dLbls>
          <c:showLegendKey val="0"/>
          <c:showVal val="0"/>
          <c:showCatName val="0"/>
          <c:showSerName val="0"/>
          <c:showPercent val="0"/>
          <c:showBubbleSize val="0"/>
        </c:dLbls>
        <c:gapWidth val="150"/>
        <c:axId val="139706368"/>
        <c:axId val="139707904"/>
      </c:barChart>
      <c:dateAx>
        <c:axId val="139706368"/>
        <c:scaling>
          <c:orientation val="minMax"/>
        </c:scaling>
        <c:delete val="0"/>
        <c:axPos val="b"/>
        <c:numFmt formatCode="[$-409]mmm\-yy;@" sourceLinked="0"/>
        <c:majorTickMark val="out"/>
        <c:minorTickMark val="none"/>
        <c:tickLblPos val="low"/>
        <c:crossAx val="139707904"/>
        <c:crosses val="autoZero"/>
        <c:auto val="1"/>
        <c:lblOffset val="100"/>
        <c:baseTimeUnit val="months"/>
      </c:dateAx>
      <c:valAx>
        <c:axId val="139707904"/>
        <c:scaling>
          <c:orientation val="minMax"/>
        </c:scaling>
        <c:delete val="0"/>
        <c:axPos val="l"/>
        <c:majorGridlines/>
        <c:numFmt formatCode="0.0" sourceLinked="1"/>
        <c:majorTickMark val="out"/>
        <c:minorTickMark val="none"/>
        <c:tickLblPos val="nextTo"/>
        <c:crossAx val="139706368"/>
        <c:crosses val="autoZero"/>
        <c:crossBetween val="between"/>
      </c:valAx>
    </c:plotArea>
    <c:plotVisOnly val="1"/>
    <c:dispBlanksAs val="gap"/>
    <c:showDLblsOverMax val="0"/>
  </c:chart>
  <c:spPr>
    <a:ln>
      <a:noFill/>
    </a:ln>
  </c:spPr>
  <c:txPr>
    <a:bodyPr/>
    <a:lstStyle/>
    <a:p>
      <a:pPr>
        <a:defRPr sz="800"/>
      </a:pPr>
      <a:endParaRPr lang="ru-RU"/>
    </a:p>
  </c:txPr>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'33'!$C$6</c:f>
              <c:strCache>
                <c:ptCount val="1"/>
                <c:pt idx="0">
                  <c:v>Overall financial result, LTM </c:v>
                </c:pt>
              </c:strCache>
            </c:strRef>
          </c:tx>
          <c:marker>
            <c:symbol val="none"/>
          </c:marker>
          <c:cat>
            <c:numRef>
              <c:f>'33'!$B$7:$B$97</c:f>
              <c:numCache>
                <c:formatCode>m/d/yyyy</c:formatCode>
                <c:ptCount val="91"/>
                <c:pt idx="0">
                  <c:v>39083</c:v>
                </c:pt>
                <c:pt idx="1">
                  <c:v>39114</c:v>
                </c:pt>
                <c:pt idx="2">
                  <c:v>39142</c:v>
                </c:pt>
                <c:pt idx="3">
                  <c:v>39173</c:v>
                </c:pt>
                <c:pt idx="4">
                  <c:v>39203</c:v>
                </c:pt>
                <c:pt idx="5">
                  <c:v>39234</c:v>
                </c:pt>
                <c:pt idx="6">
                  <c:v>39264</c:v>
                </c:pt>
                <c:pt idx="7">
                  <c:v>39295</c:v>
                </c:pt>
                <c:pt idx="8">
                  <c:v>39326</c:v>
                </c:pt>
                <c:pt idx="9">
                  <c:v>39356</c:v>
                </c:pt>
                <c:pt idx="10">
                  <c:v>39387</c:v>
                </c:pt>
                <c:pt idx="11">
                  <c:v>39417</c:v>
                </c:pt>
                <c:pt idx="12">
                  <c:v>39448</c:v>
                </c:pt>
                <c:pt idx="13">
                  <c:v>39479</c:v>
                </c:pt>
                <c:pt idx="14">
                  <c:v>39508</c:v>
                </c:pt>
                <c:pt idx="15">
                  <c:v>39539</c:v>
                </c:pt>
                <c:pt idx="16">
                  <c:v>39569</c:v>
                </c:pt>
                <c:pt idx="17">
                  <c:v>39600</c:v>
                </c:pt>
                <c:pt idx="18">
                  <c:v>39630</c:v>
                </c:pt>
                <c:pt idx="19">
                  <c:v>39661</c:v>
                </c:pt>
                <c:pt idx="20">
                  <c:v>39692</c:v>
                </c:pt>
                <c:pt idx="21">
                  <c:v>39722</c:v>
                </c:pt>
                <c:pt idx="22">
                  <c:v>39753</c:v>
                </c:pt>
                <c:pt idx="23">
                  <c:v>39783</c:v>
                </c:pt>
                <c:pt idx="24">
                  <c:v>39814</c:v>
                </c:pt>
                <c:pt idx="25">
                  <c:v>39845</c:v>
                </c:pt>
                <c:pt idx="26">
                  <c:v>39873</c:v>
                </c:pt>
                <c:pt idx="27">
                  <c:v>39904</c:v>
                </c:pt>
                <c:pt idx="28">
                  <c:v>39934</c:v>
                </c:pt>
                <c:pt idx="29">
                  <c:v>39965</c:v>
                </c:pt>
                <c:pt idx="30">
                  <c:v>39995</c:v>
                </c:pt>
                <c:pt idx="31">
                  <c:v>40026</c:v>
                </c:pt>
                <c:pt idx="32">
                  <c:v>40057</c:v>
                </c:pt>
                <c:pt idx="33">
                  <c:v>40087</c:v>
                </c:pt>
                <c:pt idx="34">
                  <c:v>40118</c:v>
                </c:pt>
                <c:pt idx="35">
                  <c:v>40148</c:v>
                </c:pt>
                <c:pt idx="36">
                  <c:v>40179</c:v>
                </c:pt>
                <c:pt idx="37">
                  <c:v>40210</c:v>
                </c:pt>
                <c:pt idx="38">
                  <c:v>40238</c:v>
                </c:pt>
                <c:pt idx="39">
                  <c:v>40269</c:v>
                </c:pt>
                <c:pt idx="40">
                  <c:v>40299</c:v>
                </c:pt>
                <c:pt idx="41">
                  <c:v>40330</c:v>
                </c:pt>
                <c:pt idx="42">
                  <c:v>40360</c:v>
                </c:pt>
                <c:pt idx="43">
                  <c:v>40391</c:v>
                </c:pt>
                <c:pt idx="44">
                  <c:v>40422</c:v>
                </c:pt>
                <c:pt idx="45">
                  <c:v>40452</c:v>
                </c:pt>
                <c:pt idx="46">
                  <c:v>40483</c:v>
                </c:pt>
                <c:pt idx="47">
                  <c:v>40513</c:v>
                </c:pt>
                <c:pt idx="48">
                  <c:v>40544</c:v>
                </c:pt>
                <c:pt idx="49">
                  <c:v>40575</c:v>
                </c:pt>
                <c:pt idx="50">
                  <c:v>40603</c:v>
                </c:pt>
                <c:pt idx="51">
                  <c:v>40634</c:v>
                </c:pt>
                <c:pt idx="52">
                  <c:v>40664</c:v>
                </c:pt>
                <c:pt idx="53">
                  <c:v>40695</c:v>
                </c:pt>
                <c:pt idx="54">
                  <c:v>40725</c:v>
                </c:pt>
                <c:pt idx="55">
                  <c:v>40756</c:v>
                </c:pt>
                <c:pt idx="56">
                  <c:v>40787</c:v>
                </c:pt>
                <c:pt idx="57">
                  <c:v>40817</c:v>
                </c:pt>
                <c:pt idx="58">
                  <c:v>40848</c:v>
                </c:pt>
                <c:pt idx="59">
                  <c:v>40878</c:v>
                </c:pt>
                <c:pt idx="60">
                  <c:v>40909</c:v>
                </c:pt>
                <c:pt idx="61">
                  <c:v>40940</c:v>
                </c:pt>
                <c:pt idx="62">
                  <c:v>40969</c:v>
                </c:pt>
                <c:pt idx="63">
                  <c:v>41000</c:v>
                </c:pt>
                <c:pt idx="64">
                  <c:v>41030</c:v>
                </c:pt>
                <c:pt idx="65">
                  <c:v>41061</c:v>
                </c:pt>
                <c:pt idx="66">
                  <c:v>41091</c:v>
                </c:pt>
                <c:pt idx="67">
                  <c:v>41122</c:v>
                </c:pt>
                <c:pt idx="68">
                  <c:v>41153</c:v>
                </c:pt>
                <c:pt idx="69">
                  <c:v>41183</c:v>
                </c:pt>
                <c:pt idx="70">
                  <c:v>41214</c:v>
                </c:pt>
                <c:pt idx="71">
                  <c:v>41244</c:v>
                </c:pt>
                <c:pt idx="72">
                  <c:v>41275</c:v>
                </c:pt>
                <c:pt idx="73">
                  <c:v>41306</c:v>
                </c:pt>
                <c:pt idx="74">
                  <c:v>41334</c:v>
                </c:pt>
                <c:pt idx="75">
                  <c:v>41365</c:v>
                </c:pt>
                <c:pt idx="76">
                  <c:v>41395</c:v>
                </c:pt>
                <c:pt idx="77">
                  <c:v>41426</c:v>
                </c:pt>
                <c:pt idx="78">
                  <c:v>41456</c:v>
                </c:pt>
                <c:pt idx="79">
                  <c:v>41487</c:v>
                </c:pt>
                <c:pt idx="80">
                  <c:v>41518</c:v>
                </c:pt>
                <c:pt idx="81">
                  <c:v>41548</c:v>
                </c:pt>
                <c:pt idx="82">
                  <c:v>41579</c:v>
                </c:pt>
                <c:pt idx="83">
                  <c:v>41609</c:v>
                </c:pt>
                <c:pt idx="84">
                  <c:v>41640</c:v>
                </c:pt>
                <c:pt idx="85">
                  <c:v>41671</c:v>
                </c:pt>
                <c:pt idx="86">
                  <c:v>41699</c:v>
                </c:pt>
                <c:pt idx="87">
                  <c:v>41730</c:v>
                </c:pt>
                <c:pt idx="88">
                  <c:v>41760</c:v>
                </c:pt>
                <c:pt idx="89">
                  <c:v>41791</c:v>
                </c:pt>
                <c:pt idx="90">
                  <c:v>41821</c:v>
                </c:pt>
              </c:numCache>
            </c:numRef>
          </c:cat>
          <c:val>
            <c:numRef>
              <c:f>'33'!$C$7:$C$97</c:f>
              <c:numCache>
                <c:formatCode>0</c:formatCode>
                <c:ptCount val="91"/>
                <c:pt idx="0">
                  <c:v>3845.9</c:v>
                </c:pt>
                <c:pt idx="1">
                  <c:v>3836.6</c:v>
                </c:pt>
                <c:pt idx="2">
                  <c:v>3909.3999999999996</c:v>
                </c:pt>
                <c:pt idx="3">
                  <c:v>3935.7</c:v>
                </c:pt>
                <c:pt idx="4">
                  <c:v>4045.5</c:v>
                </c:pt>
                <c:pt idx="5">
                  <c:v>4125.2000000000007</c:v>
                </c:pt>
                <c:pt idx="6">
                  <c:v>4254.7000000000007</c:v>
                </c:pt>
                <c:pt idx="7">
                  <c:v>4345.3000000000011</c:v>
                </c:pt>
                <c:pt idx="8">
                  <c:v>4349</c:v>
                </c:pt>
                <c:pt idx="9">
                  <c:v>4410.3</c:v>
                </c:pt>
                <c:pt idx="10">
                  <c:v>4832.8</c:v>
                </c:pt>
                <c:pt idx="11">
                  <c:v>4886.2000000000007</c:v>
                </c:pt>
                <c:pt idx="12">
                  <c:v>5726.3</c:v>
                </c:pt>
                <c:pt idx="13">
                  <c:v>5904.2000000000007</c:v>
                </c:pt>
                <c:pt idx="14">
                  <c:v>5954.2000000000007</c:v>
                </c:pt>
                <c:pt idx="15">
                  <c:v>5994.8000000000011</c:v>
                </c:pt>
                <c:pt idx="16">
                  <c:v>6125.3000000000011</c:v>
                </c:pt>
                <c:pt idx="17">
                  <c:v>6374.7000000000007</c:v>
                </c:pt>
                <c:pt idx="18">
                  <c:v>6702.1000000000013</c:v>
                </c:pt>
                <c:pt idx="19">
                  <c:v>6846.6</c:v>
                </c:pt>
                <c:pt idx="20">
                  <c:v>7020.5000000000009</c:v>
                </c:pt>
                <c:pt idx="21">
                  <c:v>6687.2</c:v>
                </c:pt>
                <c:pt idx="22">
                  <c:v>6198.9</c:v>
                </c:pt>
                <c:pt idx="23">
                  <c:v>5781.7</c:v>
                </c:pt>
                <c:pt idx="24">
                  <c:v>3998.6</c:v>
                </c:pt>
                <c:pt idx="25">
                  <c:v>3316.1000000000004</c:v>
                </c:pt>
                <c:pt idx="26">
                  <c:v>3109.1</c:v>
                </c:pt>
                <c:pt idx="27">
                  <c:v>3105.1000000000004</c:v>
                </c:pt>
                <c:pt idx="28">
                  <c:v>2930.3</c:v>
                </c:pt>
                <c:pt idx="29">
                  <c:v>2813.1</c:v>
                </c:pt>
                <c:pt idx="30">
                  <c:v>2393.1000000000004</c:v>
                </c:pt>
                <c:pt idx="31">
                  <c:v>2121.6000000000004</c:v>
                </c:pt>
                <c:pt idx="32">
                  <c:v>2051.1000000000008</c:v>
                </c:pt>
                <c:pt idx="33">
                  <c:v>2363.5000000000005</c:v>
                </c:pt>
                <c:pt idx="34">
                  <c:v>2727.8</c:v>
                </c:pt>
                <c:pt idx="35">
                  <c:v>3058.0000000000005</c:v>
                </c:pt>
                <c:pt idx="36">
                  <c:v>4349.2</c:v>
                </c:pt>
                <c:pt idx="37">
                  <c:v>4995.6000000000004</c:v>
                </c:pt>
                <c:pt idx="38">
                  <c:v>5265.6</c:v>
                </c:pt>
                <c:pt idx="39">
                  <c:v>5444.3</c:v>
                </c:pt>
                <c:pt idx="40">
                  <c:v>5617.8</c:v>
                </c:pt>
                <c:pt idx="41">
                  <c:v>5493.9</c:v>
                </c:pt>
                <c:pt idx="42">
                  <c:v>5432.1</c:v>
                </c:pt>
                <c:pt idx="43">
                  <c:v>5772.5</c:v>
                </c:pt>
                <c:pt idx="44">
                  <c:v>5825.9</c:v>
                </c:pt>
                <c:pt idx="45">
                  <c:v>5869.4</c:v>
                </c:pt>
                <c:pt idx="46">
                  <c:v>6047.0999999999995</c:v>
                </c:pt>
                <c:pt idx="47">
                  <c:v>6253.4</c:v>
                </c:pt>
                <c:pt idx="48">
                  <c:v>6077.7</c:v>
                </c:pt>
                <c:pt idx="49">
                  <c:v>6301.4</c:v>
                </c:pt>
                <c:pt idx="50">
                  <c:v>6418.5999999999995</c:v>
                </c:pt>
                <c:pt idx="51">
                  <c:v>6596.3</c:v>
                </c:pt>
                <c:pt idx="52">
                  <c:v>6801.9000000000005</c:v>
                </c:pt>
                <c:pt idx="53">
                  <c:v>7235.5999999999995</c:v>
                </c:pt>
                <c:pt idx="54">
                  <c:v>7414.2</c:v>
                </c:pt>
                <c:pt idx="55">
                  <c:v>7399.9000000000005</c:v>
                </c:pt>
                <c:pt idx="56">
                  <c:v>7474.1</c:v>
                </c:pt>
                <c:pt idx="57">
                  <c:v>7194.1</c:v>
                </c:pt>
                <c:pt idx="58">
                  <c:v>7322.5</c:v>
                </c:pt>
                <c:pt idx="59">
                  <c:v>7481.8</c:v>
                </c:pt>
                <c:pt idx="60">
                  <c:v>7245.6</c:v>
                </c:pt>
                <c:pt idx="61">
                  <c:v>7384.0000000000009</c:v>
                </c:pt>
                <c:pt idx="62">
                  <c:v>7499.7000000000007</c:v>
                </c:pt>
                <c:pt idx="63">
                  <c:v>7450.4000000000015</c:v>
                </c:pt>
                <c:pt idx="64">
                  <c:v>7327.5000000000009</c:v>
                </c:pt>
                <c:pt idx="65">
                  <c:v>7078.9000000000015</c:v>
                </c:pt>
                <c:pt idx="66">
                  <c:v>7057.0999999999995</c:v>
                </c:pt>
                <c:pt idx="67">
                  <c:v>7129.6999999999989</c:v>
                </c:pt>
                <c:pt idx="68">
                  <c:v>7301.4000000000005</c:v>
                </c:pt>
                <c:pt idx="69">
                  <c:v>7930.5</c:v>
                </c:pt>
                <c:pt idx="70">
                  <c:v>7827.4</c:v>
                </c:pt>
                <c:pt idx="71">
                  <c:v>7819.2</c:v>
                </c:pt>
                <c:pt idx="72">
                  <c:v>7716.5</c:v>
                </c:pt>
                <c:pt idx="73">
                  <c:v>7523.0000000000009</c:v>
                </c:pt>
                <c:pt idx="74">
                  <c:v>7377.3000000000011</c:v>
                </c:pt>
                <c:pt idx="75">
                  <c:v>7077.5</c:v>
                </c:pt>
                <c:pt idx="76">
                  <c:v>6940.6000000000013</c:v>
                </c:pt>
                <c:pt idx="77">
                  <c:v>7020.5</c:v>
                </c:pt>
                <c:pt idx="78">
                  <c:v>6907.3000000000011</c:v>
                </c:pt>
                <c:pt idx="79">
                  <c:v>6867.6</c:v>
                </c:pt>
                <c:pt idx="80">
                  <c:v>6791.7999999999993</c:v>
                </c:pt>
                <c:pt idx="81">
                  <c:v>6767.4</c:v>
                </c:pt>
                <c:pt idx="82">
                  <c:v>6735</c:v>
                </c:pt>
                <c:pt idx="83">
                  <c:v>6574.9000000000005</c:v>
                </c:pt>
                <c:pt idx="84">
                  <c:v>6541.6</c:v>
                </c:pt>
                <c:pt idx="85">
                  <c:v>6443</c:v>
                </c:pt>
                <c:pt idx="86">
                  <c:v>6134.6</c:v>
                </c:pt>
                <c:pt idx="87">
                  <c:v>6269.6</c:v>
                </c:pt>
                <c:pt idx="88">
                  <c:v>6444.1</c:v>
                </c:pt>
                <c:pt idx="89">
                  <c:v>6532.8</c:v>
                </c:pt>
                <c:pt idx="90">
                  <c:v>7073.8000000000011</c:v>
                </c:pt>
              </c:numCache>
            </c:numRef>
          </c:val>
          <c:smooth val="0"/>
        </c:ser>
        <c:dLbls>
          <c:showLegendKey val="0"/>
          <c:showVal val="0"/>
          <c:showCatName val="0"/>
          <c:showSerName val="0"/>
          <c:showPercent val="0"/>
          <c:showBubbleSize val="0"/>
        </c:dLbls>
        <c:marker val="1"/>
        <c:smooth val="0"/>
        <c:axId val="141349632"/>
        <c:axId val="141351168"/>
      </c:lineChart>
      <c:lineChart>
        <c:grouping val="standard"/>
        <c:varyColors val="0"/>
        <c:ser>
          <c:idx val="1"/>
          <c:order val="1"/>
          <c:tx>
            <c:strRef>
              <c:f>'33'!$D$6</c:f>
              <c:strCache>
                <c:ptCount val="1"/>
                <c:pt idx="0">
                  <c:v>LTM losses (right scale)</c:v>
                </c:pt>
              </c:strCache>
            </c:strRef>
          </c:tx>
          <c:marker>
            <c:symbol val="none"/>
          </c:marker>
          <c:cat>
            <c:numRef>
              <c:f>'33'!$B$7:$B$97</c:f>
              <c:numCache>
                <c:formatCode>m/d/yyyy</c:formatCode>
                <c:ptCount val="91"/>
                <c:pt idx="0">
                  <c:v>39083</c:v>
                </c:pt>
                <c:pt idx="1">
                  <c:v>39114</c:v>
                </c:pt>
                <c:pt idx="2">
                  <c:v>39142</c:v>
                </c:pt>
                <c:pt idx="3">
                  <c:v>39173</c:v>
                </c:pt>
                <c:pt idx="4">
                  <c:v>39203</c:v>
                </c:pt>
                <c:pt idx="5">
                  <c:v>39234</c:v>
                </c:pt>
                <c:pt idx="6">
                  <c:v>39264</c:v>
                </c:pt>
                <c:pt idx="7">
                  <c:v>39295</c:v>
                </c:pt>
                <c:pt idx="8">
                  <c:v>39326</c:v>
                </c:pt>
                <c:pt idx="9">
                  <c:v>39356</c:v>
                </c:pt>
                <c:pt idx="10">
                  <c:v>39387</c:v>
                </c:pt>
                <c:pt idx="11">
                  <c:v>39417</c:v>
                </c:pt>
                <c:pt idx="12">
                  <c:v>39448</c:v>
                </c:pt>
                <c:pt idx="13">
                  <c:v>39479</c:v>
                </c:pt>
                <c:pt idx="14">
                  <c:v>39508</c:v>
                </c:pt>
                <c:pt idx="15">
                  <c:v>39539</c:v>
                </c:pt>
                <c:pt idx="16">
                  <c:v>39569</c:v>
                </c:pt>
                <c:pt idx="17">
                  <c:v>39600</c:v>
                </c:pt>
                <c:pt idx="18">
                  <c:v>39630</c:v>
                </c:pt>
                <c:pt idx="19">
                  <c:v>39661</c:v>
                </c:pt>
                <c:pt idx="20">
                  <c:v>39692</c:v>
                </c:pt>
                <c:pt idx="21">
                  <c:v>39722</c:v>
                </c:pt>
                <c:pt idx="22">
                  <c:v>39753</c:v>
                </c:pt>
                <c:pt idx="23">
                  <c:v>39783</c:v>
                </c:pt>
                <c:pt idx="24">
                  <c:v>39814</c:v>
                </c:pt>
                <c:pt idx="25">
                  <c:v>39845</c:v>
                </c:pt>
                <c:pt idx="26">
                  <c:v>39873</c:v>
                </c:pt>
                <c:pt idx="27">
                  <c:v>39904</c:v>
                </c:pt>
                <c:pt idx="28">
                  <c:v>39934</c:v>
                </c:pt>
                <c:pt idx="29">
                  <c:v>39965</c:v>
                </c:pt>
                <c:pt idx="30">
                  <c:v>39995</c:v>
                </c:pt>
                <c:pt idx="31">
                  <c:v>40026</c:v>
                </c:pt>
                <c:pt idx="32">
                  <c:v>40057</c:v>
                </c:pt>
                <c:pt idx="33">
                  <c:v>40087</c:v>
                </c:pt>
                <c:pt idx="34">
                  <c:v>40118</c:v>
                </c:pt>
                <c:pt idx="35">
                  <c:v>40148</c:v>
                </c:pt>
                <c:pt idx="36">
                  <c:v>40179</c:v>
                </c:pt>
                <c:pt idx="37">
                  <c:v>40210</c:v>
                </c:pt>
                <c:pt idx="38">
                  <c:v>40238</c:v>
                </c:pt>
                <c:pt idx="39">
                  <c:v>40269</c:v>
                </c:pt>
                <c:pt idx="40">
                  <c:v>40299</c:v>
                </c:pt>
                <c:pt idx="41">
                  <c:v>40330</c:v>
                </c:pt>
                <c:pt idx="42">
                  <c:v>40360</c:v>
                </c:pt>
                <c:pt idx="43">
                  <c:v>40391</c:v>
                </c:pt>
                <c:pt idx="44">
                  <c:v>40422</c:v>
                </c:pt>
                <c:pt idx="45">
                  <c:v>40452</c:v>
                </c:pt>
                <c:pt idx="46">
                  <c:v>40483</c:v>
                </c:pt>
                <c:pt idx="47">
                  <c:v>40513</c:v>
                </c:pt>
                <c:pt idx="48">
                  <c:v>40544</c:v>
                </c:pt>
                <c:pt idx="49">
                  <c:v>40575</c:v>
                </c:pt>
                <c:pt idx="50">
                  <c:v>40603</c:v>
                </c:pt>
                <c:pt idx="51">
                  <c:v>40634</c:v>
                </c:pt>
                <c:pt idx="52">
                  <c:v>40664</c:v>
                </c:pt>
                <c:pt idx="53">
                  <c:v>40695</c:v>
                </c:pt>
                <c:pt idx="54">
                  <c:v>40725</c:v>
                </c:pt>
                <c:pt idx="55">
                  <c:v>40756</c:v>
                </c:pt>
                <c:pt idx="56">
                  <c:v>40787</c:v>
                </c:pt>
                <c:pt idx="57">
                  <c:v>40817</c:v>
                </c:pt>
                <c:pt idx="58">
                  <c:v>40848</c:v>
                </c:pt>
                <c:pt idx="59">
                  <c:v>40878</c:v>
                </c:pt>
                <c:pt idx="60">
                  <c:v>40909</c:v>
                </c:pt>
                <c:pt idx="61">
                  <c:v>40940</c:v>
                </c:pt>
                <c:pt idx="62">
                  <c:v>40969</c:v>
                </c:pt>
                <c:pt idx="63">
                  <c:v>41000</c:v>
                </c:pt>
                <c:pt idx="64">
                  <c:v>41030</c:v>
                </c:pt>
                <c:pt idx="65">
                  <c:v>41061</c:v>
                </c:pt>
                <c:pt idx="66">
                  <c:v>41091</c:v>
                </c:pt>
                <c:pt idx="67">
                  <c:v>41122</c:v>
                </c:pt>
                <c:pt idx="68">
                  <c:v>41153</c:v>
                </c:pt>
                <c:pt idx="69">
                  <c:v>41183</c:v>
                </c:pt>
                <c:pt idx="70">
                  <c:v>41214</c:v>
                </c:pt>
                <c:pt idx="71">
                  <c:v>41244</c:v>
                </c:pt>
                <c:pt idx="72">
                  <c:v>41275</c:v>
                </c:pt>
                <c:pt idx="73">
                  <c:v>41306</c:v>
                </c:pt>
                <c:pt idx="74">
                  <c:v>41334</c:v>
                </c:pt>
                <c:pt idx="75">
                  <c:v>41365</c:v>
                </c:pt>
                <c:pt idx="76">
                  <c:v>41395</c:v>
                </c:pt>
                <c:pt idx="77">
                  <c:v>41426</c:v>
                </c:pt>
                <c:pt idx="78">
                  <c:v>41456</c:v>
                </c:pt>
                <c:pt idx="79">
                  <c:v>41487</c:v>
                </c:pt>
                <c:pt idx="80">
                  <c:v>41518</c:v>
                </c:pt>
                <c:pt idx="81">
                  <c:v>41548</c:v>
                </c:pt>
                <c:pt idx="82">
                  <c:v>41579</c:v>
                </c:pt>
                <c:pt idx="83">
                  <c:v>41609</c:v>
                </c:pt>
                <c:pt idx="84">
                  <c:v>41640</c:v>
                </c:pt>
                <c:pt idx="85">
                  <c:v>41671</c:v>
                </c:pt>
                <c:pt idx="86">
                  <c:v>41699</c:v>
                </c:pt>
                <c:pt idx="87">
                  <c:v>41730</c:v>
                </c:pt>
                <c:pt idx="88">
                  <c:v>41760</c:v>
                </c:pt>
                <c:pt idx="89">
                  <c:v>41791</c:v>
                </c:pt>
                <c:pt idx="90">
                  <c:v>41821</c:v>
                </c:pt>
              </c:numCache>
            </c:numRef>
          </c:cat>
          <c:val>
            <c:numRef>
              <c:f>'33'!$D$7:$D$97</c:f>
              <c:numCache>
                <c:formatCode>0</c:formatCode>
                <c:ptCount val="91"/>
                <c:pt idx="0">
                  <c:v>315.60000000000002</c:v>
                </c:pt>
                <c:pt idx="1">
                  <c:v>329.6</c:v>
                </c:pt>
                <c:pt idx="2">
                  <c:v>336.80000000000007</c:v>
                </c:pt>
                <c:pt idx="3">
                  <c:v>347.5</c:v>
                </c:pt>
                <c:pt idx="4">
                  <c:v>357.20000000000005</c:v>
                </c:pt>
                <c:pt idx="5">
                  <c:v>363</c:v>
                </c:pt>
                <c:pt idx="6">
                  <c:v>355.9000000000002</c:v>
                </c:pt>
                <c:pt idx="7">
                  <c:v>358.70000000000005</c:v>
                </c:pt>
                <c:pt idx="8">
                  <c:v>370.40000000000032</c:v>
                </c:pt>
                <c:pt idx="9">
                  <c:v>376.00000000000011</c:v>
                </c:pt>
                <c:pt idx="10">
                  <c:v>371.49999999999977</c:v>
                </c:pt>
                <c:pt idx="11">
                  <c:v>369.69999999999987</c:v>
                </c:pt>
                <c:pt idx="12">
                  <c:v>329.099999999999</c:v>
                </c:pt>
                <c:pt idx="13">
                  <c:v>348.39999999999895</c:v>
                </c:pt>
                <c:pt idx="14">
                  <c:v>421.59999999999906</c:v>
                </c:pt>
                <c:pt idx="15">
                  <c:v>558.099999999999</c:v>
                </c:pt>
                <c:pt idx="16">
                  <c:v>530.69999999999902</c:v>
                </c:pt>
                <c:pt idx="17">
                  <c:v>491.89999999999907</c:v>
                </c:pt>
                <c:pt idx="18">
                  <c:v>516.49999999999886</c:v>
                </c:pt>
                <c:pt idx="19">
                  <c:v>606.99999999999909</c:v>
                </c:pt>
                <c:pt idx="20">
                  <c:v>639.19999999999868</c:v>
                </c:pt>
                <c:pt idx="21">
                  <c:v>897.89999999999895</c:v>
                </c:pt>
                <c:pt idx="22">
                  <c:v>1111.5999999999995</c:v>
                </c:pt>
                <c:pt idx="23">
                  <c:v>1201.7999999999997</c:v>
                </c:pt>
                <c:pt idx="24">
                  <c:v>1440.0000000000005</c:v>
                </c:pt>
                <c:pt idx="25">
                  <c:v>2057.4000000000005</c:v>
                </c:pt>
                <c:pt idx="26">
                  <c:v>1983.0000000000005</c:v>
                </c:pt>
                <c:pt idx="27">
                  <c:v>1801.4000000000003</c:v>
                </c:pt>
                <c:pt idx="28">
                  <c:v>1811.2000000000003</c:v>
                </c:pt>
                <c:pt idx="29">
                  <c:v>1754.1000000000004</c:v>
                </c:pt>
                <c:pt idx="30">
                  <c:v>1813</c:v>
                </c:pt>
                <c:pt idx="31">
                  <c:v>1748.5000000000002</c:v>
                </c:pt>
                <c:pt idx="32">
                  <c:v>1727.9</c:v>
                </c:pt>
                <c:pt idx="33">
                  <c:v>1434.0000000000005</c:v>
                </c:pt>
                <c:pt idx="34">
                  <c:v>1207.3000000000002</c:v>
                </c:pt>
                <c:pt idx="35">
                  <c:v>1172.4000000000001</c:v>
                </c:pt>
                <c:pt idx="36">
                  <c:v>1044.4000000000001</c:v>
                </c:pt>
                <c:pt idx="37">
                  <c:v>497.60000000000014</c:v>
                </c:pt>
                <c:pt idx="38">
                  <c:v>517.30000000000007</c:v>
                </c:pt>
                <c:pt idx="39">
                  <c:v>590.60000000000025</c:v>
                </c:pt>
                <c:pt idx="40">
                  <c:v>624.50000000000023</c:v>
                </c:pt>
                <c:pt idx="41">
                  <c:v>760</c:v>
                </c:pt>
                <c:pt idx="42">
                  <c:v>792.70000000000027</c:v>
                </c:pt>
                <c:pt idx="43">
                  <c:v>746.00000000000023</c:v>
                </c:pt>
                <c:pt idx="44">
                  <c:v>749.20000000000027</c:v>
                </c:pt>
                <c:pt idx="45">
                  <c:v>809.30000000000018</c:v>
                </c:pt>
                <c:pt idx="46">
                  <c:v>871.80000000000018</c:v>
                </c:pt>
                <c:pt idx="47">
                  <c:v>872.59999999999991</c:v>
                </c:pt>
                <c:pt idx="48">
                  <c:v>792.80000000000018</c:v>
                </c:pt>
                <c:pt idx="49">
                  <c:v>791.20000000000016</c:v>
                </c:pt>
                <c:pt idx="50">
                  <c:v>846.20000000000016</c:v>
                </c:pt>
                <c:pt idx="51">
                  <c:v>869</c:v>
                </c:pt>
                <c:pt idx="52">
                  <c:v>898.19999999999982</c:v>
                </c:pt>
                <c:pt idx="53">
                  <c:v>874.50000000000045</c:v>
                </c:pt>
                <c:pt idx="54">
                  <c:v>818.50000000000023</c:v>
                </c:pt>
                <c:pt idx="55">
                  <c:v>871.90000000000009</c:v>
                </c:pt>
                <c:pt idx="56">
                  <c:v>887.00000000000045</c:v>
                </c:pt>
                <c:pt idx="57">
                  <c:v>1090.0999999999995</c:v>
                </c:pt>
                <c:pt idx="58">
                  <c:v>1021.6999999999998</c:v>
                </c:pt>
                <c:pt idx="59">
                  <c:v>989.00000000000023</c:v>
                </c:pt>
                <c:pt idx="60">
                  <c:v>1300.3999999999996</c:v>
                </c:pt>
                <c:pt idx="61">
                  <c:v>1331.2999999999995</c:v>
                </c:pt>
                <c:pt idx="62">
                  <c:v>1331.3999999999996</c:v>
                </c:pt>
                <c:pt idx="63">
                  <c:v>1317.8999999999999</c:v>
                </c:pt>
                <c:pt idx="64">
                  <c:v>1318.3</c:v>
                </c:pt>
                <c:pt idx="65">
                  <c:v>1353.0999999999995</c:v>
                </c:pt>
                <c:pt idx="66">
                  <c:v>1424.3999999999996</c:v>
                </c:pt>
                <c:pt idx="67">
                  <c:v>1394.2999999999997</c:v>
                </c:pt>
                <c:pt idx="68">
                  <c:v>1389.9999999999995</c:v>
                </c:pt>
                <c:pt idx="69">
                  <c:v>1178.4000000000001</c:v>
                </c:pt>
                <c:pt idx="70">
                  <c:v>1248</c:v>
                </c:pt>
                <c:pt idx="71">
                  <c:v>1240.8999999999994</c:v>
                </c:pt>
                <c:pt idx="72">
                  <c:v>1053.5999999999999</c:v>
                </c:pt>
                <c:pt idx="73">
                  <c:v>1045.3</c:v>
                </c:pt>
                <c:pt idx="74">
                  <c:v>1056.6999999999998</c:v>
                </c:pt>
                <c:pt idx="75">
                  <c:v>1227.6999999999998</c:v>
                </c:pt>
                <c:pt idx="76">
                  <c:v>1273.5999999999999</c:v>
                </c:pt>
                <c:pt idx="77">
                  <c:v>1257.6999999999998</c:v>
                </c:pt>
                <c:pt idx="78">
                  <c:v>1346.1999999999998</c:v>
                </c:pt>
                <c:pt idx="79">
                  <c:v>1372.9</c:v>
                </c:pt>
                <c:pt idx="80">
                  <c:v>1419.8999999999999</c:v>
                </c:pt>
                <c:pt idx="81">
                  <c:v>1381</c:v>
                </c:pt>
                <c:pt idx="82">
                  <c:v>1373.8999999999999</c:v>
                </c:pt>
                <c:pt idx="83">
                  <c:v>1475.3</c:v>
                </c:pt>
                <c:pt idx="84">
                  <c:v>1898.3</c:v>
                </c:pt>
                <c:pt idx="85">
                  <c:v>2150</c:v>
                </c:pt>
                <c:pt idx="86">
                  <c:v>2311.1999999999998</c:v>
                </c:pt>
                <c:pt idx="87">
                  <c:v>2227.2999999999997</c:v>
                </c:pt>
                <c:pt idx="88">
                  <c:v>2207.5</c:v>
                </c:pt>
                <c:pt idx="89">
                  <c:v>2083.1</c:v>
                </c:pt>
                <c:pt idx="90">
                  <c:v>1826.1000000000001</c:v>
                </c:pt>
              </c:numCache>
            </c:numRef>
          </c:val>
          <c:smooth val="0"/>
        </c:ser>
        <c:dLbls>
          <c:showLegendKey val="0"/>
          <c:showVal val="0"/>
          <c:showCatName val="0"/>
          <c:showSerName val="0"/>
          <c:showPercent val="0"/>
          <c:showBubbleSize val="0"/>
        </c:dLbls>
        <c:marker val="1"/>
        <c:smooth val="0"/>
        <c:axId val="141358592"/>
        <c:axId val="141357056"/>
      </c:lineChart>
      <c:dateAx>
        <c:axId val="141349632"/>
        <c:scaling>
          <c:orientation val="minMax"/>
        </c:scaling>
        <c:delete val="0"/>
        <c:axPos val="b"/>
        <c:numFmt formatCode="m/d/yyyy" sourceLinked="1"/>
        <c:majorTickMark val="out"/>
        <c:minorTickMark val="none"/>
        <c:tickLblPos val="nextTo"/>
        <c:crossAx val="141351168"/>
        <c:crosses val="autoZero"/>
        <c:auto val="1"/>
        <c:lblOffset val="100"/>
        <c:baseTimeUnit val="months"/>
      </c:dateAx>
      <c:valAx>
        <c:axId val="141351168"/>
        <c:scaling>
          <c:orientation val="minMax"/>
        </c:scaling>
        <c:delete val="0"/>
        <c:axPos val="l"/>
        <c:majorGridlines/>
        <c:numFmt formatCode="0" sourceLinked="1"/>
        <c:majorTickMark val="out"/>
        <c:minorTickMark val="none"/>
        <c:tickLblPos val="nextTo"/>
        <c:crossAx val="141349632"/>
        <c:crosses val="autoZero"/>
        <c:crossBetween val="between"/>
      </c:valAx>
      <c:valAx>
        <c:axId val="141357056"/>
        <c:scaling>
          <c:orientation val="minMax"/>
        </c:scaling>
        <c:delete val="0"/>
        <c:axPos val="r"/>
        <c:numFmt formatCode="0" sourceLinked="1"/>
        <c:majorTickMark val="out"/>
        <c:minorTickMark val="none"/>
        <c:tickLblPos val="nextTo"/>
        <c:crossAx val="141358592"/>
        <c:crosses val="max"/>
        <c:crossBetween val="between"/>
      </c:valAx>
      <c:dateAx>
        <c:axId val="141358592"/>
        <c:scaling>
          <c:orientation val="minMax"/>
        </c:scaling>
        <c:delete val="1"/>
        <c:axPos val="b"/>
        <c:numFmt formatCode="m/d/yyyy" sourceLinked="1"/>
        <c:majorTickMark val="out"/>
        <c:minorTickMark val="none"/>
        <c:tickLblPos val="nextTo"/>
        <c:crossAx val="141357056"/>
        <c:crosses val="autoZero"/>
        <c:auto val="1"/>
        <c:lblOffset val="100"/>
        <c:baseTimeUnit val="months"/>
      </c:dateAx>
    </c:plotArea>
    <c:legend>
      <c:legendPos val="b"/>
      <c:overlay val="0"/>
    </c:legend>
    <c:plotVisOnly val="1"/>
    <c:dispBlanksAs val="gap"/>
    <c:showDLblsOverMax val="0"/>
  </c:chart>
  <c:spPr>
    <a:ln>
      <a:noFill/>
    </a:ln>
  </c:spPr>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'34'!$A$6</c:f>
              <c:strCache>
                <c:ptCount val="1"/>
                <c:pt idx="0">
                  <c:v>EBIT margin </c:v>
                </c:pt>
              </c:strCache>
            </c:strRef>
          </c:tx>
          <c:marker>
            <c:symbol val="none"/>
          </c:marker>
          <c:cat>
            <c:strRef>
              <c:f>'34'!$B$5:$AQ$5</c:f>
              <c:strCache>
                <c:ptCount val="42"/>
                <c:pt idx="0">
                  <c:v>01.04.2004</c:v>
                </c:pt>
                <c:pt idx="1">
                  <c:v>01.07.2004</c:v>
                </c:pt>
                <c:pt idx="2">
                  <c:v>01.10.2004</c:v>
                </c:pt>
                <c:pt idx="3">
                  <c:v>01.01.2005</c:v>
                </c:pt>
                <c:pt idx="4">
                  <c:v>01.04.2005</c:v>
                </c:pt>
                <c:pt idx="5">
                  <c:v>01.07.2005</c:v>
                </c:pt>
                <c:pt idx="6">
                  <c:v>01.10.2005</c:v>
                </c:pt>
                <c:pt idx="7">
                  <c:v>01.01.2006</c:v>
                </c:pt>
                <c:pt idx="8">
                  <c:v>03.04.2006</c:v>
                </c:pt>
                <c:pt idx="9">
                  <c:v>04.07.2006</c:v>
                </c:pt>
                <c:pt idx="10">
                  <c:v>04.10.2006</c:v>
                </c:pt>
                <c:pt idx="11">
                  <c:v>04.01.2007</c:v>
                </c:pt>
                <c:pt idx="12">
                  <c:v>06.04.2007</c:v>
                </c:pt>
                <c:pt idx="13">
                  <c:v>06.07.2007</c:v>
                </c:pt>
                <c:pt idx="14">
                  <c:v>05.10.2007</c:v>
                </c:pt>
                <c:pt idx="15">
                  <c:v>04.01.2008</c:v>
                </c:pt>
                <c:pt idx="16">
                  <c:v>04.04.2008</c:v>
                </c:pt>
                <c:pt idx="17">
                  <c:v>04.07.2008</c:v>
                </c:pt>
                <c:pt idx="18">
                  <c:v>03.10.2008</c:v>
                </c:pt>
                <c:pt idx="19">
                  <c:v>02.01.2009</c:v>
                </c:pt>
                <c:pt idx="20">
                  <c:v>03.04.2009</c:v>
                </c:pt>
                <c:pt idx="21">
                  <c:v>03.07.2009</c:v>
                </c:pt>
                <c:pt idx="22">
                  <c:v>02.10.2009</c:v>
                </c:pt>
                <c:pt idx="23">
                  <c:v>01.01.2010</c:v>
                </c:pt>
                <c:pt idx="24">
                  <c:v>02.04.2010</c:v>
                </c:pt>
                <c:pt idx="25">
                  <c:v>02.07.2010</c:v>
                </c:pt>
                <c:pt idx="26">
                  <c:v>01.10.2010</c:v>
                </c:pt>
                <c:pt idx="27">
                  <c:v>01.01.2011</c:v>
                </c:pt>
                <c:pt idx="28">
                  <c:v>01.04.2011</c:v>
                </c:pt>
                <c:pt idx="29">
                  <c:v>01.07.2011</c:v>
                </c:pt>
                <c:pt idx="30">
                  <c:v>01.10.2011</c:v>
                </c:pt>
                <c:pt idx="31">
                  <c:v>01.01.2012</c:v>
                </c:pt>
                <c:pt idx="32">
                  <c:v>02.04.2012</c:v>
                </c:pt>
                <c:pt idx="33">
                  <c:v>03.07.2012</c:v>
                </c:pt>
                <c:pt idx="34">
                  <c:v>03.10.2012</c:v>
                </c:pt>
                <c:pt idx="35">
                  <c:v>  </c:v>
                </c:pt>
                <c:pt idx="36">
                  <c:v>05.04.2013</c:v>
                </c:pt>
                <c:pt idx="37">
                  <c:v>06.07.2013</c:v>
                </c:pt>
                <c:pt idx="38">
                  <c:v>06.10.2013</c:v>
                </c:pt>
                <c:pt idx="39">
                  <c:v>06.01.2014</c:v>
                </c:pt>
                <c:pt idx="40">
                  <c:v>01.04.2014</c:v>
                </c:pt>
                <c:pt idx="41">
                  <c:v>05.07.2014</c:v>
                </c:pt>
              </c:strCache>
            </c:strRef>
          </c:cat>
          <c:val>
            <c:numRef>
              <c:f>'34'!$B$6:$AQ$6</c:f>
              <c:numCache>
                <c:formatCode>General</c:formatCode>
                <c:ptCount val="42"/>
                <c:pt idx="0">
                  <c:v>13.35</c:v>
                </c:pt>
                <c:pt idx="1">
                  <c:v>13.71</c:v>
                </c:pt>
                <c:pt idx="2">
                  <c:v>14.42</c:v>
                </c:pt>
                <c:pt idx="3">
                  <c:v>13.93</c:v>
                </c:pt>
                <c:pt idx="4">
                  <c:v>14.96</c:v>
                </c:pt>
                <c:pt idx="5">
                  <c:v>14.63</c:v>
                </c:pt>
                <c:pt idx="6">
                  <c:v>14.7</c:v>
                </c:pt>
                <c:pt idx="7">
                  <c:v>14.61</c:v>
                </c:pt>
                <c:pt idx="8">
                  <c:v>15.08</c:v>
                </c:pt>
                <c:pt idx="9">
                  <c:v>15.02</c:v>
                </c:pt>
                <c:pt idx="10">
                  <c:v>14.91</c:v>
                </c:pt>
                <c:pt idx="11">
                  <c:v>14.03</c:v>
                </c:pt>
                <c:pt idx="12">
                  <c:v>13.32</c:v>
                </c:pt>
                <c:pt idx="13">
                  <c:v>14.45</c:v>
                </c:pt>
                <c:pt idx="14">
                  <c:v>13.88</c:v>
                </c:pt>
                <c:pt idx="15">
                  <c:v>14.33</c:v>
                </c:pt>
                <c:pt idx="16">
                  <c:v>15.49</c:v>
                </c:pt>
                <c:pt idx="17">
                  <c:v>16.27</c:v>
                </c:pt>
                <c:pt idx="18">
                  <c:v>15.79</c:v>
                </c:pt>
                <c:pt idx="19">
                  <c:v>14.01</c:v>
                </c:pt>
                <c:pt idx="20">
                  <c:v>11.01</c:v>
                </c:pt>
                <c:pt idx="21">
                  <c:v>11.52</c:v>
                </c:pt>
                <c:pt idx="22">
                  <c:v>11.24</c:v>
                </c:pt>
                <c:pt idx="23">
                  <c:v>11.48</c:v>
                </c:pt>
                <c:pt idx="24">
                  <c:v>12.7</c:v>
                </c:pt>
                <c:pt idx="25">
                  <c:v>11.13</c:v>
                </c:pt>
                <c:pt idx="26">
                  <c:v>11.6</c:v>
                </c:pt>
                <c:pt idx="27">
                  <c:v>11.43</c:v>
                </c:pt>
                <c:pt idx="28">
                  <c:v>12.59</c:v>
                </c:pt>
                <c:pt idx="29">
                  <c:v>11.61</c:v>
                </c:pt>
                <c:pt idx="30">
                  <c:v>11.15</c:v>
                </c:pt>
                <c:pt idx="31">
                  <c:v>11.46</c:v>
                </c:pt>
                <c:pt idx="32">
                  <c:v>10.68</c:v>
                </c:pt>
                <c:pt idx="33">
                  <c:v>9.9499999999999993</c:v>
                </c:pt>
                <c:pt idx="34">
                  <c:v>10.029999999999999</c:v>
                </c:pt>
                <c:pt idx="35">
                  <c:v>9.74</c:v>
                </c:pt>
                <c:pt idx="36">
                  <c:v>8.3800000000000008</c:v>
                </c:pt>
                <c:pt idx="37">
                  <c:v>7.68</c:v>
                </c:pt>
                <c:pt idx="38">
                  <c:v>7.66</c:v>
                </c:pt>
                <c:pt idx="39">
                  <c:v>7.73</c:v>
                </c:pt>
                <c:pt idx="40">
                  <c:v>8.69</c:v>
                </c:pt>
                <c:pt idx="41">
                  <c:v>8.9</c:v>
                </c:pt>
              </c:numCache>
            </c:numRef>
          </c:val>
          <c:smooth val="0"/>
        </c:ser>
        <c:dLbls>
          <c:showLegendKey val="0"/>
          <c:showVal val="0"/>
          <c:showCatName val="0"/>
          <c:showSerName val="0"/>
          <c:showPercent val="0"/>
          <c:showBubbleSize val="0"/>
        </c:dLbls>
        <c:marker val="1"/>
        <c:smooth val="0"/>
        <c:axId val="141820672"/>
        <c:axId val="141822208"/>
      </c:lineChart>
      <c:lineChart>
        <c:grouping val="standard"/>
        <c:varyColors val="0"/>
        <c:ser>
          <c:idx val="1"/>
          <c:order val="1"/>
          <c:tx>
            <c:strRef>
              <c:f>'34'!$A$7</c:f>
              <c:strCache>
                <c:ptCount val="1"/>
                <c:pt idx="0">
                  <c:v>Current ratio (right scale)</c:v>
                </c:pt>
              </c:strCache>
            </c:strRef>
          </c:tx>
          <c:marker>
            <c:symbol val="none"/>
          </c:marker>
          <c:cat>
            <c:strRef>
              <c:f>'34'!$B$5:$AQ$5</c:f>
              <c:strCache>
                <c:ptCount val="42"/>
                <c:pt idx="0">
                  <c:v>01.04.2004</c:v>
                </c:pt>
                <c:pt idx="1">
                  <c:v>01.07.2004</c:v>
                </c:pt>
                <c:pt idx="2">
                  <c:v>01.10.2004</c:v>
                </c:pt>
                <c:pt idx="3">
                  <c:v>01.01.2005</c:v>
                </c:pt>
                <c:pt idx="4">
                  <c:v>01.04.2005</c:v>
                </c:pt>
                <c:pt idx="5">
                  <c:v>01.07.2005</c:v>
                </c:pt>
                <c:pt idx="6">
                  <c:v>01.10.2005</c:v>
                </c:pt>
                <c:pt idx="7">
                  <c:v>01.01.2006</c:v>
                </c:pt>
                <c:pt idx="8">
                  <c:v>03.04.2006</c:v>
                </c:pt>
                <c:pt idx="9">
                  <c:v>04.07.2006</c:v>
                </c:pt>
                <c:pt idx="10">
                  <c:v>04.10.2006</c:v>
                </c:pt>
                <c:pt idx="11">
                  <c:v>04.01.2007</c:v>
                </c:pt>
                <c:pt idx="12">
                  <c:v>06.04.2007</c:v>
                </c:pt>
                <c:pt idx="13">
                  <c:v>06.07.2007</c:v>
                </c:pt>
                <c:pt idx="14">
                  <c:v>05.10.2007</c:v>
                </c:pt>
                <c:pt idx="15">
                  <c:v>04.01.2008</c:v>
                </c:pt>
                <c:pt idx="16">
                  <c:v>04.04.2008</c:v>
                </c:pt>
                <c:pt idx="17">
                  <c:v>04.07.2008</c:v>
                </c:pt>
                <c:pt idx="18">
                  <c:v>03.10.2008</c:v>
                </c:pt>
                <c:pt idx="19">
                  <c:v>02.01.2009</c:v>
                </c:pt>
                <c:pt idx="20">
                  <c:v>03.04.2009</c:v>
                </c:pt>
                <c:pt idx="21">
                  <c:v>03.07.2009</c:v>
                </c:pt>
                <c:pt idx="22">
                  <c:v>02.10.2009</c:v>
                </c:pt>
                <c:pt idx="23">
                  <c:v>01.01.2010</c:v>
                </c:pt>
                <c:pt idx="24">
                  <c:v>02.04.2010</c:v>
                </c:pt>
                <c:pt idx="25">
                  <c:v>02.07.2010</c:v>
                </c:pt>
                <c:pt idx="26">
                  <c:v>01.10.2010</c:v>
                </c:pt>
                <c:pt idx="27">
                  <c:v>01.01.2011</c:v>
                </c:pt>
                <c:pt idx="28">
                  <c:v>01.04.2011</c:v>
                </c:pt>
                <c:pt idx="29">
                  <c:v>01.07.2011</c:v>
                </c:pt>
                <c:pt idx="30">
                  <c:v>01.10.2011</c:v>
                </c:pt>
                <c:pt idx="31">
                  <c:v>01.01.2012</c:v>
                </c:pt>
                <c:pt idx="32">
                  <c:v>02.04.2012</c:v>
                </c:pt>
                <c:pt idx="33">
                  <c:v>03.07.2012</c:v>
                </c:pt>
                <c:pt idx="34">
                  <c:v>03.10.2012</c:v>
                </c:pt>
                <c:pt idx="35">
                  <c:v>  </c:v>
                </c:pt>
                <c:pt idx="36">
                  <c:v>05.04.2013</c:v>
                </c:pt>
                <c:pt idx="37">
                  <c:v>06.07.2013</c:v>
                </c:pt>
                <c:pt idx="38">
                  <c:v>06.10.2013</c:v>
                </c:pt>
                <c:pt idx="39">
                  <c:v>06.01.2014</c:v>
                </c:pt>
                <c:pt idx="40">
                  <c:v>01.04.2014</c:v>
                </c:pt>
                <c:pt idx="41">
                  <c:v>05.07.2014</c:v>
                </c:pt>
              </c:strCache>
            </c:strRef>
          </c:cat>
          <c:val>
            <c:numRef>
              <c:f>'34'!$B$7:$AQ$7</c:f>
              <c:numCache>
                <c:formatCode>General</c:formatCode>
                <c:ptCount val="42"/>
                <c:pt idx="0">
                  <c:v>152.62</c:v>
                </c:pt>
                <c:pt idx="1">
                  <c:v>150.21</c:v>
                </c:pt>
                <c:pt idx="2">
                  <c:v>156.88</c:v>
                </c:pt>
                <c:pt idx="3">
                  <c:v>158.38</c:v>
                </c:pt>
                <c:pt idx="4">
                  <c:v>185.55</c:v>
                </c:pt>
                <c:pt idx="5">
                  <c:v>185.64</c:v>
                </c:pt>
                <c:pt idx="6">
                  <c:v>186.03</c:v>
                </c:pt>
                <c:pt idx="7">
                  <c:v>210.38</c:v>
                </c:pt>
                <c:pt idx="8">
                  <c:v>192.04</c:v>
                </c:pt>
                <c:pt idx="9">
                  <c:v>183.65</c:v>
                </c:pt>
                <c:pt idx="10">
                  <c:v>190.66</c:v>
                </c:pt>
                <c:pt idx="11">
                  <c:v>193.82</c:v>
                </c:pt>
                <c:pt idx="12">
                  <c:v>184.87</c:v>
                </c:pt>
                <c:pt idx="13">
                  <c:v>177.54</c:v>
                </c:pt>
                <c:pt idx="14">
                  <c:v>175.38</c:v>
                </c:pt>
                <c:pt idx="15">
                  <c:v>181.89</c:v>
                </c:pt>
                <c:pt idx="16">
                  <c:v>174.52</c:v>
                </c:pt>
                <c:pt idx="17">
                  <c:v>176.18</c:v>
                </c:pt>
                <c:pt idx="18">
                  <c:v>177.47</c:v>
                </c:pt>
                <c:pt idx="19">
                  <c:v>176.22</c:v>
                </c:pt>
                <c:pt idx="20">
                  <c:v>172.57</c:v>
                </c:pt>
                <c:pt idx="21">
                  <c:v>171.6</c:v>
                </c:pt>
                <c:pt idx="22">
                  <c:v>171.55</c:v>
                </c:pt>
                <c:pt idx="23">
                  <c:v>182.04</c:v>
                </c:pt>
                <c:pt idx="24">
                  <c:v>178</c:v>
                </c:pt>
                <c:pt idx="25">
                  <c:v>177.2</c:v>
                </c:pt>
                <c:pt idx="26">
                  <c:v>178.83</c:v>
                </c:pt>
                <c:pt idx="27">
                  <c:v>186.84</c:v>
                </c:pt>
                <c:pt idx="28">
                  <c:v>180.29</c:v>
                </c:pt>
                <c:pt idx="29">
                  <c:v>182.57</c:v>
                </c:pt>
                <c:pt idx="30">
                  <c:v>184.11</c:v>
                </c:pt>
                <c:pt idx="31">
                  <c:v>181.66</c:v>
                </c:pt>
                <c:pt idx="32">
                  <c:v>178.74</c:v>
                </c:pt>
                <c:pt idx="33">
                  <c:v>174.49</c:v>
                </c:pt>
                <c:pt idx="34">
                  <c:v>176.76</c:v>
                </c:pt>
                <c:pt idx="35">
                  <c:v>171.43</c:v>
                </c:pt>
                <c:pt idx="36">
                  <c:v>170.05</c:v>
                </c:pt>
                <c:pt idx="37">
                  <c:v>163.80000000000001</c:v>
                </c:pt>
                <c:pt idx="38">
                  <c:v>166.36</c:v>
                </c:pt>
                <c:pt idx="39">
                  <c:v>167.64</c:v>
                </c:pt>
                <c:pt idx="40">
                  <c:v>147.76</c:v>
                </c:pt>
                <c:pt idx="41">
                  <c:v>147.76</c:v>
                </c:pt>
              </c:numCache>
            </c:numRef>
          </c:val>
          <c:smooth val="0"/>
        </c:ser>
        <c:dLbls>
          <c:showLegendKey val="0"/>
          <c:showVal val="0"/>
          <c:showCatName val="0"/>
          <c:showSerName val="0"/>
          <c:showPercent val="0"/>
          <c:showBubbleSize val="0"/>
        </c:dLbls>
        <c:marker val="1"/>
        <c:smooth val="0"/>
        <c:axId val="141837824"/>
        <c:axId val="141836288"/>
      </c:lineChart>
      <c:catAx>
        <c:axId val="141820672"/>
        <c:scaling>
          <c:orientation val="minMax"/>
        </c:scaling>
        <c:delete val="0"/>
        <c:axPos val="b"/>
        <c:numFmt formatCode="[$-419]mmmm\ yyyy;@" sourceLinked="0"/>
        <c:majorTickMark val="out"/>
        <c:minorTickMark val="none"/>
        <c:tickLblPos val="nextTo"/>
        <c:crossAx val="141822208"/>
        <c:crosses val="autoZero"/>
        <c:auto val="1"/>
        <c:lblAlgn val="ctr"/>
        <c:lblOffset val="100"/>
        <c:noMultiLvlLbl val="0"/>
      </c:catAx>
      <c:valAx>
        <c:axId val="141822208"/>
        <c:scaling>
          <c:orientation val="minMax"/>
          <c:min val="2"/>
        </c:scaling>
        <c:delete val="0"/>
        <c:axPos val="l"/>
        <c:majorGridlines/>
        <c:numFmt formatCode="General" sourceLinked="1"/>
        <c:majorTickMark val="out"/>
        <c:minorTickMark val="none"/>
        <c:tickLblPos val="nextTo"/>
        <c:crossAx val="141820672"/>
        <c:crosses val="autoZero"/>
        <c:crossBetween val="between"/>
      </c:valAx>
      <c:valAx>
        <c:axId val="141836288"/>
        <c:scaling>
          <c:orientation val="minMax"/>
          <c:min val="140"/>
        </c:scaling>
        <c:delete val="0"/>
        <c:axPos val="r"/>
        <c:numFmt formatCode="General" sourceLinked="1"/>
        <c:majorTickMark val="out"/>
        <c:minorTickMark val="none"/>
        <c:tickLblPos val="nextTo"/>
        <c:crossAx val="141837824"/>
        <c:crosses val="max"/>
        <c:crossBetween val="between"/>
      </c:valAx>
      <c:catAx>
        <c:axId val="141837824"/>
        <c:scaling>
          <c:orientation val="minMax"/>
        </c:scaling>
        <c:delete val="1"/>
        <c:axPos val="b"/>
        <c:majorTickMark val="out"/>
        <c:minorTickMark val="none"/>
        <c:tickLblPos val="nextTo"/>
        <c:crossAx val="141836288"/>
        <c:crosses val="autoZero"/>
        <c:auto val="1"/>
        <c:lblAlgn val="ctr"/>
        <c:lblOffset val="100"/>
        <c:noMultiLvlLbl val="0"/>
      </c:catAx>
    </c:plotArea>
    <c:legend>
      <c:legendPos val="b"/>
      <c:overlay val="0"/>
    </c:legend>
    <c:plotVisOnly val="1"/>
    <c:dispBlanksAs val="gap"/>
    <c:showDLblsOverMax val="0"/>
  </c:chart>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05397280591813"/>
          <c:y val="5.1400554097404488E-2"/>
          <c:w val="0.83251555775175901"/>
          <c:h val="0.41061132983377069"/>
        </c:manualLayout>
      </c:layout>
      <c:lineChart>
        <c:grouping val="standard"/>
        <c:varyColors val="0"/>
        <c:ser>
          <c:idx val="0"/>
          <c:order val="0"/>
          <c:tx>
            <c:strRef>
              <c:f>'35'!$B$4</c:f>
              <c:strCache>
                <c:ptCount val="1"/>
                <c:pt idx="0">
                  <c:v>Annual growth rates of loans</c:v>
                </c:pt>
              </c:strCache>
            </c:strRef>
          </c:tx>
          <c:marker>
            <c:symbol val="none"/>
          </c:marker>
          <c:dLbls>
            <c:dLbl>
              <c:idx val="32"/>
              <c:layout/>
              <c:spPr/>
              <c:txPr>
                <a:bodyPr/>
                <a:lstStyle/>
                <a:p>
                  <a:pPr>
                    <a:defRPr sz="1200" b="1" i="0" u="none" strike="noStrike" baseline="0">
                      <a:solidFill>
                        <a:srgbClr val="000000"/>
                      </a:solidFill>
                      <a:latin typeface="Calibri"/>
                      <a:ea typeface="Calibri"/>
                      <a:cs typeface="Calibri"/>
                    </a:defRPr>
                  </a:pPr>
                  <a:endParaRPr lang="ru-RU"/>
                </a:p>
              </c:txPr>
              <c:dLblPos val="b"/>
              <c:showLegendKey val="0"/>
              <c:showVal val="1"/>
              <c:showCatName val="0"/>
              <c:showSerName val="0"/>
              <c:showPercent val="0"/>
              <c:showBubbleSize val="0"/>
            </c:dLbl>
            <c:showLegendKey val="0"/>
            <c:showVal val="0"/>
            <c:showCatName val="0"/>
            <c:showSerName val="0"/>
            <c:showPercent val="0"/>
            <c:showBubbleSize val="0"/>
          </c:dLbls>
          <c:cat>
            <c:numRef>
              <c:f>'35'!$A$5:$A$37</c:f>
              <c:numCache>
                <c:formatCode>m/d/yyyy</c:formatCode>
                <c:ptCount val="33"/>
                <c:pt idx="0">
                  <c:v>40909</c:v>
                </c:pt>
                <c:pt idx="1">
                  <c:v>40940</c:v>
                </c:pt>
                <c:pt idx="2">
                  <c:v>40969</c:v>
                </c:pt>
                <c:pt idx="3">
                  <c:v>41000</c:v>
                </c:pt>
                <c:pt idx="4">
                  <c:v>41030</c:v>
                </c:pt>
                <c:pt idx="5">
                  <c:v>41061</c:v>
                </c:pt>
                <c:pt idx="6">
                  <c:v>41091</c:v>
                </c:pt>
                <c:pt idx="7">
                  <c:v>41122</c:v>
                </c:pt>
                <c:pt idx="8">
                  <c:v>41153</c:v>
                </c:pt>
                <c:pt idx="9">
                  <c:v>41183</c:v>
                </c:pt>
                <c:pt idx="10">
                  <c:v>41214</c:v>
                </c:pt>
                <c:pt idx="11">
                  <c:v>41244</c:v>
                </c:pt>
                <c:pt idx="12">
                  <c:v>41275</c:v>
                </c:pt>
                <c:pt idx="13">
                  <c:v>41306</c:v>
                </c:pt>
                <c:pt idx="14">
                  <c:v>41334</c:v>
                </c:pt>
                <c:pt idx="15">
                  <c:v>41365</c:v>
                </c:pt>
                <c:pt idx="16">
                  <c:v>41395</c:v>
                </c:pt>
                <c:pt idx="17">
                  <c:v>41426</c:v>
                </c:pt>
                <c:pt idx="18">
                  <c:v>41456</c:v>
                </c:pt>
                <c:pt idx="19">
                  <c:v>41487</c:v>
                </c:pt>
                <c:pt idx="20">
                  <c:v>41518</c:v>
                </c:pt>
                <c:pt idx="21">
                  <c:v>41548</c:v>
                </c:pt>
                <c:pt idx="22">
                  <c:v>41579</c:v>
                </c:pt>
                <c:pt idx="23">
                  <c:v>41609</c:v>
                </c:pt>
                <c:pt idx="24">
                  <c:v>41640</c:v>
                </c:pt>
                <c:pt idx="25">
                  <c:v>41671</c:v>
                </c:pt>
                <c:pt idx="26">
                  <c:v>41699</c:v>
                </c:pt>
                <c:pt idx="27">
                  <c:v>41730</c:v>
                </c:pt>
                <c:pt idx="28">
                  <c:v>41760</c:v>
                </c:pt>
                <c:pt idx="29">
                  <c:v>41791</c:v>
                </c:pt>
                <c:pt idx="30">
                  <c:v>41821</c:v>
                </c:pt>
                <c:pt idx="31">
                  <c:v>41852</c:v>
                </c:pt>
                <c:pt idx="32">
                  <c:v>41883</c:v>
                </c:pt>
              </c:numCache>
            </c:numRef>
          </c:cat>
          <c:val>
            <c:numRef>
              <c:f>'35'!$B$5:$B$37</c:f>
              <c:numCache>
                <c:formatCode>0.0</c:formatCode>
                <c:ptCount val="33"/>
                <c:pt idx="0">
                  <c:v>25.972039230550759</c:v>
                </c:pt>
                <c:pt idx="1">
                  <c:v>24.141997720912279</c:v>
                </c:pt>
                <c:pt idx="2">
                  <c:v>22.61449233051902</c:v>
                </c:pt>
                <c:pt idx="3">
                  <c:v>23.328906147972162</c:v>
                </c:pt>
                <c:pt idx="4">
                  <c:v>24.171501112305261</c:v>
                </c:pt>
                <c:pt idx="5">
                  <c:v>24.677846763108846</c:v>
                </c:pt>
                <c:pt idx="6">
                  <c:v>24.374370959435311</c:v>
                </c:pt>
                <c:pt idx="7">
                  <c:v>23.520578423990777</c:v>
                </c:pt>
                <c:pt idx="8">
                  <c:v>21.9992175739125</c:v>
                </c:pt>
                <c:pt idx="9">
                  <c:v>16.882345276846355</c:v>
                </c:pt>
                <c:pt idx="10">
                  <c:v>17.117114376075481</c:v>
                </c:pt>
                <c:pt idx="11">
                  <c:v>13.541750710828882</c:v>
                </c:pt>
                <c:pt idx="12">
                  <c:v>12.735375599829336</c:v>
                </c:pt>
                <c:pt idx="13">
                  <c:v>13.537319110271074</c:v>
                </c:pt>
                <c:pt idx="14">
                  <c:v>14.99412259406796</c:v>
                </c:pt>
                <c:pt idx="15">
                  <c:v>13.943894005520496</c:v>
                </c:pt>
                <c:pt idx="16">
                  <c:v>13.614692644530212</c:v>
                </c:pt>
                <c:pt idx="17">
                  <c:v>11.809970995511199</c:v>
                </c:pt>
                <c:pt idx="18">
                  <c:v>11.827096299920804</c:v>
                </c:pt>
                <c:pt idx="19">
                  <c:v>12.934680337168469</c:v>
                </c:pt>
                <c:pt idx="20">
                  <c:v>12.300887638817958</c:v>
                </c:pt>
                <c:pt idx="21">
                  <c:v>12.791778548230193</c:v>
                </c:pt>
                <c:pt idx="22">
                  <c:v>12.815457174918187</c:v>
                </c:pt>
                <c:pt idx="23">
                  <c:v>14.337548059075257</c:v>
                </c:pt>
                <c:pt idx="24">
                  <c:v>12.657202745153274</c:v>
                </c:pt>
                <c:pt idx="25">
                  <c:v>16.08813466820369</c:v>
                </c:pt>
                <c:pt idx="26">
                  <c:v>17.030126675453584</c:v>
                </c:pt>
                <c:pt idx="27">
                  <c:v>18.077158500195424</c:v>
                </c:pt>
                <c:pt idx="28">
                  <c:v>18.036856185226302</c:v>
                </c:pt>
                <c:pt idx="29">
                  <c:v>17.511974127386807</c:v>
                </c:pt>
                <c:pt idx="30">
                  <c:v>15.729843968573999</c:v>
                </c:pt>
                <c:pt idx="31">
                  <c:v>15.990900352398585</c:v>
                </c:pt>
                <c:pt idx="32">
                  <c:v>15.905193862193844</c:v>
                </c:pt>
              </c:numCache>
            </c:numRef>
          </c:val>
          <c:smooth val="0"/>
        </c:ser>
        <c:ser>
          <c:idx val="1"/>
          <c:order val="1"/>
          <c:tx>
            <c:strRef>
              <c:f>'35'!$C$4</c:f>
              <c:strCache>
                <c:ptCount val="1"/>
                <c:pt idx="0">
                  <c:v>Annual growth rates of overdue loans</c:v>
                </c:pt>
              </c:strCache>
            </c:strRef>
          </c:tx>
          <c:marker>
            <c:symbol val="none"/>
          </c:marker>
          <c:dLbls>
            <c:dLbl>
              <c:idx val="32"/>
              <c:layout/>
              <c:spPr/>
              <c:txPr>
                <a:bodyPr/>
                <a:lstStyle/>
                <a:p>
                  <a:pPr>
                    <a:defRPr sz="1200" b="1" i="0" u="none" strike="noStrike" baseline="0">
                      <a:solidFill>
                        <a:srgbClr val="000000"/>
                      </a:solidFill>
                      <a:latin typeface="Calibri"/>
                      <a:ea typeface="Calibri"/>
                      <a:cs typeface="Calibri"/>
                    </a:defRPr>
                  </a:pPr>
                  <a:endParaRPr lang="ru-RU"/>
                </a:p>
              </c:txPr>
              <c:dLblPos val="t"/>
              <c:showLegendKey val="0"/>
              <c:showVal val="1"/>
              <c:showCatName val="0"/>
              <c:showSerName val="0"/>
              <c:showPercent val="0"/>
              <c:showBubbleSize val="0"/>
            </c:dLbl>
            <c:showLegendKey val="0"/>
            <c:showVal val="0"/>
            <c:showCatName val="0"/>
            <c:showSerName val="0"/>
            <c:showPercent val="0"/>
            <c:showBubbleSize val="0"/>
          </c:dLbls>
          <c:cat>
            <c:numRef>
              <c:f>'35'!$A$5:$A$37</c:f>
              <c:numCache>
                <c:formatCode>m/d/yyyy</c:formatCode>
                <c:ptCount val="33"/>
                <c:pt idx="0">
                  <c:v>40909</c:v>
                </c:pt>
                <c:pt idx="1">
                  <c:v>40940</c:v>
                </c:pt>
                <c:pt idx="2">
                  <c:v>40969</c:v>
                </c:pt>
                <c:pt idx="3">
                  <c:v>41000</c:v>
                </c:pt>
                <c:pt idx="4">
                  <c:v>41030</c:v>
                </c:pt>
                <c:pt idx="5">
                  <c:v>41061</c:v>
                </c:pt>
                <c:pt idx="6">
                  <c:v>41091</c:v>
                </c:pt>
                <c:pt idx="7">
                  <c:v>41122</c:v>
                </c:pt>
                <c:pt idx="8">
                  <c:v>41153</c:v>
                </c:pt>
                <c:pt idx="9">
                  <c:v>41183</c:v>
                </c:pt>
                <c:pt idx="10">
                  <c:v>41214</c:v>
                </c:pt>
                <c:pt idx="11">
                  <c:v>41244</c:v>
                </c:pt>
                <c:pt idx="12">
                  <c:v>41275</c:v>
                </c:pt>
                <c:pt idx="13">
                  <c:v>41306</c:v>
                </c:pt>
                <c:pt idx="14">
                  <c:v>41334</c:v>
                </c:pt>
                <c:pt idx="15">
                  <c:v>41365</c:v>
                </c:pt>
                <c:pt idx="16">
                  <c:v>41395</c:v>
                </c:pt>
                <c:pt idx="17">
                  <c:v>41426</c:v>
                </c:pt>
                <c:pt idx="18">
                  <c:v>41456</c:v>
                </c:pt>
                <c:pt idx="19">
                  <c:v>41487</c:v>
                </c:pt>
                <c:pt idx="20">
                  <c:v>41518</c:v>
                </c:pt>
                <c:pt idx="21">
                  <c:v>41548</c:v>
                </c:pt>
                <c:pt idx="22">
                  <c:v>41579</c:v>
                </c:pt>
                <c:pt idx="23">
                  <c:v>41609</c:v>
                </c:pt>
                <c:pt idx="24">
                  <c:v>41640</c:v>
                </c:pt>
                <c:pt idx="25">
                  <c:v>41671</c:v>
                </c:pt>
                <c:pt idx="26">
                  <c:v>41699</c:v>
                </c:pt>
                <c:pt idx="27">
                  <c:v>41730</c:v>
                </c:pt>
                <c:pt idx="28">
                  <c:v>41760</c:v>
                </c:pt>
                <c:pt idx="29">
                  <c:v>41791</c:v>
                </c:pt>
                <c:pt idx="30">
                  <c:v>41821</c:v>
                </c:pt>
                <c:pt idx="31">
                  <c:v>41852</c:v>
                </c:pt>
                <c:pt idx="32">
                  <c:v>41883</c:v>
                </c:pt>
              </c:numCache>
            </c:numRef>
          </c:cat>
          <c:val>
            <c:numRef>
              <c:f>'35'!$C$5:$C$37</c:f>
              <c:numCache>
                <c:formatCode>0.0</c:formatCode>
                <c:ptCount val="33"/>
                <c:pt idx="0">
                  <c:v>10.657553490782302</c:v>
                </c:pt>
                <c:pt idx="1">
                  <c:v>12.733664132744194</c:v>
                </c:pt>
                <c:pt idx="2">
                  <c:v>15.617814193400893</c:v>
                </c:pt>
                <c:pt idx="3">
                  <c:v>21.578024893766589</c:v>
                </c:pt>
                <c:pt idx="4">
                  <c:v>24.844953112449964</c:v>
                </c:pt>
                <c:pt idx="5">
                  <c:v>24.396717672956704</c:v>
                </c:pt>
                <c:pt idx="6">
                  <c:v>19.432954365513467</c:v>
                </c:pt>
                <c:pt idx="7">
                  <c:v>18.653334165693238</c:v>
                </c:pt>
                <c:pt idx="8">
                  <c:v>16.809723725844773</c:v>
                </c:pt>
                <c:pt idx="9">
                  <c:v>13.612149493597791</c:v>
                </c:pt>
                <c:pt idx="10">
                  <c:v>14.185995317828205</c:v>
                </c:pt>
                <c:pt idx="11">
                  <c:v>14.67773513270474</c:v>
                </c:pt>
                <c:pt idx="12">
                  <c:v>12.343758004344618</c:v>
                </c:pt>
                <c:pt idx="13">
                  <c:v>11.206650172705658</c:v>
                </c:pt>
                <c:pt idx="14">
                  <c:v>7.7765777399951386</c:v>
                </c:pt>
                <c:pt idx="15">
                  <c:v>5.3316901949697071</c:v>
                </c:pt>
                <c:pt idx="16">
                  <c:v>3.8956472538316467</c:v>
                </c:pt>
                <c:pt idx="17">
                  <c:v>2.8856875988382047</c:v>
                </c:pt>
                <c:pt idx="18">
                  <c:v>2.1375106962023827</c:v>
                </c:pt>
                <c:pt idx="19">
                  <c:v>2.7920824071755446</c:v>
                </c:pt>
                <c:pt idx="20">
                  <c:v>-0.27374839903135939</c:v>
                </c:pt>
                <c:pt idx="21">
                  <c:v>0.40406299436706039</c:v>
                </c:pt>
                <c:pt idx="22">
                  <c:v>1.9925358349981437</c:v>
                </c:pt>
                <c:pt idx="23">
                  <c:v>2.1093156998341911</c:v>
                </c:pt>
                <c:pt idx="24">
                  <c:v>1.0417807258765954</c:v>
                </c:pt>
                <c:pt idx="25">
                  <c:v>2.5763528457083629</c:v>
                </c:pt>
                <c:pt idx="26">
                  <c:v>5.8434906591843916</c:v>
                </c:pt>
                <c:pt idx="27">
                  <c:v>6.8300687204370547</c:v>
                </c:pt>
                <c:pt idx="28">
                  <c:v>8.9830992914414765</c:v>
                </c:pt>
                <c:pt idx="29">
                  <c:v>13.463877387782963</c:v>
                </c:pt>
                <c:pt idx="30">
                  <c:v>13.299637160454569</c:v>
                </c:pt>
                <c:pt idx="31">
                  <c:v>15.350971922812938</c:v>
                </c:pt>
                <c:pt idx="32">
                  <c:v>19.026966529254086</c:v>
                </c:pt>
              </c:numCache>
            </c:numRef>
          </c:val>
          <c:smooth val="0"/>
        </c:ser>
        <c:dLbls>
          <c:showLegendKey val="0"/>
          <c:showVal val="0"/>
          <c:showCatName val="0"/>
          <c:showSerName val="0"/>
          <c:showPercent val="0"/>
          <c:showBubbleSize val="0"/>
        </c:dLbls>
        <c:marker val="1"/>
        <c:smooth val="0"/>
        <c:axId val="135677440"/>
        <c:axId val="135678976"/>
      </c:lineChart>
      <c:dateAx>
        <c:axId val="135677440"/>
        <c:scaling>
          <c:orientation val="minMax"/>
        </c:scaling>
        <c:delete val="0"/>
        <c:axPos val="b"/>
        <c:numFmt formatCode="m/d/yyyy" sourceLinked="0"/>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ru-RU"/>
          </a:p>
        </c:txPr>
        <c:crossAx val="135678976"/>
        <c:crosses val="autoZero"/>
        <c:auto val="1"/>
        <c:lblOffset val="100"/>
        <c:baseTimeUnit val="months"/>
      </c:dateAx>
      <c:valAx>
        <c:axId val="135678976"/>
        <c:scaling>
          <c:orientation val="minMax"/>
          <c:min val="0"/>
        </c:scaling>
        <c:delete val="0"/>
        <c:axPos val="l"/>
        <c:majorGridlines>
          <c:spPr>
            <a:ln>
              <a:prstDash val="dash"/>
            </a:ln>
          </c:spPr>
        </c:majorGridlines>
        <c:numFmt formatCode="0" sourceLinked="0"/>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35677440"/>
        <c:crosses val="autoZero"/>
        <c:crossBetween val="midCat"/>
      </c:valAx>
    </c:plotArea>
    <c:legend>
      <c:legendPos val="b"/>
      <c:layout>
        <c:manualLayout>
          <c:xMode val="edge"/>
          <c:yMode val="edge"/>
          <c:x val="5.0746838463373897E-2"/>
          <c:y val="0.7094965733449986"/>
          <c:w val="0.9033635886423288"/>
          <c:h val="0.262725648877223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787166555238135"/>
          <c:y val="5.5555555555555552E-2"/>
          <c:w val="0.79709408989002184"/>
          <c:h val="0.3731813210848644"/>
        </c:manualLayout>
      </c:layout>
      <c:lineChart>
        <c:grouping val="standard"/>
        <c:varyColors val="0"/>
        <c:ser>
          <c:idx val="0"/>
          <c:order val="0"/>
          <c:tx>
            <c:strRef>
              <c:f>'36'!$B$4</c:f>
              <c:strCache>
                <c:ptCount val="1"/>
                <c:pt idx="0">
                  <c:v>Mining</c:v>
                </c:pt>
              </c:strCache>
            </c:strRef>
          </c:tx>
          <c:marker>
            <c:symbol val="none"/>
          </c:marker>
          <c:cat>
            <c:numRef>
              <c:f>'36'!$A$5:$A$37</c:f>
              <c:numCache>
                <c:formatCode>m/d/yyyy</c:formatCode>
                <c:ptCount val="33"/>
                <c:pt idx="0">
                  <c:v>40909</c:v>
                </c:pt>
                <c:pt idx="1">
                  <c:v>40940</c:v>
                </c:pt>
                <c:pt idx="2">
                  <c:v>40969</c:v>
                </c:pt>
                <c:pt idx="3">
                  <c:v>41000</c:v>
                </c:pt>
                <c:pt idx="4">
                  <c:v>41030</c:v>
                </c:pt>
                <c:pt idx="5">
                  <c:v>41061</c:v>
                </c:pt>
                <c:pt idx="6">
                  <c:v>41091</c:v>
                </c:pt>
                <c:pt idx="7">
                  <c:v>41122</c:v>
                </c:pt>
                <c:pt idx="8">
                  <c:v>41153</c:v>
                </c:pt>
                <c:pt idx="9">
                  <c:v>41183</c:v>
                </c:pt>
                <c:pt idx="10">
                  <c:v>41214</c:v>
                </c:pt>
                <c:pt idx="11">
                  <c:v>41244</c:v>
                </c:pt>
                <c:pt idx="12">
                  <c:v>41275</c:v>
                </c:pt>
                <c:pt idx="13">
                  <c:v>41306</c:v>
                </c:pt>
                <c:pt idx="14">
                  <c:v>41334</c:v>
                </c:pt>
                <c:pt idx="15">
                  <c:v>41365</c:v>
                </c:pt>
                <c:pt idx="16">
                  <c:v>41395</c:v>
                </c:pt>
                <c:pt idx="17">
                  <c:v>41426</c:v>
                </c:pt>
                <c:pt idx="18">
                  <c:v>41456</c:v>
                </c:pt>
                <c:pt idx="19">
                  <c:v>41487</c:v>
                </c:pt>
                <c:pt idx="20">
                  <c:v>41518</c:v>
                </c:pt>
                <c:pt idx="21">
                  <c:v>41548</c:v>
                </c:pt>
                <c:pt idx="22">
                  <c:v>41579</c:v>
                </c:pt>
                <c:pt idx="23">
                  <c:v>41609</c:v>
                </c:pt>
                <c:pt idx="24">
                  <c:v>41640</c:v>
                </c:pt>
                <c:pt idx="25">
                  <c:v>41671</c:v>
                </c:pt>
                <c:pt idx="26">
                  <c:v>41699</c:v>
                </c:pt>
                <c:pt idx="27">
                  <c:v>41730</c:v>
                </c:pt>
                <c:pt idx="28">
                  <c:v>41760</c:v>
                </c:pt>
                <c:pt idx="29">
                  <c:v>41791</c:v>
                </c:pt>
                <c:pt idx="30">
                  <c:v>41821</c:v>
                </c:pt>
                <c:pt idx="31">
                  <c:v>41852</c:v>
                </c:pt>
                <c:pt idx="32">
                  <c:v>41883</c:v>
                </c:pt>
              </c:numCache>
            </c:numRef>
          </c:cat>
          <c:val>
            <c:numRef>
              <c:f>'36'!$B$5:$B$37</c:f>
              <c:numCache>
                <c:formatCode>_-* #,##0.0_р_._-;\-* #,##0.0_р_._-;_-* "-"??_р_._-;_-@_-</c:formatCode>
                <c:ptCount val="33"/>
                <c:pt idx="0">
                  <c:v>3.2641127817157001</c:v>
                </c:pt>
                <c:pt idx="1">
                  <c:v>3.0441285947101049</c:v>
                </c:pt>
                <c:pt idx="2">
                  <c:v>5.4092653321369699</c:v>
                </c:pt>
                <c:pt idx="3">
                  <c:v>11.288350915364376</c:v>
                </c:pt>
                <c:pt idx="4">
                  <c:v>18.594754972147264</c:v>
                </c:pt>
                <c:pt idx="5">
                  <c:v>21.344032482534224</c:v>
                </c:pt>
                <c:pt idx="6">
                  <c:v>26.081806016991326</c:v>
                </c:pt>
                <c:pt idx="7">
                  <c:v>26.908075304685308</c:v>
                </c:pt>
                <c:pt idx="8">
                  <c:v>37.174913417832457</c:v>
                </c:pt>
                <c:pt idx="9">
                  <c:v>40.404780163724283</c:v>
                </c:pt>
                <c:pt idx="10">
                  <c:v>43.297889474590633</c:v>
                </c:pt>
                <c:pt idx="11">
                  <c:v>30.264129747974767</c:v>
                </c:pt>
                <c:pt idx="12">
                  <c:v>32.575814048921295</c:v>
                </c:pt>
                <c:pt idx="13">
                  <c:v>25.284621316327936</c:v>
                </c:pt>
                <c:pt idx="14">
                  <c:v>31.257537146715375</c:v>
                </c:pt>
                <c:pt idx="15">
                  <c:v>29.340996278744047</c:v>
                </c:pt>
                <c:pt idx="16">
                  <c:v>12.764003937372825</c:v>
                </c:pt>
                <c:pt idx="17">
                  <c:v>14.484193229562159</c:v>
                </c:pt>
                <c:pt idx="18">
                  <c:v>13.993166215928632</c:v>
                </c:pt>
                <c:pt idx="19">
                  <c:v>15.491036751197672</c:v>
                </c:pt>
                <c:pt idx="20">
                  <c:v>2.8317062902016188</c:v>
                </c:pt>
                <c:pt idx="21">
                  <c:v>4.1089621682766753</c:v>
                </c:pt>
                <c:pt idx="22">
                  <c:v>3.5375210432377235</c:v>
                </c:pt>
                <c:pt idx="23">
                  <c:v>13.159853174389436</c:v>
                </c:pt>
                <c:pt idx="24">
                  <c:v>11.460987280429681</c:v>
                </c:pt>
                <c:pt idx="25">
                  <c:v>19.802337979241425</c:v>
                </c:pt>
                <c:pt idx="26">
                  <c:v>16.747356275271375</c:v>
                </c:pt>
                <c:pt idx="27">
                  <c:v>21.976931850792081</c:v>
                </c:pt>
                <c:pt idx="28">
                  <c:v>26.004601532963246</c:v>
                </c:pt>
                <c:pt idx="29">
                  <c:v>28.747477695988223</c:v>
                </c:pt>
                <c:pt idx="30">
                  <c:v>24.768841246373441</c:v>
                </c:pt>
                <c:pt idx="31">
                  <c:v>33.908117734793031</c:v>
                </c:pt>
                <c:pt idx="32">
                  <c:v>47.290216444890085</c:v>
                </c:pt>
              </c:numCache>
            </c:numRef>
          </c:val>
          <c:smooth val="0"/>
        </c:ser>
        <c:ser>
          <c:idx val="1"/>
          <c:order val="1"/>
          <c:tx>
            <c:strRef>
              <c:f>'36'!$C$4</c:f>
              <c:strCache>
                <c:ptCount val="1"/>
                <c:pt idx="0">
                  <c:v>Agriculture, hunting and forestry</c:v>
                </c:pt>
              </c:strCache>
            </c:strRef>
          </c:tx>
          <c:marker>
            <c:symbol val="none"/>
          </c:marker>
          <c:cat>
            <c:numRef>
              <c:f>'36'!$A$5:$A$37</c:f>
              <c:numCache>
                <c:formatCode>m/d/yyyy</c:formatCode>
                <c:ptCount val="33"/>
                <c:pt idx="0">
                  <c:v>40909</c:v>
                </c:pt>
                <c:pt idx="1">
                  <c:v>40940</c:v>
                </c:pt>
                <c:pt idx="2">
                  <c:v>40969</c:v>
                </c:pt>
                <c:pt idx="3">
                  <c:v>41000</c:v>
                </c:pt>
                <c:pt idx="4">
                  <c:v>41030</c:v>
                </c:pt>
                <c:pt idx="5">
                  <c:v>41061</c:v>
                </c:pt>
                <c:pt idx="6">
                  <c:v>41091</c:v>
                </c:pt>
                <c:pt idx="7">
                  <c:v>41122</c:v>
                </c:pt>
                <c:pt idx="8">
                  <c:v>41153</c:v>
                </c:pt>
                <c:pt idx="9">
                  <c:v>41183</c:v>
                </c:pt>
                <c:pt idx="10">
                  <c:v>41214</c:v>
                </c:pt>
                <c:pt idx="11">
                  <c:v>41244</c:v>
                </c:pt>
                <c:pt idx="12">
                  <c:v>41275</c:v>
                </c:pt>
                <c:pt idx="13">
                  <c:v>41306</c:v>
                </c:pt>
                <c:pt idx="14">
                  <c:v>41334</c:v>
                </c:pt>
                <c:pt idx="15">
                  <c:v>41365</c:v>
                </c:pt>
                <c:pt idx="16">
                  <c:v>41395</c:v>
                </c:pt>
                <c:pt idx="17">
                  <c:v>41426</c:v>
                </c:pt>
                <c:pt idx="18">
                  <c:v>41456</c:v>
                </c:pt>
                <c:pt idx="19">
                  <c:v>41487</c:v>
                </c:pt>
                <c:pt idx="20">
                  <c:v>41518</c:v>
                </c:pt>
                <c:pt idx="21">
                  <c:v>41548</c:v>
                </c:pt>
                <c:pt idx="22">
                  <c:v>41579</c:v>
                </c:pt>
                <c:pt idx="23">
                  <c:v>41609</c:v>
                </c:pt>
                <c:pt idx="24">
                  <c:v>41640</c:v>
                </c:pt>
                <c:pt idx="25">
                  <c:v>41671</c:v>
                </c:pt>
                <c:pt idx="26">
                  <c:v>41699</c:v>
                </c:pt>
                <c:pt idx="27">
                  <c:v>41730</c:v>
                </c:pt>
                <c:pt idx="28">
                  <c:v>41760</c:v>
                </c:pt>
                <c:pt idx="29">
                  <c:v>41791</c:v>
                </c:pt>
                <c:pt idx="30">
                  <c:v>41821</c:v>
                </c:pt>
                <c:pt idx="31">
                  <c:v>41852</c:v>
                </c:pt>
                <c:pt idx="32">
                  <c:v>41883</c:v>
                </c:pt>
              </c:numCache>
            </c:numRef>
          </c:cat>
          <c:val>
            <c:numRef>
              <c:f>'36'!$C$5:$C$37</c:f>
              <c:numCache>
                <c:formatCode>_-* #,##0.0_р_._-;\-* #,##0.0_р_._-;_-* "-"??_р_._-;_-@_-</c:formatCode>
                <c:ptCount val="33"/>
                <c:pt idx="0">
                  <c:v>22.986167607679285</c:v>
                </c:pt>
                <c:pt idx="1">
                  <c:v>23.19284400878243</c:v>
                </c:pt>
                <c:pt idx="2">
                  <c:v>21.383915785479822</c:v>
                </c:pt>
                <c:pt idx="3">
                  <c:v>19.468618786348735</c:v>
                </c:pt>
                <c:pt idx="4">
                  <c:v>18.113487507922208</c:v>
                </c:pt>
                <c:pt idx="5">
                  <c:v>17.255865655337701</c:v>
                </c:pt>
                <c:pt idx="6">
                  <c:v>16.397017652896185</c:v>
                </c:pt>
                <c:pt idx="7">
                  <c:v>15.157241722730785</c:v>
                </c:pt>
                <c:pt idx="8">
                  <c:v>14.300761916804161</c:v>
                </c:pt>
                <c:pt idx="9">
                  <c:v>13.598447360294031</c:v>
                </c:pt>
                <c:pt idx="10">
                  <c:v>14.162020725268555</c:v>
                </c:pt>
                <c:pt idx="11">
                  <c:v>13.897198230549046</c:v>
                </c:pt>
                <c:pt idx="12">
                  <c:v>14.522037759537753</c:v>
                </c:pt>
                <c:pt idx="13">
                  <c:v>15.978404506253385</c:v>
                </c:pt>
                <c:pt idx="14">
                  <c:v>16.973034832897405</c:v>
                </c:pt>
                <c:pt idx="15">
                  <c:v>16.815583236657883</c:v>
                </c:pt>
                <c:pt idx="16">
                  <c:v>16.624979484509272</c:v>
                </c:pt>
                <c:pt idx="17">
                  <c:v>15.483097544054969</c:v>
                </c:pt>
                <c:pt idx="18">
                  <c:v>14.984634007404928</c:v>
                </c:pt>
                <c:pt idx="19">
                  <c:v>14.867159246749528</c:v>
                </c:pt>
                <c:pt idx="20">
                  <c:v>13.955100746574644</c:v>
                </c:pt>
                <c:pt idx="21">
                  <c:v>13.773173349693678</c:v>
                </c:pt>
                <c:pt idx="22">
                  <c:v>13.699192634638857</c:v>
                </c:pt>
                <c:pt idx="23">
                  <c:v>12.228776950258613</c:v>
                </c:pt>
                <c:pt idx="24">
                  <c:v>10.271118866530404</c:v>
                </c:pt>
                <c:pt idx="25">
                  <c:v>9.5812089215727703</c:v>
                </c:pt>
                <c:pt idx="26">
                  <c:v>8.724943878369551</c:v>
                </c:pt>
                <c:pt idx="27">
                  <c:v>7.8718082941012568</c:v>
                </c:pt>
                <c:pt idx="28">
                  <c:v>6.5220672988403283</c:v>
                </c:pt>
                <c:pt idx="29">
                  <c:v>5.6830207092160689</c:v>
                </c:pt>
                <c:pt idx="30">
                  <c:v>5.5043193982406313</c:v>
                </c:pt>
                <c:pt idx="31">
                  <c:v>4.3866490037741235</c:v>
                </c:pt>
                <c:pt idx="32">
                  <c:v>3.620389949142111</c:v>
                </c:pt>
              </c:numCache>
            </c:numRef>
          </c:val>
          <c:smooth val="0"/>
        </c:ser>
        <c:ser>
          <c:idx val="4"/>
          <c:order val="2"/>
          <c:tx>
            <c:strRef>
              <c:f>'36'!$D$4</c:f>
              <c:strCache>
                <c:ptCount val="1"/>
                <c:pt idx="0">
                  <c:v>Real estate operations</c:v>
                </c:pt>
              </c:strCache>
            </c:strRef>
          </c:tx>
          <c:marker>
            <c:symbol val="none"/>
          </c:marker>
          <c:cat>
            <c:numRef>
              <c:f>'36'!$A$5:$A$37</c:f>
              <c:numCache>
                <c:formatCode>m/d/yyyy</c:formatCode>
                <c:ptCount val="33"/>
                <c:pt idx="0">
                  <c:v>40909</c:v>
                </c:pt>
                <c:pt idx="1">
                  <c:v>40940</c:v>
                </c:pt>
                <c:pt idx="2">
                  <c:v>40969</c:v>
                </c:pt>
                <c:pt idx="3">
                  <c:v>41000</c:v>
                </c:pt>
                <c:pt idx="4">
                  <c:v>41030</c:v>
                </c:pt>
                <c:pt idx="5">
                  <c:v>41061</c:v>
                </c:pt>
                <c:pt idx="6">
                  <c:v>41091</c:v>
                </c:pt>
                <c:pt idx="7">
                  <c:v>41122</c:v>
                </c:pt>
                <c:pt idx="8">
                  <c:v>41153</c:v>
                </c:pt>
                <c:pt idx="9">
                  <c:v>41183</c:v>
                </c:pt>
                <c:pt idx="10">
                  <c:v>41214</c:v>
                </c:pt>
                <c:pt idx="11">
                  <c:v>41244</c:v>
                </c:pt>
                <c:pt idx="12">
                  <c:v>41275</c:v>
                </c:pt>
                <c:pt idx="13">
                  <c:v>41306</c:v>
                </c:pt>
                <c:pt idx="14">
                  <c:v>41334</c:v>
                </c:pt>
                <c:pt idx="15">
                  <c:v>41365</c:v>
                </c:pt>
                <c:pt idx="16">
                  <c:v>41395</c:v>
                </c:pt>
                <c:pt idx="17">
                  <c:v>41426</c:v>
                </c:pt>
                <c:pt idx="18">
                  <c:v>41456</c:v>
                </c:pt>
                <c:pt idx="19">
                  <c:v>41487</c:v>
                </c:pt>
                <c:pt idx="20">
                  <c:v>41518</c:v>
                </c:pt>
                <c:pt idx="21">
                  <c:v>41548</c:v>
                </c:pt>
                <c:pt idx="22">
                  <c:v>41579</c:v>
                </c:pt>
                <c:pt idx="23">
                  <c:v>41609</c:v>
                </c:pt>
                <c:pt idx="24">
                  <c:v>41640</c:v>
                </c:pt>
                <c:pt idx="25">
                  <c:v>41671</c:v>
                </c:pt>
                <c:pt idx="26">
                  <c:v>41699</c:v>
                </c:pt>
                <c:pt idx="27">
                  <c:v>41730</c:v>
                </c:pt>
                <c:pt idx="28">
                  <c:v>41760</c:v>
                </c:pt>
                <c:pt idx="29">
                  <c:v>41791</c:v>
                </c:pt>
                <c:pt idx="30">
                  <c:v>41821</c:v>
                </c:pt>
                <c:pt idx="31">
                  <c:v>41852</c:v>
                </c:pt>
                <c:pt idx="32">
                  <c:v>41883</c:v>
                </c:pt>
              </c:numCache>
            </c:numRef>
          </c:cat>
          <c:val>
            <c:numRef>
              <c:f>'36'!$D$5:$D$37</c:f>
              <c:numCache>
                <c:formatCode>_-* #,##0.0_р_._-;\-* #,##0.0_р_._-;_-* "-"??_р_._-;_-@_-</c:formatCode>
                <c:ptCount val="33"/>
                <c:pt idx="0">
                  <c:v>39.588645766340733</c:v>
                </c:pt>
                <c:pt idx="1">
                  <c:v>42.761024939784399</c:v>
                </c:pt>
                <c:pt idx="2">
                  <c:v>41.305724946771406</c:v>
                </c:pt>
                <c:pt idx="3">
                  <c:v>41.334200246397288</c:v>
                </c:pt>
                <c:pt idx="4">
                  <c:v>41.37417364880929</c:v>
                </c:pt>
                <c:pt idx="5">
                  <c:v>42.43165638631146</c:v>
                </c:pt>
                <c:pt idx="6">
                  <c:v>42.014752486676343</c:v>
                </c:pt>
                <c:pt idx="7">
                  <c:v>44.558217074928621</c:v>
                </c:pt>
                <c:pt idx="8">
                  <c:v>42.546488910448964</c:v>
                </c:pt>
                <c:pt idx="9">
                  <c:v>28.641666537646039</c:v>
                </c:pt>
                <c:pt idx="10">
                  <c:v>31.93103385863969</c:v>
                </c:pt>
                <c:pt idx="11">
                  <c:v>27.075872619421215</c:v>
                </c:pt>
                <c:pt idx="12">
                  <c:v>22.578290508324407</c:v>
                </c:pt>
                <c:pt idx="13">
                  <c:v>18.590929647124877</c:v>
                </c:pt>
                <c:pt idx="14">
                  <c:v>19.706397030186174</c:v>
                </c:pt>
                <c:pt idx="15">
                  <c:v>22.406920541504793</c:v>
                </c:pt>
                <c:pt idx="16">
                  <c:v>25.36291793092964</c:v>
                </c:pt>
                <c:pt idx="17">
                  <c:v>22.646356271434698</c:v>
                </c:pt>
                <c:pt idx="18">
                  <c:v>23.53260646052906</c:v>
                </c:pt>
                <c:pt idx="19">
                  <c:v>25.421827223677006</c:v>
                </c:pt>
                <c:pt idx="20">
                  <c:v>25.821725796980477</c:v>
                </c:pt>
                <c:pt idx="21">
                  <c:v>25.892955066920909</c:v>
                </c:pt>
                <c:pt idx="22">
                  <c:v>23.218900082081984</c:v>
                </c:pt>
                <c:pt idx="23">
                  <c:v>24.275884049496653</c:v>
                </c:pt>
                <c:pt idx="24">
                  <c:v>24.920059078625844</c:v>
                </c:pt>
                <c:pt idx="25">
                  <c:v>23.100239030585733</c:v>
                </c:pt>
                <c:pt idx="26">
                  <c:v>24.629941653005496</c:v>
                </c:pt>
                <c:pt idx="27">
                  <c:v>20.369251344548147</c:v>
                </c:pt>
                <c:pt idx="28">
                  <c:v>14.955461211636067</c:v>
                </c:pt>
                <c:pt idx="29">
                  <c:v>14.463707863121789</c:v>
                </c:pt>
                <c:pt idx="30">
                  <c:v>10.607234754001936</c:v>
                </c:pt>
                <c:pt idx="31">
                  <c:v>3.7274445916720023</c:v>
                </c:pt>
                <c:pt idx="32">
                  <c:v>-1.1230232337788637</c:v>
                </c:pt>
              </c:numCache>
            </c:numRef>
          </c:val>
          <c:smooth val="0"/>
        </c:ser>
        <c:dLbls>
          <c:showLegendKey val="0"/>
          <c:showVal val="0"/>
          <c:showCatName val="0"/>
          <c:showSerName val="0"/>
          <c:showPercent val="0"/>
          <c:showBubbleSize val="0"/>
        </c:dLbls>
        <c:marker val="1"/>
        <c:smooth val="0"/>
        <c:axId val="137966720"/>
        <c:axId val="137968256"/>
      </c:lineChart>
      <c:dateAx>
        <c:axId val="137966720"/>
        <c:scaling>
          <c:orientation val="minMax"/>
          <c:min val="41275"/>
        </c:scaling>
        <c:delete val="0"/>
        <c:axPos val="b"/>
        <c:numFmt formatCode="m/d/yyyy" sourceLinked="1"/>
        <c:majorTickMark val="out"/>
        <c:minorTickMark val="none"/>
        <c:tickLblPos val="low"/>
        <c:txPr>
          <a:bodyPr rot="-5400000" vert="horz"/>
          <a:lstStyle/>
          <a:p>
            <a:pPr>
              <a:defRPr/>
            </a:pPr>
            <a:endParaRPr lang="ru-RU"/>
          </a:p>
        </c:txPr>
        <c:crossAx val="137968256"/>
        <c:crossesAt val="-10"/>
        <c:auto val="1"/>
        <c:lblOffset val="100"/>
        <c:baseTimeUnit val="months"/>
      </c:dateAx>
      <c:valAx>
        <c:axId val="137968256"/>
        <c:scaling>
          <c:orientation val="minMax"/>
        </c:scaling>
        <c:delete val="0"/>
        <c:axPos val="l"/>
        <c:majorGridlines>
          <c:spPr>
            <a:ln>
              <a:prstDash val="dash"/>
            </a:ln>
          </c:spPr>
        </c:majorGridlines>
        <c:numFmt formatCode="#,##0" sourceLinked="0"/>
        <c:majorTickMark val="out"/>
        <c:minorTickMark val="none"/>
        <c:tickLblPos val="nextTo"/>
        <c:crossAx val="137966720"/>
        <c:crosses val="autoZero"/>
        <c:crossBetween val="midCat"/>
      </c:valAx>
    </c:plotArea>
    <c:legend>
      <c:legendPos val="b"/>
      <c:layout>
        <c:manualLayout>
          <c:xMode val="edge"/>
          <c:yMode val="edge"/>
          <c:x val="0"/>
          <c:y val="0.67619167395742186"/>
          <c:w val="1"/>
          <c:h val="0.32380832604257803"/>
        </c:manualLayout>
      </c:layout>
      <c:overlay val="0"/>
    </c:legend>
    <c:plotVisOnly val="1"/>
    <c:dispBlanksAs val="gap"/>
    <c:showDLblsOverMax val="0"/>
  </c:chart>
  <c:spPr>
    <a:ln>
      <a:noFill/>
    </a:ln>
  </c:spPr>
  <c:printSettings>
    <c:headerFooter/>
    <c:pageMargins b="0.75" l="0.7" r="0.7" t="0.75" header="0.3" footer="0.3"/>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strRef>
              <c:f>'37'!$B$5</c:f>
              <c:strCache>
                <c:ptCount val="1"/>
                <c:pt idx="0">
                  <c:v>Net Debt (left scale)</c:v>
                </c:pt>
              </c:strCache>
            </c:strRef>
          </c:tx>
          <c:invertIfNegative val="0"/>
          <c:cat>
            <c:numRef>
              <c:f>'37'!$C$4:$M$4</c:f>
              <c:numCache>
                <c:formatCode>d/m/yy;@</c:formatCode>
                <c:ptCount val="11"/>
                <c:pt idx="0">
                  <c:v>40907</c:v>
                </c:pt>
                <c:pt idx="1">
                  <c:v>40998</c:v>
                </c:pt>
                <c:pt idx="2">
                  <c:v>41089</c:v>
                </c:pt>
                <c:pt idx="3">
                  <c:v>41180</c:v>
                </c:pt>
                <c:pt idx="4">
                  <c:v>41274</c:v>
                </c:pt>
                <c:pt idx="5">
                  <c:v>41361</c:v>
                </c:pt>
                <c:pt idx="6">
                  <c:v>41453</c:v>
                </c:pt>
                <c:pt idx="7">
                  <c:v>41547</c:v>
                </c:pt>
                <c:pt idx="8">
                  <c:v>41639</c:v>
                </c:pt>
                <c:pt idx="9">
                  <c:v>41729</c:v>
                </c:pt>
                <c:pt idx="10">
                  <c:v>41820</c:v>
                </c:pt>
              </c:numCache>
            </c:numRef>
          </c:cat>
          <c:val>
            <c:numRef>
              <c:f>'37'!$C$5:$M$5</c:f>
              <c:numCache>
                <c:formatCode>0</c:formatCode>
                <c:ptCount val="11"/>
                <c:pt idx="0">
                  <c:v>6727.5521236000004</c:v>
                </c:pt>
                <c:pt idx="1">
                  <c:v>6271.1998667000007</c:v>
                </c:pt>
                <c:pt idx="2">
                  <c:v>7040.2461504000003</c:v>
                </c:pt>
                <c:pt idx="3">
                  <c:v>7070.9740302000027</c:v>
                </c:pt>
                <c:pt idx="4">
                  <c:v>7167.5110417000014</c:v>
                </c:pt>
                <c:pt idx="5">
                  <c:v>8449.2227963999994</c:v>
                </c:pt>
                <c:pt idx="6">
                  <c:v>8785.4495788000004</c:v>
                </c:pt>
                <c:pt idx="7">
                  <c:v>9279.9318955999988</c:v>
                </c:pt>
                <c:pt idx="8">
                  <c:v>9117.3397900000018</c:v>
                </c:pt>
                <c:pt idx="9">
                  <c:v>8996.9005312000008</c:v>
                </c:pt>
                <c:pt idx="10">
                  <c:v>8760.9591775999997</c:v>
                </c:pt>
              </c:numCache>
            </c:numRef>
          </c:val>
        </c:ser>
        <c:ser>
          <c:idx val="1"/>
          <c:order val="1"/>
          <c:tx>
            <c:strRef>
              <c:f>'37'!$B$6</c:f>
              <c:strCache>
                <c:ptCount val="1"/>
                <c:pt idx="0">
                  <c:v>EBITDA LTM (left scale)</c:v>
                </c:pt>
              </c:strCache>
            </c:strRef>
          </c:tx>
          <c:invertIfNegative val="0"/>
          <c:cat>
            <c:numRef>
              <c:f>'37'!$C$4:$M$4</c:f>
              <c:numCache>
                <c:formatCode>d/m/yy;@</c:formatCode>
                <c:ptCount val="11"/>
                <c:pt idx="0">
                  <c:v>40907</c:v>
                </c:pt>
                <c:pt idx="1">
                  <c:v>40998</c:v>
                </c:pt>
                <c:pt idx="2">
                  <c:v>41089</c:v>
                </c:pt>
                <c:pt idx="3">
                  <c:v>41180</c:v>
                </c:pt>
                <c:pt idx="4">
                  <c:v>41274</c:v>
                </c:pt>
                <c:pt idx="5">
                  <c:v>41361</c:v>
                </c:pt>
                <c:pt idx="6">
                  <c:v>41453</c:v>
                </c:pt>
                <c:pt idx="7">
                  <c:v>41547</c:v>
                </c:pt>
                <c:pt idx="8">
                  <c:v>41639</c:v>
                </c:pt>
                <c:pt idx="9">
                  <c:v>41729</c:v>
                </c:pt>
                <c:pt idx="10">
                  <c:v>41820</c:v>
                </c:pt>
              </c:numCache>
            </c:numRef>
          </c:cat>
          <c:val>
            <c:numRef>
              <c:f>'37'!$C$6:$M$6</c:f>
              <c:numCache>
                <c:formatCode>0</c:formatCode>
                <c:ptCount val="11"/>
                <c:pt idx="0">
                  <c:v>7353.3135272000009</c:v>
                </c:pt>
                <c:pt idx="1">
                  <c:v>7220.5591291999981</c:v>
                </c:pt>
                <c:pt idx="2">
                  <c:v>7074.2545369999998</c:v>
                </c:pt>
                <c:pt idx="3">
                  <c:v>7119.8773274999976</c:v>
                </c:pt>
                <c:pt idx="4">
                  <c:v>7170.7571251999989</c:v>
                </c:pt>
                <c:pt idx="5">
                  <c:v>6986.8197066999992</c:v>
                </c:pt>
                <c:pt idx="6">
                  <c:v>7119.9601701000011</c:v>
                </c:pt>
                <c:pt idx="7">
                  <c:v>7354.4015360000021</c:v>
                </c:pt>
                <c:pt idx="8">
                  <c:v>7306.0454771000004</c:v>
                </c:pt>
                <c:pt idx="9">
                  <c:v>7541.5147304000011</c:v>
                </c:pt>
                <c:pt idx="10">
                  <c:v>7815.0355723000011</c:v>
                </c:pt>
              </c:numCache>
            </c:numRef>
          </c:val>
        </c:ser>
        <c:dLbls>
          <c:showLegendKey val="0"/>
          <c:showVal val="0"/>
          <c:showCatName val="0"/>
          <c:showSerName val="0"/>
          <c:showPercent val="0"/>
          <c:showBubbleSize val="0"/>
        </c:dLbls>
        <c:gapWidth val="150"/>
        <c:axId val="141881728"/>
        <c:axId val="141883264"/>
      </c:barChart>
      <c:lineChart>
        <c:grouping val="standard"/>
        <c:varyColors val="0"/>
        <c:ser>
          <c:idx val="2"/>
          <c:order val="2"/>
          <c:tx>
            <c:strRef>
              <c:f>'37'!$B$7</c:f>
              <c:strCache>
                <c:ptCount val="1"/>
                <c:pt idx="0">
                  <c:v>Net Debt/EBITDA (right scale)</c:v>
                </c:pt>
              </c:strCache>
            </c:strRef>
          </c:tx>
          <c:cat>
            <c:numRef>
              <c:f>'37'!$C$4:$M$4</c:f>
              <c:numCache>
                <c:formatCode>d/m/yy;@</c:formatCode>
                <c:ptCount val="11"/>
                <c:pt idx="0">
                  <c:v>40907</c:v>
                </c:pt>
                <c:pt idx="1">
                  <c:v>40998</c:v>
                </c:pt>
                <c:pt idx="2">
                  <c:v>41089</c:v>
                </c:pt>
                <c:pt idx="3">
                  <c:v>41180</c:v>
                </c:pt>
                <c:pt idx="4">
                  <c:v>41274</c:v>
                </c:pt>
                <c:pt idx="5">
                  <c:v>41361</c:v>
                </c:pt>
                <c:pt idx="6">
                  <c:v>41453</c:v>
                </c:pt>
                <c:pt idx="7">
                  <c:v>41547</c:v>
                </c:pt>
                <c:pt idx="8">
                  <c:v>41639</c:v>
                </c:pt>
                <c:pt idx="9">
                  <c:v>41729</c:v>
                </c:pt>
                <c:pt idx="10">
                  <c:v>41820</c:v>
                </c:pt>
              </c:numCache>
            </c:numRef>
          </c:cat>
          <c:val>
            <c:numRef>
              <c:f>'37'!$C$7:$M$7</c:f>
              <c:numCache>
                <c:formatCode>0.0</c:formatCode>
                <c:ptCount val="11"/>
                <c:pt idx="0">
                  <c:v>0.9149007585103911</c:v>
                </c:pt>
                <c:pt idx="1">
                  <c:v>0.86851997947627335</c:v>
                </c:pt>
                <c:pt idx="2">
                  <c:v>0.99519265437479976</c:v>
                </c:pt>
                <c:pt idx="3">
                  <c:v>0.99313144102762707</c:v>
                </c:pt>
                <c:pt idx="4">
                  <c:v>0.99954731649066875</c:v>
                </c:pt>
                <c:pt idx="5">
                  <c:v>1.2093088345041494</c:v>
                </c:pt>
                <c:pt idx="6">
                  <c:v>1.2339183603433848</c:v>
                </c:pt>
                <c:pt idx="7">
                  <c:v>1.2618201290988085</c:v>
                </c:pt>
                <c:pt idx="8">
                  <c:v>1.2479171965979825</c:v>
                </c:pt>
                <c:pt idx="9">
                  <c:v>1.1929832205900639</c:v>
                </c:pt>
                <c:pt idx="10">
                  <c:v>1.1210389378971961</c:v>
                </c:pt>
              </c:numCache>
            </c:numRef>
          </c:val>
          <c:smooth val="0"/>
        </c:ser>
        <c:dLbls>
          <c:showLegendKey val="0"/>
          <c:showVal val="0"/>
          <c:showCatName val="0"/>
          <c:showSerName val="0"/>
          <c:showPercent val="0"/>
          <c:showBubbleSize val="0"/>
        </c:dLbls>
        <c:marker val="1"/>
        <c:smooth val="0"/>
        <c:axId val="141890688"/>
        <c:axId val="141884800"/>
      </c:lineChart>
      <c:catAx>
        <c:axId val="141881728"/>
        <c:scaling>
          <c:orientation val="minMax"/>
        </c:scaling>
        <c:delete val="0"/>
        <c:axPos val="b"/>
        <c:numFmt formatCode="d/m/yy;@" sourceLinked="1"/>
        <c:majorTickMark val="out"/>
        <c:minorTickMark val="none"/>
        <c:tickLblPos val="nextTo"/>
        <c:crossAx val="141883264"/>
        <c:crosses val="autoZero"/>
        <c:auto val="0"/>
        <c:lblAlgn val="ctr"/>
        <c:lblOffset val="100"/>
        <c:noMultiLvlLbl val="0"/>
      </c:catAx>
      <c:valAx>
        <c:axId val="141883264"/>
        <c:scaling>
          <c:orientation val="minMax"/>
        </c:scaling>
        <c:delete val="0"/>
        <c:axPos val="l"/>
        <c:majorGridlines/>
        <c:numFmt formatCode="#,##0" sourceLinked="0"/>
        <c:majorTickMark val="out"/>
        <c:minorTickMark val="none"/>
        <c:tickLblPos val="nextTo"/>
        <c:crossAx val="141881728"/>
        <c:crosses val="autoZero"/>
        <c:crossBetween val="between"/>
      </c:valAx>
      <c:valAx>
        <c:axId val="141884800"/>
        <c:scaling>
          <c:orientation val="minMax"/>
        </c:scaling>
        <c:delete val="0"/>
        <c:axPos val="r"/>
        <c:numFmt formatCode="#,##0.0" sourceLinked="0"/>
        <c:majorTickMark val="out"/>
        <c:minorTickMark val="none"/>
        <c:tickLblPos val="nextTo"/>
        <c:crossAx val="141890688"/>
        <c:crosses val="max"/>
        <c:crossBetween val="between"/>
      </c:valAx>
      <c:dateAx>
        <c:axId val="141890688"/>
        <c:scaling>
          <c:orientation val="minMax"/>
        </c:scaling>
        <c:delete val="1"/>
        <c:axPos val="b"/>
        <c:numFmt formatCode="d/m/yy;@" sourceLinked="1"/>
        <c:majorTickMark val="out"/>
        <c:minorTickMark val="none"/>
        <c:tickLblPos val="nextTo"/>
        <c:crossAx val="141884800"/>
        <c:crosses val="autoZero"/>
        <c:auto val="1"/>
        <c:lblOffset val="100"/>
        <c:baseTimeUnit val="months"/>
      </c:dateAx>
    </c:plotArea>
    <c:legend>
      <c:legendPos val="b"/>
      <c:overlay val="0"/>
    </c:legend>
    <c:plotVisOnly val="1"/>
    <c:dispBlanksAs val="gap"/>
    <c:showDLblsOverMax val="0"/>
  </c:chart>
  <c:spPr>
    <a:ln>
      <a:noFill/>
    </a:ln>
  </c:spPr>
  <c:printSettings>
    <c:headerFooter/>
    <c:pageMargins b="0.75" l="0.7" r="0.7" t="0.75" header="0.3" footer="0.3"/>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'38'!$B$5</c:f>
              <c:strCache>
                <c:ptCount val="1"/>
                <c:pt idx="0">
                  <c:v>Net Debt/EBITDA of nonfinancials excl. oil and gas</c:v>
                </c:pt>
              </c:strCache>
            </c:strRef>
          </c:tx>
          <c:marker>
            <c:symbol val="none"/>
          </c:marker>
          <c:cat>
            <c:numRef>
              <c:f>'38'!$C$4:$M$4</c:f>
              <c:numCache>
                <c:formatCode>d/m/yy;@</c:formatCode>
                <c:ptCount val="11"/>
                <c:pt idx="0">
                  <c:v>40907</c:v>
                </c:pt>
                <c:pt idx="1">
                  <c:v>40998</c:v>
                </c:pt>
                <c:pt idx="2">
                  <c:v>41089</c:v>
                </c:pt>
                <c:pt idx="3">
                  <c:v>41180</c:v>
                </c:pt>
                <c:pt idx="4">
                  <c:v>41274</c:v>
                </c:pt>
                <c:pt idx="5">
                  <c:v>41361</c:v>
                </c:pt>
                <c:pt idx="6">
                  <c:v>41453</c:v>
                </c:pt>
                <c:pt idx="7">
                  <c:v>41547</c:v>
                </c:pt>
                <c:pt idx="8">
                  <c:v>41639</c:v>
                </c:pt>
                <c:pt idx="9">
                  <c:v>41729</c:v>
                </c:pt>
                <c:pt idx="10">
                  <c:v>41820</c:v>
                </c:pt>
              </c:numCache>
            </c:numRef>
          </c:cat>
          <c:val>
            <c:numRef>
              <c:f>'38'!$C$5:$M$5</c:f>
              <c:numCache>
                <c:formatCode>0.0</c:formatCode>
                <c:ptCount val="11"/>
                <c:pt idx="0">
                  <c:v>1.603743252959789</c:v>
                </c:pt>
                <c:pt idx="1">
                  <c:v>1.5066991248479327</c:v>
                </c:pt>
                <c:pt idx="2">
                  <c:v>1.6335048299780073</c:v>
                </c:pt>
                <c:pt idx="3">
                  <c:v>1.6326330305770844</c:v>
                </c:pt>
                <c:pt idx="4">
                  <c:v>1.682595598766583</c:v>
                </c:pt>
                <c:pt idx="5">
                  <c:v>1.7057385196890711</c:v>
                </c:pt>
                <c:pt idx="6">
                  <c:v>1.8264674630699758</c:v>
                </c:pt>
                <c:pt idx="7">
                  <c:v>1.8261624922378068</c:v>
                </c:pt>
                <c:pt idx="8">
                  <c:v>2.0446495068596495</c:v>
                </c:pt>
                <c:pt idx="9">
                  <c:v>2.0442337808895066</c:v>
                </c:pt>
                <c:pt idx="10">
                  <c:v>1.9733118285325368</c:v>
                </c:pt>
              </c:numCache>
            </c:numRef>
          </c:val>
          <c:smooth val="0"/>
        </c:ser>
        <c:ser>
          <c:idx val="1"/>
          <c:order val="1"/>
          <c:tx>
            <c:strRef>
              <c:f>'38'!$B$6</c:f>
              <c:strCache>
                <c:ptCount val="1"/>
                <c:pt idx="0">
                  <c:v>Net Debt/EBITDA of nonfinancials </c:v>
                </c:pt>
              </c:strCache>
            </c:strRef>
          </c:tx>
          <c:marker>
            <c:symbol val="none"/>
          </c:marker>
          <c:cat>
            <c:numRef>
              <c:f>'38'!$C$4:$M$4</c:f>
              <c:numCache>
                <c:formatCode>d/m/yy;@</c:formatCode>
                <c:ptCount val="11"/>
                <c:pt idx="0">
                  <c:v>40907</c:v>
                </c:pt>
                <c:pt idx="1">
                  <c:v>40998</c:v>
                </c:pt>
                <c:pt idx="2">
                  <c:v>41089</c:v>
                </c:pt>
                <c:pt idx="3">
                  <c:v>41180</c:v>
                </c:pt>
                <c:pt idx="4">
                  <c:v>41274</c:v>
                </c:pt>
                <c:pt idx="5">
                  <c:v>41361</c:v>
                </c:pt>
                <c:pt idx="6">
                  <c:v>41453</c:v>
                </c:pt>
                <c:pt idx="7">
                  <c:v>41547</c:v>
                </c:pt>
                <c:pt idx="8">
                  <c:v>41639</c:v>
                </c:pt>
                <c:pt idx="9">
                  <c:v>41729</c:v>
                </c:pt>
                <c:pt idx="10">
                  <c:v>41820</c:v>
                </c:pt>
              </c:numCache>
            </c:numRef>
          </c:cat>
          <c:val>
            <c:numRef>
              <c:f>'38'!$C$6:$M$6</c:f>
              <c:numCache>
                <c:formatCode>0.0</c:formatCode>
                <c:ptCount val="11"/>
                <c:pt idx="0">
                  <c:v>0.9149007585103911</c:v>
                </c:pt>
                <c:pt idx="1">
                  <c:v>0.86851997947627335</c:v>
                </c:pt>
                <c:pt idx="2">
                  <c:v>0.99519265437479976</c:v>
                </c:pt>
                <c:pt idx="3">
                  <c:v>0.99313144102762707</c:v>
                </c:pt>
                <c:pt idx="4">
                  <c:v>0.99954731649066875</c:v>
                </c:pt>
                <c:pt idx="5">
                  <c:v>1.2093088345041494</c:v>
                </c:pt>
                <c:pt idx="6">
                  <c:v>1.2339183603433848</c:v>
                </c:pt>
                <c:pt idx="7">
                  <c:v>1.2618201290988085</c:v>
                </c:pt>
                <c:pt idx="8">
                  <c:v>1.2479171965979825</c:v>
                </c:pt>
                <c:pt idx="9">
                  <c:v>1.1929832205900639</c:v>
                </c:pt>
                <c:pt idx="10">
                  <c:v>1.1210389378971961</c:v>
                </c:pt>
              </c:numCache>
            </c:numRef>
          </c:val>
          <c:smooth val="0"/>
        </c:ser>
        <c:dLbls>
          <c:showLegendKey val="0"/>
          <c:showVal val="0"/>
          <c:showCatName val="0"/>
          <c:showSerName val="0"/>
          <c:showPercent val="0"/>
          <c:showBubbleSize val="0"/>
        </c:dLbls>
        <c:marker val="1"/>
        <c:smooth val="0"/>
        <c:axId val="141956992"/>
        <c:axId val="141958528"/>
      </c:lineChart>
      <c:dateAx>
        <c:axId val="141956992"/>
        <c:scaling>
          <c:orientation val="minMax"/>
        </c:scaling>
        <c:delete val="0"/>
        <c:axPos val="b"/>
        <c:numFmt formatCode="d/m/yy;@" sourceLinked="1"/>
        <c:majorTickMark val="out"/>
        <c:minorTickMark val="none"/>
        <c:tickLblPos val="nextTo"/>
        <c:crossAx val="141958528"/>
        <c:crosses val="autoZero"/>
        <c:auto val="1"/>
        <c:lblOffset val="100"/>
        <c:baseTimeUnit val="months"/>
      </c:dateAx>
      <c:valAx>
        <c:axId val="141958528"/>
        <c:scaling>
          <c:orientation val="minMax"/>
          <c:max val="2.2999999999999998"/>
          <c:min val="0.5"/>
        </c:scaling>
        <c:delete val="0"/>
        <c:axPos val="l"/>
        <c:majorGridlines/>
        <c:numFmt formatCode="0.0" sourceLinked="1"/>
        <c:majorTickMark val="out"/>
        <c:minorTickMark val="none"/>
        <c:tickLblPos val="nextTo"/>
        <c:crossAx val="141956992"/>
        <c:crosses val="autoZero"/>
        <c:crossBetween val="between"/>
      </c:valAx>
    </c:plotArea>
    <c:legend>
      <c:legendPos val="b"/>
      <c:overlay val="0"/>
    </c:legend>
    <c:plotVisOnly val="1"/>
    <c:dispBlanksAs val="gap"/>
    <c:showDLblsOverMax val="0"/>
  </c:chart>
  <c:spPr>
    <a:ln>
      <a:noFill/>
    </a:ln>
  </c:spPr>
  <c:printSettings>
    <c:headerFooter/>
    <c:pageMargins b="0.75" l="0.7" r="0.7" t="0.75" header="0.3" footer="0.3"/>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strRef>
              <c:f>'39'!$C$4</c:f>
              <c:strCache>
                <c:ptCount val="1"/>
                <c:pt idx="0">
                  <c:v>Jul-12</c:v>
                </c:pt>
              </c:strCache>
            </c:strRef>
          </c:tx>
          <c:invertIfNegative val="0"/>
          <c:cat>
            <c:strRef>
              <c:f>'39'!$B$5:$B$14</c:f>
              <c:strCache>
                <c:ptCount val="10"/>
                <c:pt idx="0">
                  <c:v>Oil and gas </c:v>
                </c:pt>
                <c:pt idx="1">
                  <c:v>Metals &amp; mining </c:v>
                </c:pt>
                <c:pt idx="2">
                  <c:v>Chemicals </c:v>
                </c:pt>
                <c:pt idx="3">
                  <c:v>Fertilizers </c:v>
                </c:pt>
                <c:pt idx="4">
                  <c:v>Telecoms</c:v>
                </c:pt>
                <c:pt idx="5">
                  <c:v>Transport</c:v>
                </c:pt>
                <c:pt idx="6">
                  <c:v>Utilities </c:v>
                </c:pt>
                <c:pt idx="7">
                  <c:v>Retail </c:v>
                </c:pt>
                <c:pt idx="8">
                  <c:v>Machinery and car production </c:v>
                </c:pt>
                <c:pt idx="9">
                  <c:v>Other</c:v>
                </c:pt>
              </c:strCache>
            </c:strRef>
          </c:cat>
          <c:val>
            <c:numRef>
              <c:f>'39'!$C$5:$C$14</c:f>
              <c:numCache>
                <c:formatCode>0.0</c:formatCode>
                <c:ptCount val="10"/>
                <c:pt idx="0">
                  <c:v>0.4047253947052547</c:v>
                </c:pt>
                <c:pt idx="1">
                  <c:v>2.6856704731051919</c:v>
                </c:pt>
                <c:pt idx="2">
                  <c:v>0.72308213180178615</c:v>
                </c:pt>
                <c:pt idx="3">
                  <c:v>1.1585452544759167</c:v>
                </c:pt>
                <c:pt idx="4">
                  <c:v>1.6680193955078837</c:v>
                </c:pt>
                <c:pt idx="5">
                  <c:v>2.7884871315840991</c:v>
                </c:pt>
                <c:pt idx="6">
                  <c:v>1.2639256353526156</c:v>
                </c:pt>
                <c:pt idx="7">
                  <c:v>1.2534670135347177</c:v>
                </c:pt>
                <c:pt idx="8">
                  <c:v>3.3113948902214738</c:v>
                </c:pt>
                <c:pt idx="9">
                  <c:v>1.6952574800321041</c:v>
                </c:pt>
              </c:numCache>
            </c:numRef>
          </c:val>
        </c:ser>
        <c:ser>
          <c:idx val="1"/>
          <c:order val="1"/>
          <c:tx>
            <c:strRef>
              <c:f>'39'!$D$4</c:f>
              <c:strCache>
                <c:ptCount val="1"/>
                <c:pt idx="0">
                  <c:v>Jul-13</c:v>
                </c:pt>
              </c:strCache>
            </c:strRef>
          </c:tx>
          <c:invertIfNegative val="0"/>
          <c:cat>
            <c:strRef>
              <c:f>'39'!$B$5:$B$14</c:f>
              <c:strCache>
                <c:ptCount val="10"/>
                <c:pt idx="0">
                  <c:v>Oil and gas </c:v>
                </c:pt>
                <c:pt idx="1">
                  <c:v>Metals &amp; mining </c:v>
                </c:pt>
                <c:pt idx="2">
                  <c:v>Chemicals </c:v>
                </c:pt>
                <c:pt idx="3">
                  <c:v>Fertilizers </c:v>
                </c:pt>
                <c:pt idx="4">
                  <c:v>Telecoms</c:v>
                </c:pt>
                <c:pt idx="5">
                  <c:v>Transport</c:v>
                </c:pt>
                <c:pt idx="6">
                  <c:v>Utilities </c:v>
                </c:pt>
                <c:pt idx="7">
                  <c:v>Retail </c:v>
                </c:pt>
                <c:pt idx="8">
                  <c:v>Machinery and car production </c:v>
                </c:pt>
                <c:pt idx="9">
                  <c:v>Other</c:v>
                </c:pt>
              </c:strCache>
            </c:strRef>
          </c:cat>
          <c:val>
            <c:numRef>
              <c:f>'39'!$D$5:$D$14</c:f>
              <c:numCache>
                <c:formatCode>0.0</c:formatCode>
                <c:ptCount val="10"/>
                <c:pt idx="0">
                  <c:v>0.54237822195013841</c:v>
                </c:pt>
                <c:pt idx="1">
                  <c:v>3.2438277006307956</c:v>
                </c:pt>
                <c:pt idx="2">
                  <c:v>1.0889037911119595</c:v>
                </c:pt>
                <c:pt idx="3">
                  <c:v>1.487696783414276</c:v>
                </c:pt>
                <c:pt idx="4">
                  <c:v>1.3867654086721342</c:v>
                </c:pt>
                <c:pt idx="5">
                  <c:v>2.6898478521353013</c:v>
                </c:pt>
                <c:pt idx="6">
                  <c:v>2.6265017082355095</c:v>
                </c:pt>
                <c:pt idx="7">
                  <c:v>0.88382861082372532</c:v>
                </c:pt>
                <c:pt idx="8">
                  <c:v>3.3775781748136566</c:v>
                </c:pt>
                <c:pt idx="9">
                  <c:v>1.9252586946430554</c:v>
                </c:pt>
              </c:numCache>
            </c:numRef>
          </c:val>
        </c:ser>
        <c:ser>
          <c:idx val="2"/>
          <c:order val="2"/>
          <c:tx>
            <c:strRef>
              <c:f>'39'!$E$4</c:f>
              <c:strCache>
                <c:ptCount val="1"/>
                <c:pt idx="0">
                  <c:v>Jul-14</c:v>
                </c:pt>
              </c:strCache>
            </c:strRef>
          </c:tx>
          <c:invertIfNegative val="0"/>
          <c:cat>
            <c:strRef>
              <c:f>'39'!$B$5:$B$14</c:f>
              <c:strCache>
                <c:ptCount val="10"/>
                <c:pt idx="0">
                  <c:v>Oil and gas </c:v>
                </c:pt>
                <c:pt idx="1">
                  <c:v>Metals &amp; mining </c:v>
                </c:pt>
                <c:pt idx="2">
                  <c:v>Chemicals </c:v>
                </c:pt>
                <c:pt idx="3">
                  <c:v>Fertilizers </c:v>
                </c:pt>
                <c:pt idx="4">
                  <c:v>Telecoms</c:v>
                </c:pt>
                <c:pt idx="5">
                  <c:v>Transport</c:v>
                </c:pt>
                <c:pt idx="6">
                  <c:v>Utilities </c:v>
                </c:pt>
                <c:pt idx="7">
                  <c:v>Retail </c:v>
                </c:pt>
                <c:pt idx="8">
                  <c:v>Machinery and car production </c:v>
                </c:pt>
                <c:pt idx="9">
                  <c:v>Other</c:v>
                </c:pt>
              </c:strCache>
            </c:strRef>
          </c:cat>
          <c:val>
            <c:numRef>
              <c:f>'39'!$E$5:$E$14</c:f>
              <c:numCache>
                <c:formatCode>0.0</c:formatCode>
                <c:ptCount val="10"/>
                <c:pt idx="0">
                  <c:v>0.24508387313797783</c:v>
                </c:pt>
                <c:pt idx="1">
                  <c:v>3.5452921376486142</c:v>
                </c:pt>
                <c:pt idx="2">
                  <c:v>1.6919717425042222</c:v>
                </c:pt>
                <c:pt idx="3">
                  <c:v>2.2883743363699947</c:v>
                </c:pt>
                <c:pt idx="4">
                  <c:v>1.6229356161702659</c:v>
                </c:pt>
                <c:pt idx="5">
                  <c:v>2.6072589115625702</c:v>
                </c:pt>
                <c:pt idx="6">
                  <c:v>3.321034379991668</c:v>
                </c:pt>
                <c:pt idx="7">
                  <c:v>0.67170648892315987</c:v>
                </c:pt>
                <c:pt idx="8">
                  <c:v>6.4792408437035274</c:v>
                </c:pt>
                <c:pt idx="9">
                  <c:v>2.4969887033346669</c:v>
                </c:pt>
              </c:numCache>
            </c:numRef>
          </c:val>
        </c:ser>
        <c:dLbls>
          <c:showLegendKey val="0"/>
          <c:showVal val="0"/>
          <c:showCatName val="0"/>
          <c:showSerName val="0"/>
          <c:showPercent val="0"/>
          <c:showBubbleSize val="0"/>
        </c:dLbls>
        <c:gapWidth val="150"/>
        <c:axId val="139592832"/>
        <c:axId val="139594368"/>
      </c:barChart>
      <c:catAx>
        <c:axId val="139592832"/>
        <c:scaling>
          <c:orientation val="minMax"/>
        </c:scaling>
        <c:delete val="0"/>
        <c:axPos val="b"/>
        <c:majorTickMark val="out"/>
        <c:minorTickMark val="none"/>
        <c:tickLblPos val="nextTo"/>
        <c:crossAx val="139594368"/>
        <c:crosses val="autoZero"/>
        <c:auto val="1"/>
        <c:lblAlgn val="ctr"/>
        <c:lblOffset val="100"/>
        <c:noMultiLvlLbl val="0"/>
      </c:catAx>
      <c:valAx>
        <c:axId val="139594368"/>
        <c:scaling>
          <c:orientation val="minMax"/>
        </c:scaling>
        <c:delete val="0"/>
        <c:axPos val="l"/>
        <c:majorGridlines/>
        <c:numFmt formatCode="0.0" sourceLinked="1"/>
        <c:majorTickMark val="out"/>
        <c:minorTickMark val="none"/>
        <c:tickLblPos val="nextTo"/>
        <c:crossAx val="139592832"/>
        <c:crosses val="autoZero"/>
        <c:crossBetween val="between"/>
      </c:valAx>
    </c:plotArea>
    <c:legend>
      <c:legendPos val="b"/>
      <c:overlay val="0"/>
    </c:legend>
    <c:plotVisOnly val="1"/>
    <c:dispBlanksAs val="gap"/>
    <c:showDLblsOverMax val="0"/>
  </c:chart>
  <c:spPr>
    <a:ln>
      <a:noFill/>
    </a:ln>
  </c:spPr>
  <c:printSettings>
    <c:headerFooter/>
    <c:pageMargins b="0.75" l="0.7" r="0.7" t="0.75" header="0.3" footer="0.3"/>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strRef>
              <c:f>'40'!$B$5</c:f>
              <c:strCache>
                <c:ptCount val="1"/>
                <c:pt idx="0">
                  <c:v>EBITDA, other sectors</c:v>
                </c:pt>
              </c:strCache>
            </c:strRef>
          </c:tx>
          <c:invertIfNegative val="0"/>
          <c:cat>
            <c:numRef>
              <c:f>'40'!$C$4:$I$4</c:f>
              <c:numCache>
                <c:formatCode>[$-409]d\-mmm;@</c:formatCode>
                <c:ptCount val="7"/>
                <c:pt idx="0">
                  <c:v>41274</c:v>
                </c:pt>
                <c:pt idx="1">
                  <c:v>41361</c:v>
                </c:pt>
                <c:pt idx="2">
                  <c:v>41453</c:v>
                </c:pt>
                <c:pt idx="3">
                  <c:v>41547</c:v>
                </c:pt>
                <c:pt idx="4">
                  <c:v>41639</c:v>
                </c:pt>
                <c:pt idx="5">
                  <c:v>41729</c:v>
                </c:pt>
                <c:pt idx="6">
                  <c:v>41820</c:v>
                </c:pt>
              </c:numCache>
            </c:numRef>
          </c:cat>
          <c:val>
            <c:numRef>
              <c:f>'40'!$C$5:$I$5</c:f>
              <c:numCache>
                <c:formatCode>0.0</c:formatCode>
                <c:ptCount val="7"/>
                <c:pt idx="0">
                  <c:v>2.3793006627849778</c:v>
                </c:pt>
                <c:pt idx="1">
                  <c:v>0.42591518344936574</c:v>
                </c:pt>
                <c:pt idx="2">
                  <c:v>-0.41597904482515435</c:v>
                </c:pt>
                <c:pt idx="3">
                  <c:v>5.5467044178691971E-2</c:v>
                </c:pt>
                <c:pt idx="4">
                  <c:v>-8.637027345334813</c:v>
                </c:pt>
                <c:pt idx="5">
                  <c:v>-6.6964670291164268</c:v>
                </c:pt>
                <c:pt idx="6">
                  <c:v>-2.3928753607976638</c:v>
                </c:pt>
              </c:numCache>
            </c:numRef>
          </c:val>
        </c:ser>
        <c:ser>
          <c:idx val="1"/>
          <c:order val="1"/>
          <c:tx>
            <c:strRef>
              <c:f>'40'!$B$6</c:f>
              <c:strCache>
                <c:ptCount val="1"/>
                <c:pt idx="0">
                  <c:v>EBITDA, oil and gas sector</c:v>
                </c:pt>
              </c:strCache>
            </c:strRef>
          </c:tx>
          <c:invertIfNegative val="0"/>
          <c:cat>
            <c:numRef>
              <c:f>'40'!$C$4:$I$4</c:f>
              <c:numCache>
                <c:formatCode>[$-409]d\-mmm;@</c:formatCode>
                <c:ptCount val="7"/>
                <c:pt idx="0">
                  <c:v>41274</c:v>
                </c:pt>
                <c:pt idx="1">
                  <c:v>41361</c:v>
                </c:pt>
                <c:pt idx="2">
                  <c:v>41453</c:v>
                </c:pt>
                <c:pt idx="3">
                  <c:v>41547</c:v>
                </c:pt>
                <c:pt idx="4">
                  <c:v>41639</c:v>
                </c:pt>
                <c:pt idx="5">
                  <c:v>41729</c:v>
                </c:pt>
                <c:pt idx="6">
                  <c:v>41820</c:v>
                </c:pt>
              </c:numCache>
            </c:numRef>
          </c:cat>
          <c:val>
            <c:numRef>
              <c:f>'40'!$C$6:$I$6</c:f>
              <c:numCache>
                <c:formatCode>0.0</c:formatCode>
                <c:ptCount val="7"/>
                <c:pt idx="0">
                  <c:v>-6.2634629935207737</c:v>
                </c:pt>
                <c:pt idx="1">
                  <c:v>-6.2612536045583811</c:v>
                </c:pt>
                <c:pt idx="2">
                  <c:v>1.5478456705114496</c:v>
                </c:pt>
                <c:pt idx="3">
                  <c:v>5.9980552087528061</c:v>
                </c:pt>
                <c:pt idx="4">
                  <c:v>10.824823412253792</c:v>
                </c:pt>
                <c:pt idx="5">
                  <c:v>20.883905321060926</c:v>
                </c:pt>
                <c:pt idx="6">
                  <c:v>19.883347548005446</c:v>
                </c:pt>
              </c:numCache>
            </c:numRef>
          </c:val>
        </c:ser>
        <c:dLbls>
          <c:showLegendKey val="0"/>
          <c:showVal val="0"/>
          <c:showCatName val="0"/>
          <c:showSerName val="0"/>
          <c:showPercent val="0"/>
          <c:showBubbleSize val="0"/>
        </c:dLbls>
        <c:gapWidth val="150"/>
        <c:axId val="139652480"/>
        <c:axId val="142296192"/>
      </c:barChart>
      <c:catAx>
        <c:axId val="139652480"/>
        <c:scaling>
          <c:orientation val="minMax"/>
        </c:scaling>
        <c:delete val="0"/>
        <c:axPos val="b"/>
        <c:numFmt formatCode="[$-409]d\-mmm;@" sourceLinked="1"/>
        <c:majorTickMark val="out"/>
        <c:minorTickMark val="none"/>
        <c:tickLblPos val="low"/>
        <c:crossAx val="142296192"/>
        <c:crosses val="autoZero"/>
        <c:auto val="0"/>
        <c:lblAlgn val="ctr"/>
        <c:lblOffset val="100"/>
        <c:noMultiLvlLbl val="0"/>
      </c:catAx>
      <c:valAx>
        <c:axId val="142296192"/>
        <c:scaling>
          <c:orientation val="minMax"/>
        </c:scaling>
        <c:delete val="0"/>
        <c:axPos val="l"/>
        <c:majorGridlines/>
        <c:numFmt formatCode="0.0" sourceLinked="1"/>
        <c:majorTickMark val="out"/>
        <c:minorTickMark val="none"/>
        <c:tickLblPos val="nextTo"/>
        <c:crossAx val="139652480"/>
        <c:crosses val="autoZero"/>
        <c:crossBetween val="between"/>
      </c:valAx>
    </c:plotArea>
    <c:legend>
      <c:legendPos val="b"/>
      <c:layout/>
      <c:overlay val="0"/>
    </c:legend>
    <c:plotVisOnly val="1"/>
    <c:dispBlanksAs val="gap"/>
    <c:showDLblsOverMax val="0"/>
  </c:chart>
  <c:spPr>
    <a:ln>
      <a:noFill/>
    </a:ln>
  </c:spPr>
  <c:printSettings>
    <c:headerFooter/>
    <c:pageMargins b="0.75" l="0.7" r="0.7" t="0.75" header="0.3" footer="0.3"/>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688611111111112"/>
          <c:y val="3.8752777777777775E-2"/>
          <c:w val="0.84665555555555561"/>
          <c:h val="0.71896616161616167"/>
        </c:manualLayout>
      </c:layout>
      <c:lineChart>
        <c:grouping val="standard"/>
        <c:varyColors val="0"/>
        <c:ser>
          <c:idx val="0"/>
          <c:order val="0"/>
          <c:tx>
            <c:strRef>
              <c:f>'41'!$B$5</c:f>
              <c:strCache>
                <c:ptCount val="1"/>
                <c:pt idx="0">
                  <c:v>Fed federal funds target rate</c:v>
                </c:pt>
              </c:strCache>
            </c:strRef>
          </c:tx>
          <c:marker>
            <c:symbol val="none"/>
          </c:marker>
          <c:cat>
            <c:numRef>
              <c:f>('41'!$A$6:$A$12,'41'!$A$6:$A$12)</c:f>
              <c:numCache>
                <c:formatCode>m/d/yyyy</c:formatCode>
                <c:ptCount val="14"/>
                <c:pt idx="0">
                  <c:v>41913</c:v>
                </c:pt>
                <c:pt idx="1">
                  <c:v>42005</c:v>
                </c:pt>
                <c:pt idx="2">
                  <c:v>42095</c:v>
                </c:pt>
                <c:pt idx="3">
                  <c:v>42186</c:v>
                </c:pt>
                <c:pt idx="4">
                  <c:v>42278</c:v>
                </c:pt>
                <c:pt idx="5">
                  <c:v>42370</c:v>
                </c:pt>
                <c:pt idx="7">
                  <c:v>41913</c:v>
                </c:pt>
                <c:pt idx="8">
                  <c:v>42005</c:v>
                </c:pt>
                <c:pt idx="9">
                  <c:v>42095</c:v>
                </c:pt>
                <c:pt idx="10">
                  <c:v>42186</c:v>
                </c:pt>
                <c:pt idx="11">
                  <c:v>42278</c:v>
                </c:pt>
                <c:pt idx="12">
                  <c:v>42370</c:v>
                </c:pt>
              </c:numCache>
            </c:numRef>
          </c:cat>
          <c:val>
            <c:numRef>
              <c:f>('41'!$B$6:$B$11,'41'!$B$6:$B$12)</c:f>
              <c:numCache>
                <c:formatCode>0.00</c:formatCode>
                <c:ptCount val="13"/>
                <c:pt idx="0">
                  <c:v>0.25</c:v>
                </c:pt>
                <c:pt idx="1">
                  <c:v>0.25</c:v>
                </c:pt>
                <c:pt idx="2">
                  <c:v>0.4</c:v>
                </c:pt>
                <c:pt idx="3">
                  <c:v>0.65</c:v>
                </c:pt>
                <c:pt idx="4">
                  <c:v>0.95</c:v>
                </c:pt>
                <c:pt idx="5">
                  <c:v>1.3</c:v>
                </c:pt>
                <c:pt idx="6">
                  <c:v>0.25</c:v>
                </c:pt>
                <c:pt idx="7">
                  <c:v>0.25</c:v>
                </c:pt>
                <c:pt idx="8">
                  <c:v>0.4</c:v>
                </c:pt>
                <c:pt idx="9">
                  <c:v>0.65</c:v>
                </c:pt>
                <c:pt idx="10">
                  <c:v>0.95</c:v>
                </c:pt>
                <c:pt idx="11">
                  <c:v>1.3</c:v>
                </c:pt>
              </c:numCache>
            </c:numRef>
          </c:val>
          <c:smooth val="0"/>
        </c:ser>
        <c:ser>
          <c:idx val="2"/>
          <c:order val="1"/>
          <c:tx>
            <c:strRef>
              <c:f>'41'!$D$5</c:f>
              <c:strCache>
                <c:ptCount val="1"/>
                <c:pt idx="0">
                  <c:v>3-month US dollar LIBOR</c:v>
                </c:pt>
              </c:strCache>
            </c:strRef>
          </c:tx>
          <c:spPr>
            <a:ln>
              <a:solidFill>
                <a:schemeClr val="accent1">
                  <a:lumMod val="60000"/>
                  <a:lumOff val="40000"/>
                </a:schemeClr>
              </a:solidFill>
            </a:ln>
          </c:spPr>
          <c:marker>
            <c:symbol val="none"/>
          </c:marker>
          <c:cat>
            <c:numRef>
              <c:f>('41'!$A$6:$A$12,'41'!$A$6:$A$12)</c:f>
              <c:numCache>
                <c:formatCode>m/d/yyyy</c:formatCode>
                <c:ptCount val="14"/>
                <c:pt idx="0">
                  <c:v>41913</c:v>
                </c:pt>
                <c:pt idx="1">
                  <c:v>42005</c:v>
                </c:pt>
                <c:pt idx="2">
                  <c:v>42095</c:v>
                </c:pt>
                <c:pt idx="3">
                  <c:v>42186</c:v>
                </c:pt>
                <c:pt idx="4">
                  <c:v>42278</c:v>
                </c:pt>
                <c:pt idx="5">
                  <c:v>42370</c:v>
                </c:pt>
                <c:pt idx="7">
                  <c:v>41913</c:v>
                </c:pt>
                <c:pt idx="8">
                  <c:v>42005</c:v>
                </c:pt>
                <c:pt idx="9">
                  <c:v>42095</c:v>
                </c:pt>
                <c:pt idx="10">
                  <c:v>42186</c:v>
                </c:pt>
                <c:pt idx="11">
                  <c:v>42278</c:v>
                </c:pt>
                <c:pt idx="12">
                  <c:v>42370</c:v>
                </c:pt>
              </c:numCache>
            </c:numRef>
          </c:cat>
          <c:val>
            <c:numRef>
              <c:f>('41'!$D$6:$D$11,'41'!$D$6:$D$12)</c:f>
              <c:numCache>
                <c:formatCode>0.00</c:formatCode>
                <c:ptCount val="13"/>
                <c:pt idx="0">
                  <c:v>0.27999999999999997</c:v>
                </c:pt>
                <c:pt idx="1">
                  <c:v>0.35000000000000003</c:v>
                </c:pt>
                <c:pt idx="2">
                  <c:v>0.52</c:v>
                </c:pt>
                <c:pt idx="3">
                  <c:v>0.79</c:v>
                </c:pt>
                <c:pt idx="4">
                  <c:v>1.1299999999999999</c:v>
                </c:pt>
                <c:pt idx="5">
                  <c:v>1.4500000000000002</c:v>
                </c:pt>
                <c:pt idx="6">
                  <c:v>0.27999999999999997</c:v>
                </c:pt>
                <c:pt idx="7">
                  <c:v>0.35000000000000003</c:v>
                </c:pt>
                <c:pt idx="8">
                  <c:v>0.52</c:v>
                </c:pt>
                <c:pt idx="9">
                  <c:v>0.79</c:v>
                </c:pt>
                <c:pt idx="10">
                  <c:v>1.1299999999999999</c:v>
                </c:pt>
                <c:pt idx="11">
                  <c:v>1.4500000000000002</c:v>
                </c:pt>
              </c:numCache>
            </c:numRef>
          </c:val>
          <c:smooth val="0"/>
        </c:ser>
        <c:ser>
          <c:idx val="1"/>
          <c:order val="2"/>
          <c:tx>
            <c:strRef>
              <c:f>'41'!$C$5</c:f>
              <c:strCache>
                <c:ptCount val="1"/>
                <c:pt idx="0">
                  <c:v>ECB refinancing rate</c:v>
                </c:pt>
              </c:strCache>
            </c:strRef>
          </c:tx>
          <c:marker>
            <c:symbol val="none"/>
          </c:marker>
          <c:cat>
            <c:numRef>
              <c:f>('41'!$A$6:$A$12,'41'!$A$6:$A$12)</c:f>
              <c:numCache>
                <c:formatCode>m/d/yyyy</c:formatCode>
                <c:ptCount val="14"/>
                <c:pt idx="0">
                  <c:v>41913</c:v>
                </c:pt>
                <c:pt idx="1">
                  <c:v>42005</c:v>
                </c:pt>
                <c:pt idx="2">
                  <c:v>42095</c:v>
                </c:pt>
                <c:pt idx="3">
                  <c:v>42186</c:v>
                </c:pt>
                <c:pt idx="4">
                  <c:v>42278</c:v>
                </c:pt>
                <c:pt idx="5">
                  <c:v>42370</c:v>
                </c:pt>
                <c:pt idx="7">
                  <c:v>41913</c:v>
                </c:pt>
                <c:pt idx="8">
                  <c:v>42005</c:v>
                </c:pt>
                <c:pt idx="9">
                  <c:v>42095</c:v>
                </c:pt>
                <c:pt idx="10">
                  <c:v>42186</c:v>
                </c:pt>
                <c:pt idx="11">
                  <c:v>42278</c:v>
                </c:pt>
                <c:pt idx="12">
                  <c:v>42370</c:v>
                </c:pt>
              </c:numCache>
            </c:numRef>
          </c:cat>
          <c:val>
            <c:numRef>
              <c:f>('41'!$C$6:$C$11,'41'!$C$6:$C$12)</c:f>
              <c:numCache>
                <c:formatCode>0.00</c:formatCode>
                <c:ptCount val="13"/>
                <c:pt idx="0">
                  <c:v>0.05</c:v>
                </c:pt>
                <c:pt idx="1">
                  <c:v>0.05</c:v>
                </c:pt>
                <c:pt idx="2">
                  <c:v>0.05</c:v>
                </c:pt>
                <c:pt idx="3">
                  <c:v>0.05</c:v>
                </c:pt>
                <c:pt idx="4">
                  <c:v>0.05</c:v>
                </c:pt>
                <c:pt idx="5">
                  <c:v>0.05</c:v>
                </c:pt>
                <c:pt idx="6">
                  <c:v>0.05</c:v>
                </c:pt>
                <c:pt idx="7">
                  <c:v>0.05</c:v>
                </c:pt>
                <c:pt idx="8">
                  <c:v>0.05</c:v>
                </c:pt>
                <c:pt idx="9">
                  <c:v>0.05</c:v>
                </c:pt>
                <c:pt idx="10">
                  <c:v>0.05</c:v>
                </c:pt>
                <c:pt idx="11">
                  <c:v>0.05</c:v>
                </c:pt>
              </c:numCache>
            </c:numRef>
          </c:val>
          <c:smooth val="0"/>
        </c:ser>
        <c:ser>
          <c:idx val="3"/>
          <c:order val="3"/>
          <c:tx>
            <c:strRef>
              <c:f>'41'!$E$5</c:f>
              <c:strCache>
                <c:ptCount val="1"/>
                <c:pt idx="0">
                  <c:v>3-month Euro EURIBOR</c:v>
                </c:pt>
              </c:strCache>
            </c:strRef>
          </c:tx>
          <c:spPr>
            <a:ln>
              <a:solidFill>
                <a:schemeClr val="accent2">
                  <a:lumMod val="60000"/>
                  <a:lumOff val="40000"/>
                </a:schemeClr>
              </a:solidFill>
            </a:ln>
          </c:spPr>
          <c:marker>
            <c:symbol val="none"/>
          </c:marker>
          <c:cat>
            <c:numRef>
              <c:f>('41'!$A$6:$A$12,'41'!$A$6:$A$12)</c:f>
              <c:numCache>
                <c:formatCode>m/d/yyyy</c:formatCode>
                <c:ptCount val="14"/>
                <c:pt idx="0">
                  <c:v>41913</c:v>
                </c:pt>
                <c:pt idx="1">
                  <c:v>42005</c:v>
                </c:pt>
                <c:pt idx="2">
                  <c:v>42095</c:v>
                </c:pt>
                <c:pt idx="3">
                  <c:v>42186</c:v>
                </c:pt>
                <c:pt idx="4">
                  <c:v>42278</c:v>
                </c:pt>
                <c:pt idx="5">
                  <c:v>42370</c:v>
                </c:pt>
                <c:pt idx="7">
                  <c:v>41913</c:v>
                </c:pt>
                <c:pt idx="8">
                  <c:v>42005</c:v>
                </c:pt>
                <c:pt idx="9">
                  <c:v>42095</c:v>
                </c:pt>
                <c:pt idx="10">
                  <c:v>42186</c:v>
                </c:pt>
                <c:pt idx="11">
                  <c:v>42278</c:v>
                </c:pt>
                <c:pt idx="12">
                  <c:v>42370</c:v>
                </c:pt>
              </c:numCache>
            </c:numRef>
          </c:cat>
          <c:val>
            <c:numRef>
              <c:f>('41'!$E$6:$E$11,'41'!$E$6:$E$12)</c:f>
              <c:numCache>
                <c:formatCode>0.00</c:formatCode>
                <c:ptCount val="13"/>
                <c:pt idx="0">
                  <c:v>0.09</c:v>
                </c:pt>
                <c:pt idx="1">
                  <c:v>0.09</c:v>
                </c:pt>
                <c:pt idx="2">
                  <c:v>0.12</c:v>
                </c:pt>
                <c:pt idx="3">
                  <c:v>0.13</c:v>
                </c:pt>
                <c:pt idx="4">
                  <c:v>0.1</c:v>
                </c:pt>
                <c:pt idx="5">
                  <c:v>0.1</c:v>
                </c:pt>
                <c:pt idx="6">
                  <c:v>0.09</c:v>
                </c:pt>
                <c:pt idx="7">
                  <c:v>0.09</c:v>
                </c:pt>
                <c:pt idx="8">
                  <c:v>0.12</c:v>
                </c:pt>
                <c:pt idx="9">
                  <c:v>0.13</c:v>
                </c:pt>
                <c:pt idx="10">
                  <c:v>0.1</c:v>
                </c:pt>
                <c:pt idx="11">
                  <c:v>0.1</c:v>
                </c:pt>
              </c:numCache>
            </c:numRef>
          </c:val>
          <c:smooth val="0"/>
        </c:ser>
        <c:dLbls>
          <c:showLegendKey val="0"/>
          <c:showVal val="0"/>
          <c:showCatName val="0"/>
          <c:showSerName val="0"/>
          <c:showPercent val="0"/>
          <c:showBubbleSize val="0"/>
        </c:dLbls>
        <c:marker val="1"/>
        <c:smooth val="0"/>
        <c:axId val="143841536"/>
        <c:axId val="143847424"/>
      </c:lineChart>
      <c:dateAx>
        <c:axId val="143841536"/>
        <c:scaling>
          <c:orientation val="minMax"/>
        </c:scaling>
        <c:delete val="0"/>
        <c:axPos val="b"/>
        <c:numFmt formatCode="mm/yyyy;@" sourceLinked="0"/>
        <c:majorTickMark val="out"/>
        <c:minorTickMark val="none"/>
        <c:tickLblPos val="nextTo"/>
        <c:txPr>
          <a:bodyPr rot="-5400000" vert="horz"/>
          <a:lstStyle/>
          <a:p>
            <a:pPr>
              <a:defRPr/>
            </a:pPr>
            <a:endParaRPr lang="ru-RU"/>
          </a:p>
        </c:txPr>
        <c:crossAx val="143847424"/>
        <c:crosses val="autoZero"/>
        <c:auto val="1"/>
        <c:lblOffset val="100"/>
        <c:baseTimeUnit val="days"/>
        <c:majorUnit val="3"/>
        <c:majorTimeUnit val="months"/>
      </c:dateAx>
      <c:valAx>
        <c:axId val="143847424"/>
        <c:scaling>
          <c:orientation val="minMax"/>
          <c:max val="1.5"/>
        </c:scaling>
        <c:delete val="0"/>
        <c:axPos val="l"/>
        <c:majorGridlines>
          <c:spPr>
            <a:ln>
              <a:prstDash val="sysDash"/>
            </a:ln>
          </c:spPr>
        </c:majorGridlines>
        <c:numFmt formatCode="0.00" sourceLinked="1"/>
        <c:majorTickMark val="none"/>
        <c:minorTickMark val="none"/>
        <c:tickLblPos val="nextTo"/>
        <c:spPr>
          <a:ln>
            <a:noFill/>
          </a:ln>
        </c:spPr>
        <c:crossAx val="143841536"/>
        <c:crosses val="autoZero"/>
        <c:crossBetween val="between"/>
        <c:majorUnit val="0.25"/>
      </c:valAx>
    </c:plotArea>
    <c:plotVisOnly val="1"/>
    <c:dispBlanksAs val="gap"/>
    <c:showDLblsOverMax val="0"/>
  </c:chart>
  <c:spPr>
    <a:ln>
      <a:noFill/>
    </a:ln>
  </c:spPr>
  <c:txPr>
    <a:bodyPr/>
    <a:lstStyle/>
    <a:p>
      <a:pPr>
        <a:defRPr sz="900"/>
      </a:pPr>
      <a:endParaRPr lang="ru-RU"/>
    </a:p>
  </c:txPr>
  <c:printSettings>
    <c:headerFooter/>
    <c:pageMargins b="0.75" l="0.7" r="0.7" t="0.75" header="0.3" footer="0.3"/>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3265445503728844E-2"/>
          <c:y val="3.8940905619593326E-2"/>
          <c:w val="0.90795550890295451"/>
          <c:h val="0.72292569864906198"/>
        </c:manualLayout>
      </c:layout>
      <c:lineChart>
        <c:grouping val="standard"/>
        <c:varyColors val="0"/>
        <c:ser>
          <c:idx val="0"/>
          <c:order val="0"/>
          <c:tx>
            <c:strRef>
              <c:f>'42'!$B$6</c:f>
              <c:strCache>
                <c:ptCount val="1"/>
                <c:pt idx="0">
                  <c:v>bank loans with maturity up to 1 year, including demand loans</c:v>
                </c:pt>
              </c:strCache>
            </c:strRef>
          </c:tx>
          <c:spPr>
            <a:ln>
              <a:solidFill>
                <a:schemeClr val="accent1"/>
              </a:solidFill>
            </a:ln>
          </c:spPr>
          <c:marker>
            <c:symbol val="none"/>
          </c:marker>
          <c:cat>
            <c:numRef>
              <c:f>'42'!$A$7:$A$13</c:f>
              <c:numCache>
                <c:formatCode>mmm\-yy</c:formatCode>
                <c:ptCount val="7"/>
                <c:pt idx="0">
                  <c:v>41640</c:v>
                </c:pt>
                <c:pt idx="1">
                  <c:v>41671</c:v>
                </c:pt>
                <c:pt idx="2">
                  <c:v>41699</c:v>
                </c:pt>
                <c:pt idx="3">
                  <c:v>41730</c:v>
                </c:pt>
                <c:pt idx="4">
                  <c:v>41760</c:v>
                </c:pt>
                <c:pt idx="5">
                  <c:v>41791</c:v>
                </c:pt>
                <c:pt idx="6">
                  <c:v>41821</c:v>
                </c:pt>
              </c:numCache>
            </c:numRef>
          </c:cat>
          <c:val>
            <c:numRef>
              <c:f>'42'!$B$7:$B$13</c:f>
              <c:numCache>
                <c:formatCode>0.00</c:formatCode>
                <c:ptCount val="7"/>
                <c:pt idx="0">
                  <c:v>9.15</c:v>
                </c:pt>
                <c:pt idx="1">
                  <c:v>9.43</c:v>
                </c:pt>
                <c:pt idx="2">
                  <c:v>10.29</c:v>
                </c:pt>
                <c:pt idx="3">
                  <c:v>10.53</c:v>
                </c:pt>
                <c:pt idx="4">
                  <c:v>10.6</c:v>
                </c:pt>
                <c:pt idx="5">
                  <c:v>10.68</c:v>
                </c:pt>
                <c:pt idx="6">
                  <c:v>10.69</c:v>
                </c:pt>
              </c:numCache>
            </c:numRef>
          </c:val>
          <c:smooth val="0"/>
        </c:ser>
        <c:ser>
          <c:idx val="1"/>
          <c:order val="1"/>
          <c:tx>
            <c:strRef>
              <c:f>'42'!$C$6</c:f>
              <c:strCache>
                <c:ptCount val="1"/>
                <c:pt idx="0">
                  <c:v>bank loans with maturity from 1 year to 3 years</c:v>
                </c:pt>
              </c:strCache>
            </c:strRef>
          </c:tx>
          <c:marker>
            <c:symbol val="none"/>
          </c:marker>
          <c:cat>
            <c:numRef>
              <c:f>'42'!$A$7:$A$13</c:f>
              <c:numCache>
                <c:formatCode>mmm\-yy</c:formatCode>
                <c:ptCount val="7"/>
                <c:pt idx="0">
                  <c:v>41640</c:v>
                </c:pt>
                <c:pt idx="1">
                  <c:v>41671</c:v>
                </c:pt>
                <c:pt idx="2">
                  <c:v>41699</c:v>
                </c:pt>
                <c:pt idx="3">
                  <c:v>41730</c:v>
                </c:pt>
                <c:pt idx="4">
                  <c:v>41760</c:v>
                </c:pt>
                <c:pt idx="5">
                  <c:v>41791</c:v>
                </c:pt>
                <c:pt idx="6">
                  <c:v>41821</c:v>
                </c:pt>
              </c:numCache>
            </c:numRef>
          </c:cat>
          <c:val>
            <c:numRef>
              <c:f>'42'!$C$7:$C$13</c:f>
              <c:numCache>
                <c:formatCode>0.00</c:formatCode>
                <c:ptCount val="7"/>
                <c:pt idx="0">
                  <c:v>11.09</c:v>
                </c:pt>
                <c:pt idx="1">
                  <c:v>11.26</c:v>
                </c:pt>
                <c:pt idx="2">
                  <c:v>10.87</c:v>
                </c:pt>
                <c:pt idx="3">
                  <c:v>10.82</c:v>
                </c:pt>
                <c:pt idx="4">
                  <c:v>11.19</c:v>
                </c:pt>
                <c:pt idx="5">
                  <c:v>11.84</c:v>
                </c:pt>
                <c:pt idx="6">
                  <c:v>11.98</c:v>
                </c:pt>
              </c:numCache>
            </c:numRef>
          </c:val>
          <c:smooth val="0"/>
        </c:ser>
        <c:ser>
          <c:idx val="2"/>
          <c:order val="2"/>
          <c:tx>
            <c:strRef>
              <c:f>'42'!$D$6</c:f>
              <c:strCache>
                <c:ptCount val="1"/>
                <c:pt idx="0">
                  <c:v>bank loans with maturity over 3 years</c:v>
                </c:pt>
              </c:strCache>
            </c:strRef>
          </c:tx>
          <c:spPr>
            <a:ln>
              <a:solidFill>
                <a:schemeClr val="bg1">
                  <a:lumMod val="65000"/>
                </a:schemeClr>
              </a:solidFill>
            </a:ln>
          </c:spPr>
          <c:marker>
            <c:symbol val="none"/>
          </c:marker>
          <c:cat>
            <c:numRef>
              <c:f>'42'!$A$7:$A$13</c:f>
              <c:numCache>
                <c:formatCode>mmm\-yy</c:formatCode>
                <c:ptCount val="7"/>
                <c:pt idx="0">
                  <c:v>41640</c:v>
                </c:pt>
                <c:pt idx="1">
                  <c:v>41671</c:v>
                </c:pt>
                <c:pt idx="2">
                  <c:v>41699</c:v>
                </c:pt>
                <c:pt idx="3">
                  <c:v>41730</c:v>
                </c:pt>
                <c:pt idx="4">
                  <c:v>41760</c:v>
                </c:pt>
                <c:pt idx="5">
                  <c:v>41791</c:v>
                </c:pt>
                <c:pt idx="6">
                  <c:v>41821</c:v>
                </c:pt>
              </c:numCache>
            </c:numRef>
          </c:cat>
          <c:val>
            <c:numRef>
              <c:f>'42'!$D$7:$D$13</c:f>
              <c:numCache>
                <c:formatCode>0.00</c:formatCode>
                <c:ptCount val="7"/>
                <c:pt idx="0">
                  <c:v>10.28</c:v>
                </c:pt>
                <c:pt idx="1">
                  <c:v>10.91</c:v>
                </c:pt>
                <c:pt idx="2">
                  <c:v>10.3</c:v>
                </c:pt>
                <c:pt idx="3">
                  <c:v>11.24</c:v>
                </c:pt>
                <c:pt idx="4">
                  <c:v>11.29</c:v>
                </c:pt>
                <c:pt idx="5">
                  <c:v>11.48</c:v>
                </c:pt>
                <c:pt idx="6">
                  <c:v>11.81</c:v>
                </c:pt>
              </c:numCache>
            </c:numRef>
          </c:val>
          <c:smooth val="0"/>
        </c:ser>
        <c:dLbls>
          <c:showLegendKey val="0"/>
          <c:showVal val="0"/>
          <c:showCatName val="0"/>
          <c:showSerName val="0"/>
          <c:showPercent val="0"/>
          <c:showBubbleSize val="0"/>
        </c:dLbls>
        <c:marker val="1"/>
        <c:smooth val="0"/>
        <c:axId val="143897728"/>
        <c:axId val="143899264"/>
      </c:lineChart>
      <c:dateAx>
        <c:axId val="143897728"/>
        <c:scaling>
          <c:orientation val="minMax"/>
        </c:scaling>
        <c:delete val="0"/>
        <c:axPos val="b"/>
        <c:numFmt formatCode="mm/yyyy" sourceLinked="0"/>
        <c:majorTickMark val="out"/>
        <c:minorTickMark val="none"/>
        <c:tickLblPos val="nextTo"/>
        <c:txPr>
          <a:bodyPr rot="-5400000" vert="horz"/>
          <a:lstStyle/>
          <a:p>
            <a:pPr>
              <a:defRPr/>
            </a:pPr>
            <a:endParaRPr lang="ru-RU"/>
          </a:p>
        </c:txPr>
        <c:crossAx val="143899264"/>
        <c:crosses val="autoZero"/>
        <c:auto val="1"/>
        <c:lblOffset val="100"/>
        <c:baseTimeUnit val="months"/>
      </c:dateAx>
      <c:valAx>
        <c:axId val="143899264"/>
        <c:scaling>
          <c:orientation val="minMax"/>
          <c:max val="13"/>
          <c:min val="8"/>
        </c:scaling>
        <c:delete val="0"/>
        <c:axPos val="l"/>
        <c:majorGridlines>
          <c:spPr>
            <a:ln>
              <a:prstDash val="sysDash"/>
            </a:ln>
          </c:spPr>
        </c:majorGridlines>
        <c:numFmt formatCode="0" sourceLinked="0"/>
        <c:majorTickMark val="out"/>
        <c:minorTickMark val="none"/>
        <c:tickLblPos val="nextTo"/>
        <c:spPr>
          <a:ln>
            <a:noFill/>
          </a:ln>
        </c:spPr>
        <c:crossAx val="143897728"/>
        <c:crosses val="autoZero"/>
        <c:crossBetween val="between"/>
        <c:majorUnit val="1"/>
      </c:valAx>
    </c:plotArea>
    <c:plotVisOnly val="1"/>
    <c:dispBlanksAs val="gap"/>
    <c:showDLblsOverMax val="0"/>
  </c:chart>
  <c:spPr>
    <a:ln>
      <a:noFill/>
    </a:ln>
  </c:spPr>
  <c:txPr>
    <a:bodyPr/>
    <a:lstStyle/>
    <a:p>
      <a:pPr>
        <a:defRPr sz="900"/>
      </a:pPr>
      <a:endParaRPr lang="ru-RU"/>
    </a:p>
  </c:txPr>
  <c:printSettings>
    <c:headerFooter/>
    <c:pageMargins b="0.75" l="0.7" r="0.7" t="0.75" header="0.3" footer="0.3"/>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39546893287304508"/>
          <c:y val="2.9007317692262349E-2"/>
          <c:w val="0.26382626965615946"/>
          <c:h val="0.8996574344885111"/>
        </c:manualLayout>
      </c:layout>
      <c:barChart>
        <c:barDir val="bar"/>
        <c:grouping val="clustered"/>
        <c:varyColors val="0"/>
        <c:ser>
          <c:idx val="0"/>
          <c:order val="0"/>
          <c:tx>
            <c:strRef>
              <c:f>'43'!$D$5</c:f>
              <c:strCache>
                <c:ptCount val="1"/>
                <c:pt idx="0">
                  <c:v>First half of 2014</c:v>
                </c:pt>
              </c:strCache>
            </c:strRef>
          </c:tx>
          <c:invertIfNegative val="0"/>
          <c:cat>
            <c:strRef>
              <c:f>'43'!$A$6:$A$11</c:f>
              <c:strCache>
                <c:ptCount val="6"/>
                <c:pt idx="0">
                  <c:v>Natural gas, oil and oil products</c:v>
                </c:pt>
                <c:pt idx="1">
                  <c:v>Chemical products</c:v>
                </c:pt>
                <c:pt idx="2">
                  <c:v>Fuel and equipment for nuclear power stations</c:v>
                </c:pt>
                <c:pt idx="3">
                  <c:v>Electrical equipment</c:v>
                </c:pt>
                <c:pt idx="4">
                  <c:v>Ferrous metals and products</c:v>
                </c:pt>
                <c:pt idx="5">
                  <c:v>Fertilizer</c:v>
                </c:pt>
              </c:strCache>
            </c:strRef>
          </c:cat>
          <c:val>
            <c:numRef>
              <c:f>'43'!$D$6:$D$11</c:f>
              <c:numCache>
                <c:formatCode>0.0_)</c:formatCode>
                <c:ptCount val="6"/>
                <c:pt idx="0">
                  <c:v>8767.4631576600004</c:v>
                </c:pt>
                <c:pt idx="1">
                  <c:v>570.70629441999995</c:v>
                </c:pt>
                <c:pt idx="2">
                  <c:v>508.37953607999998</c:v>
                </c:pt>
                <c:pt idx="3">
                  <c:v>278.82461591999999</c:v>
                </c:pt>
                <c:pt idx="4">
                  <c:v>251.79546295999998</c:v>
                </c:pt>
                <c:pt idx="5">
                  <c:v>248.00446004000003</c:v>
                </c:pt>
              </c:numCache>
            </c:numRef>
          </c:val>
        </c:ser>
        <c:ser>
          <c:idx val="1"/>
          <c:order val="1"/>
          <c:tx>
            <c:strRef>
              <c:f>'43'!$C$5</c:f>
              <c:strCache>
                <c:ptCount val="1"/>
                <c:pt idx="0">
                  <c:v>Second half of 2013</c:v>
                </c:pt>
              </c:strCache>
            </c:strRef>
          </c:tx>
          <c:invertIfNegative val="0"/>
          <c:cat>
            <c:strRef>
              <c:f>'43'!$A$6:$A$11</c:f>
              <c:strCache>
                <c:ptCount val="6"/>
                <c:pt idx="0">
                  <c:v>Natural gas, oil and oil products</c:v>
                </c:pt>
                <c:pt idx="1">
                  <c:v>Chemical products</c:v>
                </c:pt>
                <c:pt idx="2">
                  <c:v>Fuel and equipment for nuclear power stations</c:v>
                </c:pt>
                <c:pt idx="3">
                  <c:v>Electrical equipment</c:v>
                </c:pt>
                <c:pt idx="4">
                  <c:v>Ferrous metals and products</c:v>
                </c:pt>
                <c:pt idx="5">
                  <c:v>Fertilizer</c:v>
                </c:pt>
              </c:strCache>
            </c:strRef>
          </c:cat>
          <c:val>
            <c:numRef>
              <c:f>'43'!$C$6:$C$11</c:f>
              <c:numCache>
                <c:formatCode>0.0_)</c:formatCode>
                <c:ptCount val="6"/>
                <c:pt idx="0">
                  <c:v>8598.5084874099994</c:v>
                </c:pt>
                <c:pt idx="1">
                  <c:v>554.42267377000007</c:v>
                </c:pt>
                <c:pt idx="2">
                  <c:v>746.70155877000002</c:v>
                </c:pt>
                <c:pt idx="3">
                  <c:v>449.20829993000001</c:v>
                </c:pt>
                <c:pt idx="4">
                  <c:v>418.50418276000005</c:v>
                </c:pt>
                <c:pt idx="5">
                  <c:v>263.36460170999999</c:v>
                </c:pt>
              </c:numCache>
            </c:numRef>
          </c:val>
        </c:ser>
        <c:ser>
          <c:idx val="2"/>
          <c:order val="2"/>
          <c:tx>
            <c:strRef>
              <c:f>'43'!$B$5</c:f>
              <c:strCache>
                <c:ptCount val="1"/>
                <c:pt idx="0">
                  <c:v>First half of 2013</c:v>
                </c:pt>
              </c:strCache>
            </c:strRef>
          </c:tx>
          <c:spPr>
            <a:solidFill>
              <a:schemeClr val="bg1">
                <a:lumMod val="75000"/>
              </a:schemeClr>
            </a:solidFill>
            <a:ln>
              <a:noFill/>
            </a:ln>
          </c:spPr>
          <c:invertIfNegative val="0"/>
          <c:cat>
            <c:strRef>
              <c:f>'43'!$A$6:$A$11</c:f>
              <c:strCache>
                <c:ptCount val="6"/>
                <c:pt idx="0">
                  <c:v>Natural gas, oil and oil products</c:v>
                </c:pt>
                <c:pt idx="1">
                  <c:v>Chemical products</c:v>
                </c:pt>
                <c:pt idx="2">
                  <c:v>Fuel and equipment for nuclear power stations</c:v>
                </c:pt>
                <c:pt idx="3">
                  <c:v>Electrical equipment</c:v>
                </c:pt>
                <c:pt idx="4">
                  <c:v>Ferrous metals and products</c:v>
                </c:pt>
                <c:pt idx="5">
                  <c:v>Fertilizer</c:v>
                </c:pt>
              </c:strCache>
            </c:strRef>
          </c:cat>
          <c:val>
            <c:numRef>
              <c:f>'43'!$B$6:$B$11</c:f>
              <c:numCache>
                <c:formatCode>0.0_)</c:formatCode>
                <c:ptCount val="6"/>
                <c:pt idx="0">
                  <c:v>5487.20697268</c:v>
                </c:pt>
                <c:pt idx="1">
                  <c:v>603.7655115099999</c:v>
                </c:pt>
                <c:pt idx="2">
                  <c:v>506.29315310000004</c:v>
                </c:pt>
                <c:pt idx="3">
                  <c:v>331.05082644000004</c:v>
                </c:pt>
                <c:pt idx="4">
                  <c:v>466.91381576999999</c:v>
                </c:pt>
                <c:pt idx="5">
                  <c:v>300.63264135999998</c:v>
                </c:pt>
              </c:numCache>
            </c:numRef>
          </c:val>
        </c:ser>
        <c:dLbls>
          <c:showLegendKey val="0"/>
          <c:showVal val="0"/>
          <c:showCatName val="0"/>
          <c:showSerName val="0"/>
          <c:showPercent val="0"/>
          <c:showBubbleSize val="0"/>
        </c:dLbls>
        <c:gapWidth val="150"/>
        <c:axId val="143790080"/>
        <c:axId val="143791616"/>
      </c:barChart>
      <c:catAx>
        <c:axId val="143790080"/>
        <c:scaling>
          <c:orientation val="minMax"/>
        </c:scaling>
        <c:delete val="0"/>
        <c:axPos val="l"/>
        <c:numFmt formatCode="0.0_)" sourceLinked="1"/>
        <c:majorTickMark val="out"/>
        <c:minorTickMark val="none"/>
        <c:tickLblPos val="nextTo"/>
        <c:txPr>
          <a:bodyPr/>
          <a:lstStyle/>
          <a:p>
            <a:pPr>
              <a:defRPr sz="800" spc="-20" baseline="0"/>
            </a:pPr>
            <a:endParaRPr lang="ru-RU"/>
          </a:p>
        </c:txPr>
        <c:crossAx val="143791616"/>
        <c:crosses val="autoZero"/>
        <c:auto val="1"/>
        <c:lblAlgn val="ctr"/>
        <c:lblOffset val="100"/>
        <c:noMultiLvlLbl val="0"/>
      </c:catAx>
      <c:valAx>
        <c:axId val="143791616"/>
        <c:scaling>
          <c:orientation val="minMax"/>
          <c:max val="2000"/>
        </c:scaling>
        <c:delete val="0"/>
        <c:axPos val="b"/>
        <c:majorGridlines>
          <c:spPr>
            <a:ln>
              <a:prstDash val="sysDash"/>
            </a:ln>
          </c:spPr>
        </c:majorGridlines>
        <c:numFmt formatCode="0" sourceLinked="0"/>
        <c:majorTickMark val="none"/>
        <c:minorTickMark val="none"/>
        <c:tickLblPos val="nextTo"/>
        <c:txPr>
          <a:bodyPr/>
          <a:lstStyle/>
          <a:p>
            <a:pPr>
              <a:defRPr sz="800"/>
            </a:pPr>
            <a:endParaRPr lang="ru-RU"/>
          </a:p>
        </c:txPr>
        <c:crossAx val="143790080"/>
        <c:crosses val="autoZero"/>
        <c:crossBetween val="between"/>
        <c:majorUnit val="1000"/>
      </c:val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6163643989314831E-2"/>
          <c:y val="1.1920304480943452E-3"/>
          <c:w val="0.80767271202137036"/>
          <c:h val="0.92375269423830808"/>
        </c:manualLayout>
      </c:layout>
      <c:barChart>
        <c:barDir val="bar"/>
        <c:grouping val="clustered"/>
        <c:varyColors val="0"/>
        <c:ser>
          <c:idx val="0"/>
          <c:order val="0"/>
          <c:tx>
            <c:strRef>
              <c:f>'43'!$D$5</c:f>
              <c:strCache>
                <c:ptCount val="1"/>
                <c:pt idx="0">
                  <c:v>First half of 2014</c:v>
                </c:pt>
              </c:strCache>
            </c:strRef>
          </c:tx>
          <c:invertIfNegative val="0"/>
          <c:cat>
            <c:multiLvlStrRef>
              <c:f>'43'!#REF!</c:f>
            </c:multiLvlStrRef>
          </c:cat>
          <c:val>
            <c:numRef>
              <c:f>'43'!$D$6:$D$11</c:f>
              <c:numCache>
                <c:formatCode>0.0_)</c:formatCode>
                <c:ptCount val="6"/>
                <c:pt idx="0">
                  <c:v>8767.4631576600004</c:v>
                </c:pt>
                <c:pt idx="1">
                  <c:v>570.70629441999995</c:v>
                </c:pt>
                <c:pt idx="2">
                  <c:v>508.37953607999998</c:v>
                </c:pt>
                <c:pt idx="3">
                  <c:v>278.82461591999999</c:v>
                </c:pt>
                <c:pt idx="4">
                  <c:v>251.79546295999998</c:v>
                </c:pt>
                <c:pt idx="5">
                  <c:v>248.00446004000003</c:v>
                </c:pt>
              </c:numCache>
            </c:numRef>
          </c:val>
        </c:ser>
        <c:ser>
          <c:idx val="1"/>
          <c:order val="1"/>
          <c:tx>
            <c:strRef>
              <c:f>'43'!$C$5</c:f>
              <c:strCache>
                <c:ptCount val="1"/>
                <c:pt idx="0">
                  <c:v>Second half of 2013</c:v>
                </c:pt>
              </c:strCache>
            </c:strRef>
          </c:tx>
          <c:invertIfNegative val="0"/>
          <c:cat>
            <c:multiLvlStrRef>
              <c:f>'43'!#REF!</c:f>
            </c:multiLvlStrRef>
          </c:cat>
          <c:val>
            <c:numRef>
              <c:f>'43'!$C$6:$C$11</c:f>
              <c:numCache>
                <c:formatCode>0.0_)</c:formatCode>
                <c:ptCount val="6"/>
                <c:pt idx="0">
                  <c:v>8598.5084874099994</c:v>
                </c:pt>
                <c:pt idx="1">
                  <c:v>554.42267377000007</c:v>
                </c:pt>
                <c:pt idx="2">
                  <c:v>746.70155877000002</c:v>
                </c:pt>
                <c:pt idx="3">
                  <c:v>449.20829993000001</c:v>
                </c:pt>
                <c:pt idx="4">
                  <c:v>418.50418276000005</c:v>
                </c:pt>
                <c:pt idx="5">
                  <c:v>263.36460170999999</c:v>
                </c:pt>
              </c:numCache>
            </c:numRef>
          </c:val>
        </c:ser>
        <c:ser>
          <c:idx val="2"/>
          <c:order val="2"/>
          <c:tx>
            <c:strRef>
              <c:f>'43'!$B$5</c:f>
              <c:strCache>
                <c:ptCount val="1"/>
                <c:pt idx="0">
                  <c:v>First half of 2013</c:v>
                </c:pt>
              </c:strCache>
            </c:strRef>
          </c:tx>
          <c:spPr>
            <a:solidFill>
              <a:schemeClr val="bg1">
                <a:lumMod val="75000"/>
              </a:schemeClr>
            </a:solidFill>
          </c:spPr>
          <c:invertIfNegative val="0"/>
          <c:dPt>
            <c:idx val="0"/>
            <c:invertIfNegative val="0"/>
            <c:bubble3D val="0"/>
            <c:spPr>
              <a:solidFill>
                <a:schemeClr val="bg1">
                  <a:lumMod val="75000"/>
                </a:schemeClr>
              </a:solidFill>
              <a:ln>
                <a:noFill/>
              </a:ln>
            </c:spPr>
          </c:dPt>
          <c:cat>
            <c:multiLvlStrRef>
              <c:f>'43'!#REF!</c:f>
            </c:multiLvlStrRef>
          </c:cat>
          <c:val>
            <c:numRef>
              <c:f>'43'!$B$6:$B$11</c:f>
              <c:numCache>
                <c:formatCode>0.0_)</c:formatCode>
                <c:ptCount val="6"/>
                <c:pt idx="0">
                  <c:v>5487.20697268</c:v>
                </c:pt>
                <c:pt idx="1">
                  <c:v>603.7655115099999</c:v>
                </c:pt>
                <c:pt idx="2">
                  <c:v>506.29315310000004</c:v>
                </c:pt>
                <c:pt idx="3">
                  <c:v>331.05082644000004</c:v>
                </c:pt>
                <c:pt idx="4">
                  <c:v>466.91381576999999</c:v>
                </c:pt>
                <c:pt idx="5">
                  <c:v>300.63264135999998</c:v>
                </c:pt>
              </c:numCache>
            </c:numRef>
          </c:val>
        </c:ser>
        <c:dLbls>
          <c:showLegendKey val="0"/>
          <c:showVal val="0"/>
          <c:showCatName val="0"/>
          <c:showSerName val="0"/>
          <c:showPercent val="0"/>
          <c:showBubbleSize val="0"/>
        </c:dLbls>
        <c:gapWidth val="150"/>
        <c:axId val="143981184"/>
        <c:axId val="144109952"/>
      </c:barChart>
      <c:catAx>
        <c:axId val="143981184"/>
        <c:scaling>
          <c:orientation val="minMax"/>
        </c:scaling>
        <c:delete val="0"/>
        <c:axPos val="l"/>
        <c:majorTickMark val="none"/>
        <c:minorTickMark val="none"/>
        <c:tickLblPos val="none"/>
        <c:spPr>
          <a:ln>
            <a:noFill/>
          </a:ln>
        </c:spPr>
        <c:crossAx val="144109952"/>
        <c:crosses val="autoZero"/>
        <c:auto val="1"/>
        <c:lblAlgn val="ctr"/>
        <c:lblOffset val="100"/>
        <c:noMultiLvlLbl val="0"/>
      </c:catAx>
      <c:valAx>
        <c:axId val="144109952"/>
        <c:scaling>
          <c:orientation val="minMax"/>
          <c:max val="9000"/>
          <c:min val="5000"/>
        </c:scaling>
        <c:delete val="0"/>
        <c:axPos val="b"/>
        <c:majorGridlines>
          <c:spPr>
            <a:ln>
              <a:prstDash val="sysDash"/>
            </a:ln>
          </c:spPr>
        </c:majorGridlines>
        <c:numFmt formatCode="0" sourceLinked="0"/>
        <c:majorTickMark val="none"/>
        <c:minorTickMark val="none"/>
        <c:tickLblPos val="nextTo"/>
        <c:txPr>
          <a:bodyPr/>
          <a:lstStyle/>
          <a:p>
            <a:pPr>
              <a:defRPr sz="800"/>
            </a:pPr>
            <a:endParaRPr lang="ru-RU"/>
          </a:p>
        </c:txPr>
        <c:crossAx val="143981184"/>
        <c:crosses val="autoZero"/>
        <c:crossBetween val="between"/>
      </c:valAx>
      <c:spPr>
        <a:noFill/>
        <a:ln w="25400">
          <a:noFill/>
        </a:ln>
      </c:spPr>
    </c:plotArea>
    <c:plotVisOnly val="1"/>
    <c:dispBlanksAs val="gap"/>
    <c:showDLblsOverMax val="0"/>
  </c:chart>
  <c:spPr>
    <a:noFill/>
    <a:ln>
      <a:noFill/>
    </a:ln>
  </c:spPr>
  <c:printSettings>
    <c:headerFooter/>
    <c:pageMargins b="0.75" l="0.7" r="0.7" t="0.75" header="0.3" footer="0.3"/>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34872388888888889"/>
          <c:y val="3.0964383703389931E-2"/>
          <c:w val="0.59433777777777774"/>
          <c:h val="0.88667857142857143"/>
        </c:manualLayout>
      </c:layout>
      <c:barChart>
        <c:barDir val="bar"/>
        <c:grouping val="clustered"/>
        <c:varyColors val="0"/>
        <c:ser>
          <c:idx val="2"/>
          <c:order val="0"/>
          <c:tx>
            <c:strRef>
              <c:f>'44'!$D$5</c:f>
              <c:strCache>
                <c:ptCount val="1"/>
                <c:pt idx="0">
                  <c:v>First half of 2014</c:v>
                </c:pt>
              </c:strCache>
            </c:strRef>
          </c:tx>
          <c:spPr>
            <a:solidFill>
              <a:schemeClr val="accent1"/>
            </a:solidFill>
          </c:spPr>
          <c:invertIfNegative val="0"/>
          <c:cat>
            <c:strRef>
              <c:f>'44'!$A$6:$A$10</c:f>
              <c:strCache>
                <c:ptCount val="5"/>
                <c:pt idx="0">
                  <c:v>Ferrous metals and products</c:v>
                </c:pt>
                <c:pt idx="1">
                  <c:v>Engines, turbines and power plants</c:v>
                </c:pt>
                <c:pt idx="2">
                  <c:v>Chemical products</c:v>
                </c:pt>
                <c:pt idx="3">
                  <c:v>Railway locomotives and carriages</c:v>
                </c:pt>
                <c:pt idx="4">
                  <c:v>Electrical equipment</c:v>
                </c:pt>
              </c:strCache>
            </c:strRef>
          </c:cat>
          <c:val>
            <c:numRef>
              <c:f>'44'!$D$6:$D$10</c:f>
              <c:numCache>
                <c:formatCode>0.0_)</c:formatCode>
                <c:ptCount val="5"/>
                <c:pt idx="0">
                  <c:v>1123.1613244800001</c:v>
                </c:pt>
                <c:pt idx="1">
                  <c:v>442.05336009000001</c:v>
                </c:pt>
                <c:pt idx="2">
                  <c:v>442.05336009000001</c:v>
                </c:pt>
                <c:pt idx="3">
                  <c:v>436.26145725000003</c:v>
                </c:pt>
                <c:pt idx="4">
                  <c:v>377.39354603999999</c:v>
                </c:pt>
              </c:numCache>
            </c:numRef>
          </c:val>
        </c:ser>
        <c:ser>
          <c:idx val="1"/>
          <c:order val="1"/>
          <c:tx>
            <c:strRef>
              <c:f>'44'!$C$5</c:f>
              <c:strCache>
                <c:ptCount val="1"/>
                <c:pt idx="0">
                  <c:v>Second half of 2013</c:v>
                </c:pt>
              </c:strCache>
            </c:strRef>
          </c:tx>
          <c:spPr>
            <a:solidFill>
              <a:schemeClr val="accent2"/>
            </a:solidFill>
          </c:spPr>
          <c:invertIfNegative val="0"/>
          <c:cat>
            <c:strRef>
              <c:f>'44'!$A$6:$A$10</c:f>
              <c:strCache>
                <c:ptCount val="5"/>
                <c:pt idx="0">
                  <c:v>Ferrous metals and products</c:v>
                </c:pt>
                <c:pt idx="1">
                  <c:v>Engines, turbines and power plants</c:v>
                </c:pt>
                <c:pt idx="2">
                  <c:v>Chemical products</c:v>
                </c:pt>
                <c:pt idx="3">
                  <c:v>Railway locomotives and carriages</c:v>
                </c:pt>
                <c:pt idx="4">
                  <c:v>Electrical equipment</c:v>
                </c:pt>
              </c:strCache>
            </c:strRef>
          </c:cat>
          <c:val>
            <c:numRef>
              <c:f>'44'!$C$6:$C$10</c:f>
              <c:numCache>
                <c:formatCode>0.0_)</c:formatCode>
                <c:ptCount val="5"/>
                <c:pt idx="0">
                  <c:v>1419.2230701799999</c:v>
                </c:pt>
                <c:pt idx="1">
                  <c:v>357.03108781000003</c:v>
                </c:pt>
                <c:pt idx="2">
                  <c:v>357.03108781000003</c:v>
                </c:pt>
                <c:pt idx="3">
                  <c:v>825.92506565999997</c:v>
                </c:pt>
                <c:pt idx="4">
                  <c:v>668.14405412999997</c:v>
                </c:pt>
              </c:numCache>
            </c:numRef>
          </c:val>
        </c:ser>
        <c:ser>
          <c:idx val="0"/>
          <c:order val="2"/>
          <c:tx>
            <c:strRef>
              <c:f>'44'!$B$5</c:f>
              <c:strCache>
                <c:ptCount val="1"/>
                <c:pt idx="0">
                  <c:v>First half of 2013</c:v>
                </c:pt>
              </c:strCache>
            </c:strRef>
          </c:tx>
          <c:spPr>
            <a:solidFill>
              <a:schemeClr val="bg1">
                <a:lumMod val="75000"/>
              </a:schemeClr>
            </a:solidFill>
            <a:ln>
              <a:noFill/>
            </a:ln>
          </c:spPr>
          <c:invertIfNegative val="0"/>
          <c:cat>
            <c:strRef>
              <c:f>'44'!$A$6:$A$10</c:f>
              <c:strCache>
                <c:ptCount val="5"/>
                <c:pt idx="0">
                  <c:v>Ferrous metals and products</c:v>
                </c:pt>
                <c:pt idx="1">
                  <c:v>Engines, turbines and power plants</c:v>
                </c:pt>
                <c:pt idx="2">
                  <c:v>Chemical products</c:v>
                </c:pt>
                <c:pt idx="3">
                  <c:v>Railway locomotives and carriages</c:v>
                </c:pt>
                <c:pt idx="4">
                  <c:v>Electrical equipment</c:v>
                </c:pt>
              </c:strCache>
            </c:strRef>
          </c:cat>
          <c:val>
            <c:numRef>
              <c:f>'44'!$B$6:$B$10</c:f>
              <c:numCache>
                <c:formatCode>0.0_)</c:formatCode>
                <c:ptCount val="5"/>
                <c:pt idx="0">
                  <c:v>1702.8451181400001</c:v>
                </c:pt>
                <c:pt idx="1">
                  <c:v>434.48873161</c:v>
                </c:pt>
                <c:pt idx="2">
                  <c:v>434.48873161</c:v>
                </c:pt>
                <c:pt idx="3">
                  <c:v>1026.0925194699998</c:v>
                </c:pt>
                <c:pt idx="4">
                  <c:v>507.38529234999999</c:v>
                </c:pt>
              </c:numCache>
            </c:numRef>
          </c:val>
        </c:ser>
        <c:dLbls>
          <c:showLegendKey val="0"/>
          <c:showVal val="0"/>
          <c:showCatName val="0"/>
          <c:showSerName val="0"/>
          <c:showPercent val="0"/>
          <c:showBubbleSize val="0"/>
        </c:dLbls>
        <c:gapWidth val="150"/>
        <c:axId val="140987008"/>
        <c:axId val="141009280"/>
      </c:barChart>
      <c:catAx>
        <c:axId val="140987008"/>
        <c:scaling>
          <c:orientation val="minMax"/>
        </c:scaling>
        <c:delete val="0"/>
        <c:axPos val="l"/>
        <c:majorTickMark val="out"/>
        <c:minorTickMark val="none"/>
        <c:tickLblPos val="nextTo"/>
        <c:txPr>
          <a:bodyPr/>
          <a:lstStyle/>
          <a:p>
            <a:pPr>
              <a:defRPr sz="800" spc="-20" baseline="0"/>
            </a:pPr>
            <a:endParaRPr lang="ru-RU"/>
          </a:p>
        </c:txPr>
        <c:crossAx val="141009280"/>
        <c:crosses val="autoZero"/>
        <c:auto val="1"/>
        <c:lblAlgn val="ctr"/>
        <c:lblOffset val="100"/>
        <c:noMultiLvlLbl val="0"/>
      </c:catAx>
      <c:valAx>
        <c:axId val="141009280"/>
        <c:scaling>
          <c:orientation val="minMax"/>
          <c:max val="1800"/>
        </c:scaling>
        <c:delete val="0"/>
        <c:axPos val="b"/>
        <c:majorGridlines>
          <c:spPr>
            <a:ln>
              <a:prstDash val="sysDash"/>
            </a:ln>
          </c:spPr>
        </c:majorGridlines>
        <c:numFmt formatCode="0" sourceLinked="0"/>
        <c:majorTickMark val="none"/>
        <c:minorTickMark val="none"/>
        <c:tickLblPos val="nextTo"/>
        <c:txPr>
          <a:bodyPr/>
          <a:lstStyle/>
          <a:p>
            <a:pPr>
              <a:defRPr sz="800"/>
            </a:pPr>
            <a:endParaRPr lang="ru-RU"/>
          </a:p>
        </c:txPr>
        <c:crossAx val="140987008"/>
        <c:crosses val="autoZero"/>
        <c:crossBetween val="between"/>
        <c:majorUnit val="300"/>
      </c:valAx>
      <c:spPr>
        <a:noFill/>
        <a:ln w="25400">
          <a:noFill/>
        </a:ln>
      </c:spPr>
    </c:plotArea>
    <c:plotVisOnly val="1"/>
    <c:dispBlanksAs val="gap"/>
    <c:showDLblsOverMax val="0"/>
  </c:chart>
  <c:spPr>
    <a:noFill/>
    <a:ln>
      <a:noFill/>
    </a:ln>
  </c:spPr>
  <c:printSettings>
    <c:headerFooter/>
    <c:pageMargins b="0.75" l="0.7" r="0.7" t="0.75" header="0.3" footer="0.3"/>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6757098765432094E-2"/>
          <c:y val="2.5835185185185187E-2"/>
          <c:w val="0.91669635416666662"/>
          <c:h val="0.74729000000000001"/>
        </c:manualLayout>
      </c:layout>
      <c:lineChart>
        <c:grouping val="standard"/>
        <c:varyColors val="0"/>
        <c:ser>
          <c:idx val="0"/>
          <c:order val="0"/>
          <c:tx>
            <c:strRef>
              <c:f>'45'!$D$4</c:f>
              <c:strCache>
                <c:ptCount val="1"/>
                <c:pt idx="0">
                  <c:v>Housing mortgage loans</c:v>
                </c:pt>
              </c:strCache>
            </c:strRef>
          </c:tx>
          <c:spPr>
            <a:ln w="44450" cmpd="dbl"/>
          </c:spPr>
          <c:marker>
            <c:symbol val="none"/>
          </c:marker>
          <c:dLbls>
            <c:dLbl>
              <c:idx val="32"/>
              <c:layout/>
              <c:dLblPos val="t"/>
              <c:showLegendKey val="0"/>
              <c:showVal val="1"/>
              <c:showCatName val="0"/>
              <c:showSerName val="0"/>
              <c:showPercent val="0"/>
              <c:showBubbleSize val="0"/>
            </c:dLbl>
            <c:txPr>
              <a:bodyPr/>
              <a:lstStyle/>
              <a:p>
                <a:pPr>
                  <a:defRPr sz="1200" b="1"/>
                </a:pPr>
                <a:endParaRPr lang="ru-RU"/>
              </a:p>
            </c:txPr>
            <c:showLegendKey val="0"/>
            <c:showVal val="0"/>
            <c:showCatName val="0"/>
            <c:showSerName val="0"/>
            <c:showPercent val="0"/>
            <c:showBubbleSize val="0"/>
          </c:dLbls>
          <c:cat>
            <c:numRef>
              <c:f>'45'!$A$5:$A$37</c:f>
              <c:numCache>
                <c:formatCode>m/d/yyyy</c:formatCode>
                <c:ptCount val="33"/>
                <c:pt idx="0">
                  <c:v>40909</c:v>
                </c:pt>
                <c:pt idx="1">
                  <c:v>40940</c:v>
                </c:pt>
                <c:pt idx="2">
                  <c:v>40969</c:v>
                </c:pt>
                <c:pt idx="3">
                  <c:v>41000</c:v>
                </c:pt>
                <c:pt idx="4">
                  <c:v>41030</c:v>
                </c:pt>
                <c:pt idx="5">
                  <c:v>41061</c:v>
                </c:pt>
                <c:pt idx="6">
                  <c:v>41091</c:v>
                </c:pt>
                <c:pt idx="7">
                  <c:v>41122</c:v>
                </c:pt>
                <c:pt idx="8">
                  <c:v>41153</c:v>
                </c:pt>
                <c:pt idx="9">
                  <c:v>41183</c:v>
                </c:pt>
                <c:pt idx="10">
                  <c:v>41214</c:v>
                </c:pt>
                <c:pt idx="11">
                  <c:v>41244</c:v>
                </c:pt>
                <c:pt idx="12">
                  <c:v>41275</c:v>
                </c:pt>
                <c:pt idx="13">
                  <c:v>41306</c:v>
                </c:pt>
                <c:pt idx="14">
                  <c:v>41334</c:v>
                </c:pt>
                <c:pt idx="15">
                  <c:v>41365</c:v>
                </c:pt>
                <c:pt idx="16">
                  <c:v>41395</c:v>
                </c:pt>
                <c:pt idx="17">
                  <c:v>41426</c:v>
                </c:pt>
                <c:pt idx="18">
                  <c:v>41456</c:v>
                </c:pt>
                <c:pt idx="19">
                  <c:v>41487</c:v>
                </c:pt>
                <c:pt idx="20">
                  <c:v>41518</c:v>
                </c:pt>
                <c:pt idx="21">
                  <c:v>41548</c:v>
                </c:pt>
                <c:pt idx="22">
                  <c:v>41579</c:v>
                </c:pt>
                <c:pt idx="23">
                  <c:v>41609</c:v>
                </c:pt>
                <c:pt idx="24">
                  <c:v>41640</c:v>
                </c:pt>
                <c:pt idx="25">
                  <c:v>41671</c:v>
                </c:pt>
                <c:pt idx="26">
                  <c:v>41699</c:v>
                </c:pt>
                <c:pt idx="27">
                  <c:v>41730</c:v>
                </c:pt>
                <c:pt idx="28">
                  <c:v>41760</c:v>
                </c:pt>
                <c:pt idx="29">
                  <c:v>41791</c:v>
                </c:pt>
                <c:pt idx="30">
                  <c:v>41821</c:v>
                </c:pt>
                <c:pt idx="31">
                  <c:v>41852</c:v>
                </c:pt>
                <c:pt idx="32">
                  <c:v>41883</c:v>
                </c:pt>
              </c:numCache>
            </c:numRef>
          </c:cat>
          <c:val>
            <c:numRef>
              <c:f>'45'!$D$5:$D$37</c:f>
              <c:numCache>
                <c:formatCode>0.0</c:formatCode>
                <c:ptCount val="33"/>
                <c:pt idx="0">
                  <c:v>25.428039893781261</c:v>
                </c:pt>
                <c:pt idx="1">
                  <c:v>25.594576365792964</c:v>
                </c:pt>
                <c:pt idx="2">
                  <c:v>26.750102087841078</c:v>
                </c:pt>
                <c:pt idx="3">
                  <c:v>28.215038275445892</c:v>
                </c:pt>
                <c:pt idx="4">
                  <c:v>29.737130792487388</c:v>
                </c:pt>
                <c:pt idx="5">
                  <c:v>30.695457045300145</c:v>
                </c:pt>
                <c:pt idx="6">
                  <c:v>30.423351286311817</c:v>
                </c:pt>
                <c:pt idx="7">
                  <c:v>30.394379874238588</c:v>
                </c:pt>
                <c:pt idx="8">
                  <c:v>30.455147411866037</c:v>
                </c:pt>
                <c:pt idx="9">
                  <c:v>29.372062263107136</c:v>
                </c:pt>
                <c:pt idx="10">
                  <c:v>31.680483702096819</c:v>
                </c:pt>
                <c:pt idx="11">
                  <c:v>31.311839900465198</c:v>
                </c:pt>
                <c:pt idx="12">
                  <c:v>30.65775504740451</c:v>
                </c:pt>
                <c:pt idx="13">
                  <c:v>31.291553321889289</c:v>
                </c:pt>
                <c:pt idx="14">
                  <c:v>32.117226191665218</c:v>
                </c:pt>
                <c:pt idx="15">
                  <c:v>31.466969416765743</c:v>
                </c:pt>
                <c:pt idx="16">
                  <c:v>31.744030915562902</c:v>
                </c:pt>
                <c:pt idx="17">
                  <c:v>30.836344938702776</c:v>
                </c:pt>
                <c:pt idx="18">
                  <c:v>31.045901122610744</c:v>
                </c:pt>
                <c:pt idx="19">
                  <c:v>32.214190064853</c:v>
                </c:pt>
                <c:pt idx="20">
                  <c:v>31.469376087653057</c:v>
                </c:pt>
                <c:pt idx="21">
                  <c:v>28.83969045286112</c:v>
                </c:pt>
                <c:pt idx="22">
                  <c:v>29.127093680322535</c:v>
                </c:pt>
                <c:pt idx="23">
                  <c:v>29.519395765363555</c:v>
                </c:pt>
                <c:pt idx="24">
                  <c:v>30.263600419409276</c:v>
                </c:pt>
                <c:pt idx="25">
                  <c:v>31.537970416521311</c:v>
                </c:pt>
                <c:pt idx="26">
                  <c:v>31.867578706791754</c:v>
                </c:pt>
                <c:pt idx="27">
                  <c:v>32.365148233070485</c:v>
                </c:pt>
                <c:pt idx="28">
                  <c:v>32.914483446088759</c:v>
                </c:pt>
                <c:pt idx="29">
                  <c:v>32.941667150390955</c:v>
                </c:pt>
                <c:pt idx="30">
                  <c:v>32.125323084040417</c:v>
                </c:pt>
                <c:pt idx="31">
                  <c:v>32.501869743575121</c:v>
                </c:pt>
                <c:pt idx="32">
                  <c:v>32.191273771337215</c:v>
                </c:pt>
              </c:numCache>
            </c:numRef>
          </c:val>
          <c:smooth val="0"/>
        </c:ser>
        <c:ser>
          <c:idx val="2"/>
          <c:order val="1"/>
          <c:tx>
            <c:strRef>
              <c:f>'45'!$B$4</c:f>
              <c:strCache>
                <c:ptCount val="1"/>
                <c:pt idx="0">
                  <c:v>Car loans</c:v>
                </c:pt>
              </c:strCache>
            </c:strRef>
          </c:tx>
          <c:spPr>
            <a:ln w="44450">
              <a:prstDash val="lgDash"/>
            </a:ln>
          </c:spPr>
          <c:marker>
            <c:symbol val="none"/>
          </c:marker>
          <c:dLbls>
            <c:dLbl>
              <c:idx val="31"/>
              <c:layout/>
              <c:dLblPos val="t"/>
              <c:showLegendKey val="0"/>
              <c:showVal val="1"/>
              <c:showCatName val="0"/>
              <c:showSerName val="0"/>
              <c:showPercent val="0"/>
              <c:showBubbleSize val="0"/>
            </c:dLbl>
            <c:txPr>
              <a:bodyPr/>
              <a:lstStyle/>
              <a:p>
                <a:pPr>
                  <a:defRPr sz="1200" b="1"/>
                </a:pPr>
                <a:endParaRPr lang="ru-RU"/>
              </a:p>
            </c:txPr>
            <c:showLegendKey val="0"/>
            <c:showVal val="0"/>
            <c:showCatName val="0"/>
            <c:showSerName val="0"/>
            <c:showPercent val="0"/>
            <c:showBubbleSize val="0"/>
          </c:dLbls>
          <c:cat>
            <c:numRef>
              <c:f>'45'!$A$5:$A$37</c:f>
              <c:numCache>
                <c:formatCode>m/d/yyyy</c:formatCode>
                <c:ptCount val="33"/>
                <c:pt idx="0">
                  <c:v>40909</c:v>
                </c:pt>
                <c:pt idx="1">
                  <c:v>40940</c:v>
                </c:pt>
                <c:pt idx="2">
                  <c:v>40969</c:v>
                </c:pt>
                <c:pt idx="3">
                  <c:v>41000</c:v>
                </c:pt>
                <c:pt idx="4">
                  <c:v>41030</c:v>
                </c:pt>
                <c:pt idx="5">
                  <c:v>41061</c:v>
                </c:pt>
                <c:pt idx="6">
                  <c:v>41091</c:v>
                </c:pt>
                <c:pt idx="7">
                  <c:v>41122</c:v>
                </c:pt>
                <c:pt idx="8">
                  <c:v>41153</c:v>
                </c:pt>
                <c:pt idx="9">
                  <c:v>41183</c:v>
                </c:pt>
                <c:pt idx="10">
                  <c:v>41214</c:v>
                </c:pt>
                <c:pt idx="11">
                  <c:v>41244</c:v>
                </c:pt>
                <c:pt idx="12">
                  <c:v>41275</c:v>
                </c:pt>
                <c:pt idx="13">
                  <c:v>41306</c:v>
                </c:pt>
                <c:pt idx="14">
                  <c:v>41334</c:v>
                </c:pt>
                <c:pt idx="15">
                  <c:v>41365</c:v>
                </c:pt>
                <c:pt idx="16">
                  <c:v>41395</c:v>
                </c:pt>
                <c:pt idx="17">
                  <c:v>41426</c:v>
                </c:pt>
                <c:pt idx="18">
                  <c:v>41456</c:v>
                </c:pt>
                <c:pt idx="19">
                  <c:v>41487</c:v>
                </c:pt>
                <c:pt idx="20">
                  <c:v>41518</c:v>
                </c:pt>
                <c:pt idx="21">
                  <c:v>41548</c:v>
                </c:pt>
                <c:pt idx="22">
                  <c:v>41579</c:v>
                </c:pt>
                <c:pt idx="23">
                  <c:v>41609</c:v>
                </c:pt>
                <c:pt idx="24">
                  <c:v>41640</c:v>
                </c:pt>
                <c:pt idx="25">
                  <c:v>41671</c:v>
                </c:pt>
                <c:pt idx="26">
                  <c:v>41699</c:v>
                </c:pt>
                <c:pt idx="27">
                  <c:v>41730</c:v>
                </c:pt>
                <c:pt idx="28">
                  <c:v>41760</c:v>
                </c:pt>
                <c:pt idx="29">
                  <c:v>41791</c:v>
                </c:pt>
                <c:pt idx="30">
                  <c:v>41821</c:v>
                </c:pt>
                <c:pt idx="31">
                  <c:v>41852</c:v>
                </c:pt>
                <c:pt idx="32">
                  <c:v>41883</c:v>
                </c:pt>
              </c:numCache>
            </c:numRef>
          </c:cat>
          <c:val>
            <c:numRef>
              <c:f>'45'!$B$5:$B$37</c:f>
              <c:numCache>
                <c:formatCode>0.0</c:formatCode>
                <c:ptCount val="33"/>
                <c:pt idx="0">
                  <c:v>23.947593560702664</c:v>
                </c:pt>
                <c:pt idx="1">
                  <c:v>24.486521039391175</c:v>
                </c:pt>
                <c:pt idx="2">
                  <c:v>26.211652494160464</c:v>
                </c:pt>
                <c:pt idx="3">
                  <c:v>26.438392957218571</c:v>
                </c:pt>
                <c:pt idx="4">
                  <c:v>27.908469170638938</c:v>
                </c:pt>
                <c:pt idx="5">
                  <c:v>28.525879850801083</c:v>
                </c:pt>
                <c:pt idx="6">
                  <c:v>30.416188905557906</c:v>
                </c:pt>
                <c:pt idx="7">
                  <c:v>26.934537098685141</c:v>
                </c:pt>
                <c:pt idx="8">
                  <c:v>27.627356097397794</c:v>
                </c:pt>
                <c:pt idx="9">
                  <c:v>24.438196216861542</c:v>
                </c:pt>
                <c:pt idx="10">
                  <c:v>24.549260682081876</c:v>
                </c:pt>
                <c:pt idx="11">
                  <c:v>24.073001535104964</c:v>
                </c:pt>
                <c:pt idx="12">
                  <c:v>21.96003654809051</c:v>
                </c:pt>
                <c:pt idx="13">
                  <c:v>23.191761421379553</c:v>
                </c:pt>
                <c:pt idx="14">
                  <c:v>23.747245638461067</c:v>
                </c:pt>
                <c:pt idx="15">
                  <c:v>23.707083803888573</c:v>
                </c:pt>
                <c:pt idx="16">
                  <c:v>23.101677719029357</c:v>
                </c:pt>
                <c:pt idx="17">
                  <c:v>21.701486116018319</c:v>
                </c:pt>
                <c:pt idx="18">
                  <c:v>20.946011682967658</c:v>
                </c:pt>
                <c:pt idx="19">
                  <c:v>23.197510288342936</c:v>
                </c:pt>
                <c:pt idx="20">
                  <c:v>22.964961390327531</c:v>
                </c:pt>
                <c:pt idx="21">
                  <c:v>23.109167384288163</c:v>
                </c:pt>
                <c:pt idx="22">
                  <c:v>21.901194364597988</c:v>
                </c:pt>
                <c:pt idx="23">
                  <c:v>20.979451042229446</c:v>
                </c:pt>
                <c:pt idx="24">
                  <c:v>22.257118071074132</c:v>
                </c:pt>
                <c:pt idx="25">
                  <c:v>19.551770101028687</c:v>
                </c:pt>
                <c:pt idx="26">
                  <c:v>18.41527106351284</c:v>
                </c:pt>
                <c:pt idx="27">
                  <c:v>16.547290440379392</c:v>
                </c:pt>
                <c:pt idx="28">
                  <c:v>13.427231639898608</c:v>
                </c:pt>
                <c:pt idx="29">
                  <c:v>11.281701368544184</c:v>
                </c:pt>
                <c:pt idx="30">
                  <c:v>8.9428163191475729</c:v>
                </c:pt>
                <c:pt idx="31">
                  <c:v>6.1913304023102134</c:v>
                </c:pt>
                <c:pt idx="32">
                  <c:v>3.4815828615730071</c:v>
                </c:pt>
              </c:numCache>
            </c:numRef>
          </c:val>
          <c:smooth val="0"/>
        </c:ser>
        <c:ser>
          <c:idx val="3"/>
          <c:order val="2"/>
          <c:tx>
            <c:strRef>
              <c:f>'45'!$C$4</c:f>
              <c:strCache>
                <c:ptCount val="1"/>
                <c:pt idx="0">
                  <c:v>Other consumer loans</c:v>
                </c:pt>
              </c:strCache>
            </c:strRef>
          </c:tx>
          <c:spPr>
            <a:ln w="44450"/>
          </c:spPr>
          <c:marker>
            <c:symbol val="none"/>
          </c:marker>
          <c:dLbls>
            <c:dLbl>
              <c:idx val="31"/>
              <c:layout/>
              <c:dLblPos val="t"/>
              <c:showLegendKey val="0"/>
              <c:showVal val="1"/>
              <c:showCatName val="0"/>
              <c:showSerName val="0"/>
              <c:showPercent val="0"/>
              <c:showBubbleSize val="0"/>
            </c:dLbl>
            <c:txPr>
              <a:bodyPr/>
              <a:lstStyle/>
              <a:p>
                <a:pPr>
                  <a:defRPr sz="1200" b="1"/>
                </a:pPr>
                <a:endParaRPr lang="ru-RU"/>
              </a:p>
            </c:txPr>
            <c:showLegendKey val="0"/>
            <c:showVal val="0"/>
            <c:showCatName val="0"/>
            <c:showSerName val="0"/>
            <c:showPercent val="0"/>
            <c:showBubbleSize val="0"/>
          </c:dLbls>
          <c:cat>
            <c:numRef>
              <c:f>'45'!$A$5:$A$37</c:f>
              <c:numCache>
                <c:formatCode>m/d/yyyy</c:formatCode>
                <c:ptCount val="33"/>
                <c:pt idx="0">
                  <c:v>40909</c:v>
                </c:pt>
                <c:pt idx="1">
                  <c:v>40940</c:v>
                </c:pt>
                <c:pt idx="2">
                  <c:v>40969</c:v>
                </c:pt>
                <c:pt idx="3">
                  <c:v>41000</c:v>
                </c:pt>
                <c:pt idx="4">
                  <c:v>41030</c:v>
                </c:pt>
                <c:pt idx="5">
                  <c:v>41061</c:v>
                </c:pt>
                <c:pt idx="6">
                  <c:v>41091</c:v>
                </c:pt>
                <c:pt idx="7">
                  <c:v>41122</c:v>
                </c:pt>
                <c:pt idx="8">
                  <c:v>41153</c:v>
                </c:pt>
                <c:pt idx="9">
                  <c:v>41183</c:v>
                </c:pt>
                <c:pt idx="10">
                  <c:v>41214</c:v>
                </c:pt>
                <c:pt idx="11">
                  <c:v>41244</c:v>
                </c:pt>
                <c:pt idx="12">
                  <c:v>41275</c:v>
                </c:pt>
                <c:pt idx="13">
                  <c:v>41306</c:v>
                </c:pt>
                <c:pt idx="14">
                  <c:v>41334</c:v>
                </c:pt>
                <c:pt idx="15">
                  <c:v>41365</c:v>
                </c:pt>
                <c:pt idx="16">
                  <c:v>41395</c:v>
                </c:pt>
                <c:pt idx="17">
                  <c:v>41426</c:v>
                </c:pt>
                <c:pt idx="18">
                  <c:v>41456</c:v>
                </c:pt>
                <c:pt idx="19">
                  <c:v>41487</c:v>
                </c:pt>
                <c:pt idx="20">
                  <c:v>41518</c:v>
                </c:pt>
                <c:pt idx="21">
                  <c:v>41548</c:v>
                </c:pt>
                <c:pt idx="22">
                  <c:v>41579</c:v>
                </c:pt>
                <c:pt idx="23">
                  <c:v>41609</c:v>
                </c:pt>
                <c:pt idx="24">
                  <c:v>41640</c:v>
                </c:pt>
                <c:pt idx="25">
                  <c:v>41671</c:v>
                </c:pt>
                <c:pt idx="26">
                  <c:v>41699</c:v>
                </c:pt>
                <c:pt idx="27">
                  <c:v>41730</c:v>
                </c:pt>
                <c:pt idx="28">
                  <c:v>41760</c:v>
                </c:pt>
                <c:pt idx="29">
                  <c:v>41791</c:v>
                </c:pt>
                <c:pt idx="30">
                  <c:v>41821</c:v>
                </c:pt>
                <c:pt idx="31">
                  <c:v>41852</c:v>
                </c:pt>
                <c:pt idx="32">
                  <c:v>41883</c:v>
                </c:pt>
              </c:numCache>
            </c:numRef>
          </c:cat>
          <c:val>
            <c:numRef>
              <c:f>'45'!$C$5:$C$37</c:f>
              <c:numCache>
                <c:formatCode>0.0</c:formatCode>
                <c:ptCount val="33"/>
                <c:pt idx="0">
                  <c:v>50.05725093362485</c:v>
                </c:pt>
                <c:pt idx="1">
                  <c:v>51.064869371865271</c:v>
                </c:pt>
                <c:pt idx="2">
                  <c:v>53.869402796653333</c:v>
                </c:pt>
                <c:pt idx="3">
                  <c:v>56.754816109192461</c:v>
                </c:pt>
                <c:pt idx="4">
                  <c:v>58.500287330163523</c:v>
                </c:pt>
                <c:pt idx="5">
                  <c:v>60.244993439484062</c:v>
                </c:pt>
                <c:pt idx="6">
                  <c:v>60.443810745634316</c:v>
                </c:pt>
                <c:pt idx="7">
                  <c:v>60.229729495611608</c:v>
                </c:pt>
                <c:pt idx="8">
                  <c:v>59.737222040194602</c:v>
                </c:pt>
                <c:pt idx="9">
                  <c:v>58.196683561159368</c:v>
                </c:pt>
                <c:pt idx="10">
                  <c:v>58.09289667895419</c:v>
                </c:pt>
                <c:pt idx="11">
                  <c:v>56.784795594138934</c:v>
                </c:pt>
                <c:pt idx="12">
                  <c:v>52.995612725544895</c:v>
                </c:pt>
                <c:pt idx="13">
                  <c:v>52.379821244705596</c:v>
                </c:pt>
                <c:pt idx="14">
                  <c:v>50.146252534597814</c:v>
                </c:pt>
                <c:pt idx="15">
                  <c:v>47.317747924300278</c:v>
                </c:pt>
                <c:pt idx="16">
                  <c:v>45.383107652342794</c:v>
                </c:pt>
                <c:pt idx="17">
                  <c:v>43.036816506065698</c:v>
                </c:pt>
                <c:pt idx="18">
                  <c:v>41.238414310187466</c:v>
                </c:pt>
                <c:pt idx="19">
                  <c:v>39.40999065275723</c:v>
                </c:pt>
                <c:pt idx="20">
                  <c:v>37.256849465505852</c:v>
                </c:pt>
                <c:pt idx="21">
                  <c:v>35.726220527771702</c:v>
                </c:pt>
                <c:pt idx="22">
                  <c:v>34.283348650753595</c:v>
                </c:pt>
                <c:pt idx="23">
                  <c:v>32.563764747482637</c:v>
                </c:pt>
                <c:pt idx="24">
                  <c:v>31.302072100445844</c:v>
                </c:pt>
                <c:pt idx="25">
                  <c:v>29.806495599088279</c:v>
                </c:pt>
                <c:pt idx="26">
                  <c:v>28.788716548838011</c:v>
                </c:pt>
                <c:pt idx="27">
                  <c:v>26.9846237016549</c:v>
                </c:pt>
                <c:pt idx="28">
                  <c:v>24.444183938409637</c:v>
                </c:pt>
                <c:pt idx="29">
                  <c:v>22.329594843033075</c:v>
                </c:pt>
                <c:pt idx="30">
                  <c:v>20.359301251558115</c:v>
                </c:pt>
                <c:pt idx="31">
                  <c:v>18.735261717731699</c:v>
                </c:pt>
                <c:pt idx="32">
                  <c:v>16.797432456970164</c:v>
                </c:pt>
              </c:numCache>
            </c:numRef>
          </c:val>
          <c:smooth val="0"/>
        </c:ser>
        <c:dLbls>
          <c:showLegendKey val="0"/>
          <c:showVal val="0"/>
          <c:showCatName val="0"/>
          <c:showSerName val="0"/>
          <c:showPercent val="0"/>
          <c:showBubbleSize val="0"/>
        </c:dLbls>
        <c:marker val="1"/>
        <c:smooth val="0"/>
        <c:axId val="138041216"/>
        <c:axId val="138042752"/>
      </c:lineChart>
      <c:dateAx>
        <c:axId val="138041216"/>
        <c:scaling>
          <c:orientation val="minMax"/>
          <c:max val="41883"/>
          <c:min val="41030"/>
        </c:scaling>
        <c:delete val="0"/>
        <c:axPos val="b"/>
        <c:numFmt formatCode="m/d/yyyy" sourceLinked="1"/>
        <c:majorTickMark val="out"/>
        <c:minorTickMark val="none"/>
        <c:tickLblPos val="nextTo"/>
        <c:txPr>
          <a:bodyPr rot="-5400000" vert="horz"/>
          <a:lstStyle/>
          <a:p>
            <a:pPr>
              <a:defRPr sz="900"/>
            </a:pPr>
            <a:endParaRPr lang="ru-RU"/>
          </a:p>
        </c:txPr>
        <c:crossAx val="138042752"/>
        <c:crossesAt val="0"/>
        <c:auto val="1"/>
        <c:lblOffset val="100"/>
        <c:baseTimeUnit val="months"/>
        <c:majorUnit val="2"/>
        <c:majorTimeUnit val="months"/>
        <c:minorUnit val="2"/>
        <c:minorTimeUnit val="months"/>
      </c:dateAx>
      <c:valAx>
        <c:axId val="138042752"/>
        <c:scaling>
          <c:orientation val="minMax"/>
          <c:max val="70"/>
          <c:min val="0"/>
        </c:scaling>
        <c:delete val="0"/>
        <c:axPos val="l"/>
        <c:majorGridlines>
          <c:spPr>
            <a:ln>
              <a:prstDash val="sysDash"/>
            </a:ln>
          </c:spPr>
        </c:majorGridlines>
        <c:numFmt formatCode="#,##0" sourceLinked="0"/>
        <c:majorTickMark val="none"/>
        <c:minorTickMark val="none"/>
        <c:tickLblPos val="nextTo"/>
        <c:txPr>
          <a:bodyPr/>
          <a:lstStyle/>
          <a:p>
            <a:pPr>
              <a:defRPr sz="900"/>
            </a:pPr>
            <a:endParaRPr lang="ru-RU"/>
          </a:p>
        </c:txPr>
        <c:crossAx val="138041216"/>
        <c:crosses val="autoZero"/>
        <c:crossBetween val="midCat"/>
        <c:majorUnit val="10"/>
      </c:valAx>
    </c:plotArea>
    <c:legend>
      <c:legendPos val="b"/>
      <c:layout>
        <c:manualLayout>
          <c:xMode val="edge"/>
          <c:yMode val="edge"/>
          <c:x val="0.16593861111111113"/>
          <c:y val="2.3108518518518514E-2"/>
          <c:w val="0.74141999999999997"/>
          <c:h val="0.17255814814814818"/>
        </c:manualLayout>
      </c:layout>
      <c:overlay val="0"/>
      <c:txPr>
        <a:bodyPr/>
        <a:lstStyle/>
        <a:p>
          <a:pPr>
            <a:defRPr sz="900"/>
          </a:pPr>
          <a:endParaRPr lang="ru-RU"/>
        </a:p>
      </c:txPr>
    </c:legend>
    <c:plotVisOnly val="1"/>
    <c:dispBlanksAs val="gap"/>
    <c:showDLblsOverMax val="0"/>
  </c:chart>
  <c:spPr>
    <a:ln>
      <a:noFill/>
    </a:ln>
  </c:spPr>
  <c:txPr>
    <a:bodyPr/>
    <a:lstStyle/>
    <a:p>
      <a:pPr>
        <a:defRPr sz="1100"/>
      </a:pPr>
      <a:endParaRPr lang="ru-RU"/>
    </a:p>
  </c:txPr>
  <c:printSettings>
    <c:headerFooter/>
    <c:pageMargins b="0.75000000000000122" l="0.70000000000000062" r="0.70000000000000062" t="0.75000000000000122" header="0.30000000000000032" footer="0.30000000000000032"/>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5101438238982329"/>
          <c:y val="3.6371881477843551E-2"/>
          <c:w val="0.78898010214939363"/>
          <c:h val="0.82948573363813471"/>
        </c:manualLayout>
      </c:layout>
      <c:bubbleChart>
        <c:varyColors val="0"/>
        <c:ser>
          <c:idx val="5"/>
          <c:order val="0"/>
          <c:tx>
            <c:strRef>
              <c:f>'46'!$A$11</c:f>
              <c:strCache>
                <c:ptCount val="1"/>
              </c:strCache>
            </c:strRef>
          </c:tx>
          <c:spPr>
            <a:solidFill>
              <a:schemeClr val="accent3">
                <a:lumMod val="40000"/>
                <a:lumOff val="60000"/>
              </a:schemeClr>
            </a:solidFill>
            <a:ln>
              <a:solidFill>
                <a:schemeClr val="accent3">
                  <a:lumMod val="50000"/>
                </a:schemeClr>
              </a:solidFill>
            </a:ln>
          </c:spPr>
          <c:invertIfNegative val="0"/>
          <c:xVal>
            <c:numRef>
              <c:f>'46'!$B$11</c:f>
              <c:numCache>
                <c:formatCode>0.00</c:formatCode>
                <c:ptCount val="1"/>
                <c:pt idx="0">
                  <c:v>13.874120355324255</c:v>
                </c:pt>
              </c:numCache>
            </c:numRef>
          </c:xVal>
          <c:yVal>
            <c:numRef>
              <c:f>'46'!$C$11</c:f>
              <c:numCache>
                <c:formatCode>0.00</c:formatCode>
                <c:ptCount val="1"/>
                <c:pt idx="0">
                  <c:v>5.9310640503448004</c:v>
                </c:pt>
              </c:numCache>
            </c:numRef>
          </c:yVal>
          <c:bubbleSize>
            <c:numRef>
              <c:f>'46'!$D$11</c:f>
              <c:numCache>
                <c:formatCode>0.0</c:formatCode>
                <c:ptCount val="1"/>
                <c:pt idx="0">
                  <c:v>1735.3822671460332</c:v>
                </c:pt>
              </c:numCache>
            </c:numRef>
          </c:bubbleSize>
          <c:bubble3D val="0"/>
        </c:ser>
        <c:ser>
          <c:idx val="6"/>
          <c:order val="1"/>
          <c:tx>
            <c:strRef>
              <c:f>'46'!$A$12</c:f>
              <c:strCache>
                <c:ptCount val="1"/>
              </c:strCache>
            </c:strRef>
          </c:tx>
          <c:spPr>
            <a:solidFill>
              <a:schemeClr val="accent2">
                <a:lumMod val="40000"/>
                <a:lumOff val="60000"/>
              </a:schemeClr>
            </a:solidFill>
            <a:ln>
              <a:solidFill>
                <a:schemeClr val="accent2">
                  <a:lumMod val="50000"/>
                </a:schemeClr>
              </a:solidFill>
            </a:ln>
          </c:spPr>
          <c:invertIfNegative val="0"/>
          <c:xVal>
            <c:numRef>
              <c:f>'46'!$B$12</c:f>
              <c:numCache>
                <c:formatCode>0.00</c:formatCode>
                <c:ptCount val="1"/>
                <c:pt idx="0">
                  <c:v>26.809883505815929</c:v>
                </c:pt>
              </c:numCache>
            </c:numRef>
          </c:xVal>
          <c:yVal>
            <c:numRef>
              <c:f>'46'!$C$12</c:f>
              <c:numCache>
                <c:formatCode>0.00</c:formatCode>
                <c:ptCount val="1"/>
                <c:pt idx="0">
                  <c:v>-3.4916520825732045</c:v>
                </c:pt>
              </c:numCache>
            </c:numRef>
          </c:yVal>
          <c:bubbleSize>
            <c:numRef>
              <c:f>'46'!$D$12</c:f>
              <c:numCache>
                <c:formatCode>0.0</c:formatCode>
                <c:ptCount val="1"/>
                <c:pt idx="0">
                  <c:v>455.34288518720462</c:v>
                </c:pt>
              </c:numCache>
            </c:numRef>
          </c:bubbleSize>
          <c:bubble3D val="0"/>
        </c:ser>
        <c:ser>
          <c:idx val="7"/>
          <c:order val="2"/>
          <c:tx>
            <c:strRef>
              <c:f>'46'!$A$13</c:f>
              <c:strCache>
                <c:ptCount val="1"/>
              </c:strCache>
            </c:strRef>
          </c:tx>
          <c:spPr>
            <a:solidFill>
              <a:schemeClr val="accent4">
                <a:lumMod val="40000"/>
                <a:lumOff val="60000"/>
              </a:schemeClr>
            </a:solidFill>
            <a:ln>
              <a:solidFill>
                <a:schemeClr val="accent4">
                  <a:lumMod val="50000"/>
                </a:schemeClr>
              </a:solidFill>
            </a:ln>
          </c:spPr>
          <c:invertIfNegative val="0"/>
          <c:xVal>
            <c:numRef>
              <c:f>'46'!$B$13</c:f>
              <c:numCache>
                <c:formatCode>0.00</c:formatCode>
                <c:ptCount val="1"/>
                <c:pt idx="0">
                  <c:v>40.954410001448871</c:v>
                </c:pt>
              </c:numCache>
            </c:numRef>
          </c:xVal>
          <c:yVal>
            <c:numRef>
              <c:f>'46'!$C$13</c:f>
              <c:numCache>
                <c:formatCode>0.00</c:formatCode>
                <c:ptCount val="1"/>
                <c:pt idx="0">
                  <c:v>-8.417241073684</c:v>
                </c:pt>
              </c:numCache>
            </c:numRef>
          </c:yVal>
          <c:bubbleSize>
            <c:numRef>
              <c:f>'46'!$D$13</c:f>
              <c:numCache>
                <c:formatCode>0.0</c:formatCode>
                <c:ptCount val="1"/>
                <c:pt idx="0">
                  <c:v>198.76474568719047</c:v>
                </c:pt>
              </c:numCache>
            </c:numRef>
          </c:bubbleSize>
          <c:bubble3D val="0"/>
        </c:ser>
        <c:ser>
          <c:idx val="8"/>
          <c:order val="3"/>
          <c:tx>
            <c:strRef>
              <c:f>'46'!$A$14</c:f>
              <c:strCache>
                <c:ptCount val="1"/>
              </c:strCache>
            </c:strRef>
          </c:tx>
          <c:spPr>
            <a:solidFill>
              <a:schemeClr val="accent6">
                <a:lumMod val="40000"/>
                <a:lumOff val="60000"/>
              </a:schemeClr>
            </a:solidFill>
            <a:ln>
              <a:solidFill>
                <a:schemeClr val="accent6">
                  <a:lumMod val="50000"/>
                </a:schemeClr>
              </a:solidFill>
            </a:ln>
          </c:spPr>
          <c:invertIfNegative val="0"/>
          <c:xVal>
            <c:numRef>
              <c:f>'46'!$B$14</c:f>
              <c:numCache>
                <c:formatCode>0.00</c:formatCode>
                <c:ptCount val="1"/>
                <c:pt idx="0">
                  <c:v>29.160800375267677</c:v>
                </c:pt>
              </c:numCache>
            </c:numRef>
          </c:xVal>
          <c:yVal>
            <c:numRef>
              <c:f>'46'!$C$14</c:f>
              <c:numCache>
                <c:formatCode>0.00</c:formatCode>
                <c:ptCount val="1"/>
                <c:pt idx="0">
                  <c:v>1.9253675608932985</c:v>
                </c:pt>
              </c:numCache>
            </c:numRef>
          </c:yVal>
          <c:bubbleSize>
            <c:numRef>
              <c:f>'46'!$D$14</c:f>
              <c:numCache>
                <c:formatCode>0.0</c:formatCode>
                <c:ptCount val="1"/>
                <c:pt idx="0">
                  <c:v>2691.5158432642788</c:v>
                </c:pt>
              </c:numCache>
            </c:numRef>
          </c:bubbleSize>
          <c:bubble3D val="0"/>
        </c:ser>
        <c:ser>
          <c:idx val="9"/>
          <c:order val="4"/>
          <c:tx>
            <c:strRef>
              <c:f>'46'!$A$15</c:f>
              <c:strCache>
                <c:ptCount val="1"/>
              </c:strCache>
            </c:strRef>
          </c:tx>
          <c:spPr>
            <a:solidFill>
              <a:schemeClr val="accent5">
                <a:lumMod val="40000"/>
                <a:lumOff val="60000"/>
              </a:schemeClr>
            </a:solidFill>
            <a:ln>
              <a:solidFill>
                <a:schemeClr val="accent5">
                  <a:lumMod val="50000"/>
                </a:schemeClr>
              </a:solidFill>
            </a:ln>
          </c:spPr>
          <c:invertIfNegative val="0"/>
          <c:xVal>
            <c:numRef>
              <c:f>'46'!$B$15</c:f>
              <c:numCache>
                <c:formatCode>0.00</c:formatCode>
                <c:ptCount val="1"/>
                <c:pt idx="0">
                  <c:v>39.415659174505564</c:v>
                </c:pt>
              </c:numCache>
            </c:numRef>
          </c:xVal>
          <c:yVal>
            <c:numRef>
              <c:f>'46'!$C$15</c:f>
              <c:numCache>
                <c:formatCode>0.00</c:formatCode>
                <c:ptCount val="1"/>
                <c:pt idx="0">
                  <c:v>7.7548139054767651</c:v>
                </c:pt>
              </c:numCache>
            </c:numRef>
          </c:yVal>
          <c:bubbleSize>
            <c:numRef>
              <c:f>'46'!$D$15</c:f>
              <c:numCache>
                <c:formatCode>0.0</c:formatCode>
                <c:ptCount val="1"/>
                <c:pt idx="0">
                  <c:v>743.11439385783524</c:v>
                </c:pt>
              </c:numCache>
            </c:numRef>
          </c:bubbleSize>
          <c:bubble3D val="0"/>
        </c:ser>
        <c:ser>
          <c:idx val="0"/>
          <c:order val="5"/>
          <c:tx>
            <c:strRef>
              <c:f>'46'!$A$6</c:f>
              <c:strCache>
                <c:ptCount val="1"/>
                <c:pt idx="0">
                  <c:v>Housing loans (including mortgages)</c:v>
                </c:pt>
              </c:strCache>
            </c:strRef>
          </c:tx>
          <c:spPr>
            <a:solidFill>
              <a:schemeClr val="accent3">
                <a:lumMod val="75000"/>
              </a:schemeClr>
            </a:solidFill>
            <a:ln w="6350">
              <a:solidFill>
                <a:schemeClr val="accent3">
                  <a:lumMod val="50000"/>
                </a:schemeClr>
              </a:solidFill>
            </a:ln>
          </c:spPr>
          <c:invertIfNegative val="0"/>
          <c:dLbls>
            <c:dLbl>
              <c:idx val="0"/>
              <c:layout>
                <c:manualLayout>
                  <c:x val="-1.7932184152656593E-2"/>
                  <c:y val="-7.296836282561453E-2"/>
                </c:manualLayout>
              </c:layout>
              <c:showLegendKey val="0"/>
              <c:showVal val="0"/>
              <c:showCatName val="0"/>
              <c:showSerName val="1"/>
              <c:showPercent val="0"/>
              <c:showBubbleSize val="0"/>
            </c:dLbl>
            <c:showLegendKey val="0"/>
            <c:showVal val="0"/>
            <c:showCatName val="0"/>
            <c:showSerName val="1"/>
            <c:showPercent val="0"/>
            <c:showBubbleSize val="0"/>
            <c:showLeaderLines val="0"/>
          </c:dLbls>
          <c:xVal>
            <c:numRef>
              <c:f>'46'!$B$6</c:f>
              <c:numCache>
                <c:formatCode>0.00</c:formatCode>
                <c:ptCount val="1"/>
                <c:pt idx="0">
                  <c:v>13.926650357663705</c:v>
                </c:pt>
              </c:numCache>
            </c:numRef>
          </c:xVal>
          <c:yVal>
            <c:numRef>
              <c:f>'46'!$C$6</c:f>
              <c:numCache>
                <c:formatCode>0.00</c:formatCode>
                <c:ptCount val="1"/>
                <c:pt idx="0">
                  <c:v>9.8921384532539403</c:v>
                </c:pt>
              </c:numCache>
            </c:numRef>
          </c:yVal>
          <c:bubbleSize>
            <c:numRef>
              <c:f>'46'!$D$6</c:f>
              <c:numCache>
                <c:formatCode>0.0</c:formatCode>
                <c:ptCount val="1"/>
                <c:pt idx="0">
                  <c:v>1907.0486837053361</c:v>
                </c:pt>
              </c:numCache>
            </c:numRef>
          </c:bubbleSize>
          <c:bubble3D val="0"/>
        </c:ser>
        <c:ser>
          <c:idx val="1"/>
          <c:order val="6"/>
          <c:tx>
            <c:strRef>
              <c:f>'46'!$A$7</c:f>
              <c:strCache>
                <c:ptCount val="1"/>
                <c:pt idx="0">
                  <c:v>Car loans</c:v>
                </c:pt>
              </c:strCache>
            </c:strRef>
          </c:tx>
          <c:spPr>
            <a:solidFill>
              <a:schemeClr val="accent2">
                <a:lumMod val="75000"/>
              </a:schemeClr>
            </a:solidFill>
            <a:ln w="25400">
              <a:noFill/>
            </a:ln>
          </c:spPr>
          <c:invertIfNegative val="0"/>
          <c:dLbls>
            <c:dLbl>
              <c:idx val="0"/>
              <c:layout>
                <c:manualLayout>
                  <c:x val="-0.13970862594878342"/>
                  <c:y val="8.1016227810233404E-2"/>
                </c:manualLayout>
              </c:layout>
              <c:showLegendKey val="0"/>
              <c:showVal val="0"/>
              <c:showCatName val="0"/>
              <c:showSerName val="1"/>
              <c:showPercent val="0"/>
              <c:showBubbleSize val="0"/>
            </c:dLbl>
            <c:showLegendKey val="0"/>
            <c:showVal val="0"/>
            <c:showCatName val="0"/>
            <c:showSerName val="1"/>
            <c:showPercent val="0"/>
            <c:showBubbleSize val="0"/>
            <c:showLeaderLines val="0"/>
          </c:dLbls>
          <c:xVal>
            <c:numRef>
              <c:f>'46'!$B$7</c:f>
              <c:numCache>
                <c:formatCode>0.00</c:formatCode>
                <c:ptCount val="1"/>
                <c:pt idx="0">
                  <c:v>28.159524000953667</c:v>
                </c:pt>
              </c:numCache>
            </c:numRef>
          </c:xVal>
          <c:yVal>
            <c:numRef>
              <c:f>'46'!$C$7</c:f>
              <c:numCache>
                <c:formatCode>0.00</c:formatCode>
                <c:ptCount val="1"/>
                <c:pt idx="0">
                  <c:v>-3.3500931818901125</c:v>
                </c:pt>
              </c:numCache>
            </c:numRef>
          </c:yVal>
          <c:bubbleSize>
            <c:numRef>
              <c:f>'46'!$D$7</c:f>
              <c:numCache>
                <c:formatCode>0.0</c:formatCode>
                <c:ptCount val="1"/>
                <c:pt idx="0">
                  <c:v>440.08847423632636</c:v>
                </c:pt>
              </c:numCache>
            </c:numRef>
          </c:bubbleSize>
          <c:bubble3D val="0"/>
        </c:ser>
        <c:ser>
          <c:idx val="2"/>
          <c:order val="7"/>
          <c:tx>
            <c:strRef>
              <c:f>'46'!$A$8</c:f>
              <c:strCache>
                <c:ptCount val="1"/>
                <c:pt idx="0">
                  <c:v>POS-credits</c:v>
                </c:pt>
              </c:strCache>
            </c:strRef>
          </c:tx>
          <c:spPr>
            <a:solidFill>
              <a:schemeClr val="accent4">
                <a:lumMod val="75000"/>
              </a:schemeClr>
            </a:solidFill>
            <a:ln w="25400">
              <a:solidFill>
                <a:schemeClr val="accent4">
                  <a:lumMod val="50000"/>
                </a:schemeClr>
              </a:solidFill>
            </a:ln>
          </c:spPr>
          <c:invertIfNegative val="0"/>
          <c:dLbls>
            <c:dLbl>
              <c:idx val="0"/>
              <c:layout>
                <c:manualLayout>
                  <c:x val="-9.155618216641831E-2"/>
                  <c:y val="0.13416645499957666"/>
                </c:manualLayout>
              </c:layout>
              <c:showLegendKey val="0"/>
              <c:showVal val="0"/>
              <c:showCatName val="0"/>
              <c:showSerName val="1"/>
              <c:showPercent val="0"/>
              <c:showBubbleSize val="0"/>
            </c:dLbl>
            <c:showLegendKey val="0"/>
            <c:showVal val="0"/>
            <c:showCatName val="0"/>
            <c:showSerName val="1"/>
            <c:showPercent val="0"/>
            <c:showBubbleSize val="0"/>
            <c:showLeaderLines val="0"/>
          </c:dLbls>
          <c:xVal>
            <c:numRef>
              <c:f>'46'!$B$8</c:f>
              <c:numCache>
                <c:formatCode>0.00</c:formatCode>
                <c:ptCount val="1"/>
                <c:pt idx="0">
                  <c:v>40.450042520450943</c:v>
                </c:pt>
              </c:numCache>
            </c:numRef>
          </c:xVal>
          <c:yVal>
            <c:numRef>
              <c:f>'46'!$C$8</c:f>
              <c:numCache>
                <c:formatCode>0.00</c:formatCode>
                <c:ptCount val="1"/>
                <c:pt idx="0">
                  <c:v>-6.4847443586571902</c:v>
                </c:pt>
              </c:numCache>
            </c:numRef>
          </c:yVal>
          <c:bubbleSize>
            <c:numRef>
              <c:f>'46'!$D$8</c:f>
              <c:numCache>
                <c:formatCode>0.0</c:formatCode>
                <c:ptCount val="1"/>
                <c:pt idx="0">
                  <c:v>185.87536005424107</c:v>
                </c:pt>
              </c:numCache>
            </c:numRef>
          </c:bubbleSize>
          <c:bubble3D val="0"/>
        </c:ser>
        <c:ser>
          <c:idx val="3"/>
          <c:order val="8"/>
          <c:tx>
            <c:strRef>
              <c:f>'46'!$A$9</c:f>
              <c:strCache>
                <c:ptCount val="1"/>
                <c:pt idx="0">
                  <c:v>Cash loans</c:v>
                </c:pt>
              </c:strCache>
            </c:strRef>
          </c:tx>
          <c:spPr>
            <a:solidFill>
              <a:schemeClr val="accent6">
                <a:lumMod val="75000"/>
              </a:schemeClr>
            </a:solidFill>
            <a:ln w="6350">
              <a:solidFill>
                <a:schemeClr val="accent6">
                  <a:lumMod val="50000"/>
                </a:schemeClr>
              </a:solidFill>
            </a:ln>
          </c:spPr>
          <c:invertIfNegative val="0"/>
          <c:dLbls>
            <c:dLbl>
              <c:idx val="0"/>
              <c:layout>
                <c:manualLayout>
                  <c:x val="-4.258884869121007E-3"/>
                  <c:y val="3.6758501961448364E-2"/>
                </c:manualLayout>
              </c:layout>
              <c:spPr/>
              <c:txPr>
                <a:bodyPr/>
                <a:lstStyle/>
                <a:p>
                  <a:pPr>
                    <a:defRPr b="0"/>
                  </a:pPr>
                  <a:endParaRPr lang="ru-RU"/>
                </a:p>
              </c:txPr>
              <c:showLegendKey val="0"/>
              <c:showVal val="0"/>
              <c:showCatName val="0"/>
              <c:showSerName val="1"/>
              <c:showPercent val="0"/>
              <c:showBubbleSize val="0"/>
            </c:dLbl>
            <c:showLegendKey val="0"/>
            <c:showVal val="0"/>
            <c:showCatName val="0"/>
            <c:showSerName val="1"/>
            <c:showPercent val="0"/>
            <c:showBubbleSize val="0"/>
            <c:showLeaderLines val="0"/>
          </c:dLbls>
          <c:xVal>
            <c:numRef>
              <c:f>'46'!$B$9</c:f>
              <c:numCache>
                <c:formatCode>0.00</c:formatCode>
                <c:ptCount val="1"/>
                <c:pt idx="0">
                  <c:v>29.552061391020697</c:v>
                </c:pt>
              </c:numCache>
            </c:numRef>
          </c:xVal>
          <c:yVal>
            <c:numRef>
              <c:f>'46'!$C$9</c:f>
              <c:numCache>
                <c:formatCode>0.00</c:formatCode>
                <c:ptCount val="1"/>
                <c:pt idx="0">
                  <c:v>3.2236873036161739</c:v>
                </c:pt>
              </c:numCache>
            </c:numRef>
          </c:yVal>
          <c:bubbleSize>
            <c:numRef>
              <c:f>'46'!$D$9</c:f>
              <c:numCache>
                <c:formatCode>0.0</c:formatCode>
                <c:ptCount val="1"/>
                <c:pt idx="0">
                  <c:v>2778.2818977784073</c:v>
                </c:pt>
              </c:numCache>
            </c:numRef>
          </c:bubbleSize>
          <c:bubble3D val="0"/>
        </c:ser>
        <c:ser>
          <c:idx val="4"/>
          <c:order val="9"/>
          <c:tx>
            <c:strRef>
              <c:f>'46'!$A$10</c:f>
              <c:strCache>
                <c:ptCount val="1"/>
                <c:pt idx="0">
                  <c:v>Credit cards</c:v>
                </c:pt>
              </c:strCache>
            </c:strRef>
          </c:tx>
          <c:spPr>
            <a:solidFill>
              <a:schemeClr val="accent5">
                <a:lumMod val="75000"/>
              </a:schemeClr>
            </a:solidFill>
            <a:ln w="25400">
              <a:solidFill>
                <a:schemeClr val="accent5">
                  <a:lumMod val="50000"/>
                </a:schemeClr>
              </a:solidFill>
            </a:ln>
          </c:spPr>
          <c:invertIfNegative val="0"/>
          <c:dLbls>
            <c:dLbl>
              <c:idx val="0"/>
              <c:layout>
                <c:manualLayout>
                  <c:x val="-0.12382466034607126"/>
                  <c:y val="-0.12046364762780302"/>
                </c:manualLayout>
              </c:layout>
              <c:showLegendKey val="0"/>
              <c:showVal val="0"/>
              <c:showCatName val="0"/>
              <c:showSerName val="1"/>
              <c:showPercent val="0"/>
              <c:showBubbleSize val="0"/>
            </c:dLbl>
            <c:showLegendKey val="0"/>
            <c:showVal val="0"/>
            <c:showCatName val="0"/>
            <c:showSerName val="1"/>
            <c:showPercent val="0"/>
            <c:showBubbleSize val="0"/>
            <c:showLeaderLines val="0"/>
          </c:dLbls>
          <c:xVal>
            <c:numRef>
              <c:f>'46'!$B$10</c:f>
              <c:numCache>
                <c:formatCode>0.00</c:formatCode>
                <c:ptCount val="1"/>
                <c:pt idx="0">
                  <c:v>40.677594969435333</c:v>
                </c:pt>
              </c:numCache>
            </c:numRef>
          </c:xVal>
          <c:yVal>
            <c:numRef>
              <c:f>'46'!$C$10</c:f>
              <c:numCache>
                <c:formatCode>0.00</c:formatCode>
                <c:ptCount val="1"/>
                <c:pt idx="0">
                  <c:v>7.1937723598353376</c:v>
                </c:pt>
              </c:numCache>
            </c:numRef>
          </c:yVal>
          <c:bubbleSize>
            <c:numRef>
              <c:f>'46'!$D$10</c:f>
              <c:numCache>
                <c:formatCode>0.0</c:formatCode>
                <c:ptCount val="1"/>
                <c:pt idx="0">
                  <c:v>796.57235172513811</c:v>
                </c:pt>
              </c:numCache>
            </c:numRef>
          </c:bubbleSize>
          <c:bubble3D val="0"/>
        </c:ser>
        <c:dLbls>
          <c:showLegendKey val="0"/>
          <c:showVal val="0"/>
          <c:showCatName val="0"/>
          <c:showSerName val="0"/>
          <c:showPercent val="0"/>
          <c:showBubbleSize val="0"/>
        </c:dLbls>
        <c:bubbleScale val="100"/>
        <c:showNegBubbles val="0"/>
        <c:axId val="140107776"/>
        <c:axId val="140109696"/>
      </c:bubbleChart>
      <c:valAx>
        <c:axId val="140107776"/>
        <c:scaling>
          <c:orientation val="minMax"/>
        </c:scaling>
        <c:delete val="0"/>
        <c:axPos val="b"/>
        <c:title>
          <c:tx>
            <c:rich>
              <a:bodyPr/>
              <a:lstStyle/>
              <a:p>
                <a:pPr>
                  <a:defRPr sz="1100"/>
                </a:pPr>
                <a:r>
                  <a:rPr lang="en-US" sz="1100" b="1" i="0" u="none" strike="noStrike" baseline="0"/>
                  <a:t>Effective interest rate</a:t>
                </a:r>
                <a:endParaRPr lang="en-US" sz="1100"/>
              </a:p>
            </c:rich>
          </c:tx>
          <c:layout/>
          <c:overlay val="0"/>
        </c:title>
        <c:numFmt formatCode="#,##0" sourceLinked="0"/>
        <c:majorTickMark val="out"/>
        <c:minorTickMark val="none"/>
        <c:tickLblPos val="nextTo"/>
        <c:crossAx val="140109696"/>
        <c:crossesAt val="-15"/>
        <c:crossBetween val="midCat"/>
      </c:valAx>
      <c:valAx>
        <c:axId val="140109696"/>
        <c:scaling>
          <c:orientation val="minMax"/>
        </c:scaling>
        <c:delete val="0"/>
        <c:axPos val="l"/>
        <c:majorGridlines/>
        <c:title>
          <c:tx>
            <c:rich>
              <a:bodyPr rot="-5400000" vert="horz"/>
              <a:lstStyle/>
              <a:p>
                <a:pPr>
                  <a:defRPr sz="1100"/>
                </a:pPr>
                <a:r>
                  <a:rPr lang="en-US" sz="1100" b="1" i="0" u="none" strike="noStrike" baseline="0"/>
                  <a:t>Growth rate of loan balance</a:t>
                </a:r>
                <a:endParaRPr lang="en-US" sz="1100"/>
              </a:p>
            </c:rich>
          </c:tx>
          <c:layout/>
          <c:overlay val="0"/>
        </c:title>
        <c:numFmt formatCode="#,##0" sourceLinked="0"/>
        <c:majorTickMark val="out"/>
        <c:minorTickMark val="none"/>
        <c:tickLblPos val="nextTo"/>
        <c:crossAx val="140107776"/>
        <c:crossesAt val="0"/>
        <c:crossBetween val="midCat"/>
      </c:valAx>
    </c:plotArea>
    <c:plotVisOnly val="1"/>
    <c:dispBlanksAs val="gap"/>
    <c:showDLblsOverMax val="0"/>
  </c:chart>
  <c:spPr>
    <a:ln>
      <a:noFill/>
    </a:ln>
  </c:spPr>
  <c:printSettings>
    <c:headerFooter/>
    <c:pageMargins b="0.75000000000000211" l="0.70000000000000062" r="0.70000000000000062" t="0.75000000000000211" header="0.30000000000000032" footer="0.30000000000000032"/>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6757098765432094E-2"/>
          <c:y val="2.8593458447343831E-2"/>
          <c:w val="0.87995126475241414"/>
          <c:h val="0.5813479206015002"/>
        </c:manualLayout>
      </c:layout>
      <c:lineChart>
        <c:grouping val="standard"/>
        <c:varyColors val="0"/>
        <c:ser>
          <c:idx val="3"/>
          <c:order val="0"/>
          <c:tx>
            <c:strRef>
              <c:f>'47'!$B$4</c:f>
              <c:strCache>
                <c:ptCount val="1"/>
                <c:pt idx="0">
                  <c:v>Loans</c:v>
                </c:pt>
              </c:strCache>
            </c:strRef>
          </c:tx>
          <c:spPr>
            <a:ln w="44450"/>
          </c:spPr>
          <c:marker>
            <c:symbol val="none"/>
          </c:marker>
          <c:dLbls>
            <c:dLbl>
              <c:idx val="31"/>
              <c:layout/>
              <c:dLblPos val="b"/>
              <c:showLegendKey val="0"/>
              <c:showVal val="1"/>
              <c:showCatName val="0"/>
              <c:showSerName val="0"/>
              <c:showPercent val="0"/>
              <c:showBubbleSize val="0"/>
            </c:dLbl>
            <c:txPr>
              <a:bodyPr/>
              <a:lstStyle/>
              <a:p>
                <a:pPr>
                  <a:defRPr sz="1200" b="1"/>
                </a:pPr>
                <a:endParaRPr lang="ru-RU"/>
              </a:p>
            </c:txPr>
            <c:dLblPos val="b"/>
            <c:showLegendKey val="0"/>
            <c:showVal val="0"/>
            <c:showCatName val="0"/>
            <c:showSerName val="0"/>
            <c:showPercent val="0"/>
            <c:showBubbleSize val="0"/>
          </c:dLbls>
          <c:cat>
            <c:numRef>
              <c:f>'47'!$A$5:$A$36</c:f>
              <c:numCache>
                <c:formatCode>m/d/yyyy</c:formatCode>
                <c:ptCount val="32"/>
                <c:pt idx="0">
                  <c:v>40940</c:v>
                </c:pt>
                <c:pt idx="1">
                  <c:v>40969</c:v>
                </c:pt>
                <c:pt idx="2">
                  <c:v>41000</c:v>
                </c:pt>
                <c:pt idx="3">
                  <c:v>41030</c:v>
                </c:pt>
                <c:pt idx="4">
                  <c:v>41061</c:v>
                </c:pt>
                <c:pt idx="5">
                  <c:v>41091</c:v>
                </c:pt>
                <c:pt idx="6">
                  <c:v>41122</c:v>
                </c:pt>
                <c:pt idx="7">
                  <c:v>41153</c:v>
                </c:pt>
                <c:pt idx="8">
                  <c:v>41183</c:v>
                </c:pt>
                <c:pt idx="9">
                  <c:v>41214</c:v>
                </c:pt>
                <c:pt idx="10">
                  <c:v>41244</c:v>
                </c:pt>
                <c:pt idx="11">
                  <c:v>41275</c:v>
                </c:pt>
                <c:pt idx="12">
                  <c:v>41306</c:v>
                </c:pt>
                <c:pt idx="13">
                  <c:v>41334</c:v>
                </c:pt>
                <c:pt idx="14">
                  <c:v>41365</c:v>
                </c:pt>
                <c:pt idx="15">
                  <c:v>41395</c:v>
                </c:pt>
                <c:pt idx="16">
                  <c:v>41426</c:v>
                </c:pt>
                <c:pt idx="17">
                  <c:v>41456</c:v>
                </c:pt>
                <c:pt idx="18">
                  <c:v>41487</c:v>
                </c:pt>
                <c:pt idx="19">
                  <c:v>41518</c:v>
                </c:pt>
                <c:pt idx="20">
                  <c:v>41548</c:v>
                </c:pt>
                <c:pt idx="21">
                  <c:v>41579</c:v>
                </c:pt>
                <c:pt idx="22">
                  <c:v>41609</c:v>
                </c:pt>
                <c:pt idx="23">
                  <c:v>41640</c:v>
                </c:pt>
                <c:pt idx="24">
                  <c:v>41671</c:v>
                </c:pt>
                <c:pt idx="25">
                  <c:v>41699</c:v>
                </c:pt>
                <c:pt idx="26">
                  <c:v>41730</c:v>
                </c:pt>
                <c:pt idx="27">
                  <c:v>41760</c:v>
                </c:pt>
                <c:pt idx="28">
                  <c:v>41791</c:v>
                </c:pt>
                <c:pt idx="29">
                  <c:v>41821</c:v>
                </c:pt>
                <c:pt idx="30">
                  <c:v>41852</c:v>
                </c:pt>
                <c:pt idx="31">
                  <c:v>41883</c:v>
                </c:pt>
              </c:numCache>
            </c:numRef>
          </c:cat>
          <c:val>
            <c:numRef>
              <c:f>'47'!$B$5:$B$36</c:f>
              <c:numCache>
                <c:formatCode>0.0</c:formatCode>
                <c:ptCount val="32"/>
                <c:pt idx="0">
                  <c:v>51.064869371865271</c:v>
                </c:pt>
                <c:pt idx="1">
                  <c:v>53.869402796653333</c:v>
                </c:pt>
                <c:pt idx="2">
                  <c:v>56.754816109192461</c:v>
                </c:pt>
                <c:pt idx="3">
                  <c:v>58.500287330163523</c:v>
                </c:pt>
                <c:pt idx="4">
                  <c:v>60.244993439484062</c:v>
                </c:pt>
                <c:pt idx="5">
                  <c:v>60.443810745634316</c:v>
                </c:pt>
                <c:pt idx="6">
                  <c:v>60.229729495611608</c:v>
                </c:pt>
                <c:pt idx="7">
                  <c:v>59.737222040194602</c:v>
                </c:pt>
                <c:pt idx="8">
                  <c:v>58.196683561159368</c:v>
                </c:pt>
                <c:pt idx="9">
                  <c:v>58.09289667895419</c:v>
                </c:pt>
                <c:pt idx="10">
                  <c:v>56.784795594138934</c:v>
                </c:pt>
                <c:pt idx="11">
                  <c:v>52.995612725544895</c:v>
                </c:pt>
                <c:pt idx="12">
                  <c:v>52.379821244705596</c:v>
                </c:pt>
                <c:pt idx="13">
                  <c:v>50.146252534597814</c:v>
                </c:pt>
                <c:pt idx="14">
                  <c:v>47.317747924300278</c:v>
                </c:pt>
                <c:pt idx="15">
                  <c:v>45.383107652342794</c:v>
                </c:pt>
                <c:pt idx="16">
                  <c:v>43.036816506065698</c:v>
                </c:pt>
                <c:pt idx="17">
                  <c:v>41.238414310187466</c:v>
                </c:pt>
                <c:pt idx="18">
                  <c:v>39.40999065275723</c:v>
                </c:pt>
                <c:pt idx="19">
                  <c:v>37.256849465505852</c:v>
                </c:pt>
                <c:pt idx="20">
                  <c:v>35.726220527771702</c:v>
                </c:pt>
                <c:pt idx="21">
                  <c:v>34.283348650753595</c:v>
                </c:pt>
                <c:pt idx="22">
                  <c:v>32.563764747482637</c:v>
                </c:pt>
                <c:pt idx="23">
                  <c:v>31.302072100445844</c:v>
                </c:pt>
                <c:pt idx="24">
                  <c:v>29.806495599088279</c:v>
                </c:pt>
                <c:pt idx="25">
                  <c:v>28.788716548838011</c:v>
                </c:pt>
                <c:pt idx="26">
                  <c:v>26.9846237016549</c:v>
                </c:pt>
                <c:pt idx="27">
                  <c:v>24.444183938409637</c:v>
                </c:pt>
                <c:pt idx="28">
                  <c:v>22.329594843033075</c:v>
                </c:pt>
                <c:pt idx="29">
                  <c:v>20.359301251558115</c:v>
                </c:pt>
                <c:pt idx="30">
                  <c:v>18.735261717731699</c:v>
                </c:pt>
                <c:pt idx="31">
                  <c:v>16.797432456970164</c:v>
                </c:pt>
              </c:numCache>
            </c:numRef>
          </c:val>
          <c:smooth val="0"/>
        </c:ser>
        <c:ser>
          <c:idx val="0"/>
          <c:order val="1"/>
          <c:tx>
            <c:strRef>
              <c:f>'47'!$D$4</c:f>
              <c:strCache>
                <c:ptCount val="1"/>
                <c:pt idx="0">
                  <c:v>Loans with overdue payments of more than 90 days</c:v>
                </c:pt>
              </c:strCache>
            </c:strRef>
          </c:tx>
          <c:spPr>
            <a:ln w="44450" cmpd="dbl"/>
          </c:spPr>
          <c:marker>
            <c:symbol val="none"/>
          </c:marker>
          <c:dLbls>
            <c:dLbl>
              <c:idx val="31"/>
              <c:layout/>
              <c:dLblPos val="t"/>
              <c:showLegendKey val="0"/>
              <c:showVal val="1"/>
              <c:showCatName val="0"/>
              <c:showSerName val="0"/>
              <c:showPercent val="0"/>
              <c:showBubbleSize val="0"/>
            </c:dLbl>
            <c:txPr>
              <a:bodyPr/>
              <a:lstStyle/>
              <a:p>
                <a:pPr>
                  <a:defRPr sz="1200" b="1"/>
                </a:pPr>
                <a:endParaRPr lang="ru-RU"/>
              </a:p>
            </c:txPr>
            <c:showLegendKey val="0"/>
            <c:showVal val="0"/>
            <c:showCatName val="0"/>
            <c:showSerName val="0"/>
            <c:showPercent val="0"/>
            <c:showBubbleSize val="0"/>
          </c:dLbls>
          <c:cat>
            <c:numRef>
              <c:f>'47'!$A$5:$A$36</c:f>
              <c:numCache>
                <c:formatCode>m/d/yyyy</c:formatCode>
                <c:ptCount val="32"/>
                <c:pt idx="0">
                  <c:v>40940</c:v>
                </c:pt>
                <c:pt idx="1">
                  <c:v>40969</c:v>
                </c:pt>
                <c:pt idx="2">
                  <c:v>41000</c:v>
                </c:pt>
                <c:pt idx="3">
                  <c:v>41030</c:v>
                </c:pt>
                <c:pt idx="4">
                  <c:v>41061</c:v>
                </c:pt>
                <c:pt idx="5">
                  <c:v>41091</c:v>
                </c:pt>
                <c:pt idx="6">
                  <c:v>41122</c:v>
                </c:pt>
                <c:pt idx="7">
                  <c:v>41153</c:v>
                </c:pt>
                <c:pt idx="8">
                  <c:v>41183</c:v>
                </c:pt>
                <c:pt idx="9">
                  <c:v>41214</c:v>
                </c:pt>
                <c:pt idx="10">
                  <c:v>41244</c:v>
                </c:pt>
                <c:pt idx="11">
                  <c:v>41275</c:v>
                </c:pt>
                <c:pt idx="12">
                  <c:v>41306</c:v>
                </c:pt>
                <c:pt idx="13">
                  <c:v>41334</c:v>
                </c:pt>
                <c:pt idx="14">
                  <c:v>41365</c:v>
                </c:pt>
                <c:pt idx="15">
                  <c:v>41395</c:v>
                </c:pt>
                <c:pt idx="16">
                  <c:v>41426</c:v>
                </c:pt>
                <c:pt idx="17">
                  <c:v>41456</c:v>
                </c:pt>
                <c:pt idx="18">
                  <c:v>41487</c:v>
                </c:pt>
                <c:pt idx="19">
                  <c:v>41518</c:v>
                </c:pt>
                <c:pt idx="20">
                  <c:v>41548</c:v>
                </c:pt>
                <c:pt idx="21">
                  <c:v>41579</c:v>
                </c:pt>
                <c:pt idx="22">
                  <c:v>41609</c:v>
                </c:pt>
                <c:pt idx="23">
                  <c:v>41640</c:v>
                </c:pt>
                <c:pt idx="24">
                  <c:v>41671</c:v>
                </c:pt>
                <c:pt idx="25">
                  <c:v>41699</c:v>
                </c:pt>
                <c:pt idx="26">
                  <c:v>41730</c:v>
                </c:pt>
                <c:pt idx="27">
                  <c:v>41760</c:v>
                </c:pt>
                <c:pt idx="28">
                  <c:v>41791</c:v>
                </c:pt>
                <c:pt idx="29">
                  <c:v>41821</c:v>
                </c:pt>
                <c:pt idx="30">
                  <c:v>41852</c:v>
                </c:pt>
                <c:pt idx="31">
                  <c:v>41883</c:v>
                </c:pt>
              </c:numCache>
            </c:numRef>
          </c:cat>
          <c:val>
            <c:numRef>
              <c:f>'47'!$D$5:$D$36</c:f>
              <c:numCache>
                <c:formatCode>0.0</c:formatCode>
                <c:ptCount val="32"/>
                <c:pt idx="0">
                  <c:v>41.867856887662036</c:v>
                </c:pt>
                <c:pt idx="1">
                  <c:v>38.943445143934554</c:v>
                </c:pt>
                <c:pt idx="2">
                  <c:v>47.652011559112914</c:v>
                </c:pt>
                <c:pt idx="3">
                  <c:v>49.745807435627775</c:v>
                </c:pt>
                <c:pt idx="4">
                  <c:v>50.491910512249085</c:v>
                </c:pt>
                <c:pt idx="5">
                  <c:v>57.986980792843788</c:v>
                </c:pt>
                <c:pt idx="6">
                  <c:v>67.845448397694753</c:v>
                </c:pt>
                <c:pt idx="7">
                  <c:v>74.70629867584006</c:v>
                </c:pt>
                <c:pt idx="8">
                  <c:v>74.55405236900728</c:v>
                </c:pt>
                <c:pt idx="9">
                  <c:v>81.208288222922292</c:v>
                </c:pt>
                <c:pt idx="10">
                  <c:v>80.325653342258676</c:v>
                </c:pt>
                <c:pt idx="11">
                  <c:v>82.981190380802786</c:v>
                </c:pt>
                <c:pt idx="12">
                  <c:v>87.557724842984925</c:v>
                </c:pt>
                <c:pt idx="13">
                  <c:v>94.636600917761825</c:v>
                </c:pt>
                <c:pt idx="14">
                  <c:v>85.810901428111166</c:v>
                </c:pt>
                <c:pt idx="15">
                  <c:v>85.608262947264535</c:v>
                </c:pt>
                <c:pt idx="16">
                  <c:v>79.175451030413015</c:v>
                </c:pt>
                <c:pt idx="17">
                  <c:v>68.800781752160376</c:v>
                </c:pt>
                <c:pt idx="18">
                  <c:v>62.595590610024196</c:v>
                </c:pt>
                <c:pt idx="19">
                  <c:v>62.111831146539572</c:v>
                </c:pt>
                <c:pt idx="20">
                  <c:v>68.290992574733849</c:v>
                </c:pt>
                <c:pt idx="21">
                  <c:v>51.059362752285708</c:v>
                </c:pt>
                <c:pt idx="22">
                  <c:v>42.159688171728881</c:v>
                </c:pt>
                <c:pt idx="23">
                  <c:v>50.480075240229084</c:v>
                </c:pt>
                <c:pt idx="24">
                  <c:v>44.717425588247565</c:v>
                </c:pt>
                <c:pt idx="25">
                  <c:v>41.671176302350332</c:v>
                </c:pt>
                <c:pt idx="26">
                  <c:v>46.353075091820607</c:v>
                </c:pt>
                <c:pt idx="27">
                  <c:v>41.371614755319271</c:v>
                </c:pt>
                <c:pt idx="28">
                  <c:v>33.432337818097849</c:v>
                </c:pt>
                <c:pt idx="29">
                  <c:v>35.796902654546074</c:v>
                </c:pt>
                <c:pt idx="30">
                  <c:v>25.167473511472128</c:v>
                </c:pt>
                <c:pt idx="31">
                  <c:v>27.159205117503269</c:v>
                </c:pt>
              </c:numCache>
            </c:numRef>
          </c:val>
          <c:smooth val="0"/>
        </c:ser>
        <c:ser>
          <c:idx val="2"/>
          <c:order val="2"/>
          <c:tx>
            <c:strRef>
              <c:f>'47'!$C$4</c:f>
              <c:strCache>
                <c:ptCount val="1"/>
                <c:pt idx="0">
                  <c:v>Loans with overdue payments of 1 to 90 days</c:v>
                </c:pt>
              </c:strCache>
            </c:strRef>
          </c:tx>
          <c:spPr>
            <a:ln w="44450">
              <a:prstDash val="lgDash"/>
            </a:ln>
          </c:spPr>
          <c:marker>
            <c:symbol val="none"/>
          </c:marker>
          <c:dLbls>
            <c:dLbl>
              <c:idx val="31"/>
              <c:layout/>
              <c:dLblPos val="t"/>
              <c:showLegendKey val="0"/>
              <c:showVal val="1"/>
              <c:showCatName val="0"/>
              <c:showSerName val="0"/>
              <c:showPercent val="0"/>
              <c:showBubbleSize val="0"/>
            </c:dLbl>
            <c:txPr>
              <a:bodyPr/>
              <a:lstStyle/>
              <a:p>
                <a:pPr>
                  <a:defRPr sz="1200" b="1"/>
                </a:pPr>
                <a:endParaRPr lang="ru-RU"/>
              </a:p>
            </c:txPr>
            <c:showLegendKey val="0"/>
            <c:showVal val="0"/>
            <c:showCatName val="0"/>
            <c:showSerName val="0"/>
            <c:showPercent val="0"/>
            <c:showBubbleSize val="0"/>
          </c:dLbls>
          <c:cat>
            <c:numRef>
              <c:f>'47'!$A$5:$A$36</c:f>
              <c:numCache>
                <c:formatCode>m/d/yyyy</c:formatCode>
                <c:ptCount val="32"/>
                <c:pt idx="0">
                  <c:v>40940</c:v>
                </c:pt>
                <c:pt idx="1">
                  <c:v>40969</c:v>
                </c:pt>
                <c:pt idx="2">
                  <c:v>41000</c:v>
                </c:pt>
                <c:pt idx="3">
                  <c:v>41030</c:v>
                </c:pt>
                <c:pt idx="4">
                  <c:v>41061</c:v>
                </c:pt>
                <c:pt idx="5">
                  <c:v>41091</c:v>
                </c:pt>
                <c:pt idx="6">
                  <c:v>41122</c:v>
                </c:pt>
                <c:pt idx="7">
                  <c:v>41153</c:v>
                </c:pt>
                <c:pt idx="8">
                  <c:v>41183</c:v>
                </c:pt>
                <c:pt idx="9">
                  <c:v>41214</c:v>
                </c:pt>
                <c:pt idx="10">
                  <c:v>41244</c:v>
                </c:pt>
                <c:pt idx="11">
                  <c:v>41275</c:v>
                </c:pt>
                <c:pt idx="12">
                  <c:v>41306</c:v>
                </c:pt>
                <c:pt idx="13">
                  <c:v>41334</c:v>
                </c:pt>
                <c:pt idx="14">
                  <c:v>41365</c:v>
                </c:pt>
                <c:pt idx="15">
                  <c:v>41395</c:v>
                </c:pt>
                <c:pt idx="16">
                  <c:v>41426</c:v>
                </c:pt>
                <c:pt idx="17">
                  <c:v>41456</c:v>
                </c:pt>
                <c:pt idx="18">
                  <c:v>41487</c:v>
                </c:pt>
                <c:pt idx="19">
                  <c:v>41518</c:v>
                </c:pt>
                <c:pt idx="20">
                  <c:v>41548</c:v>
                </c:pt>
                <c:pt idx="21">
                  <c:v>41579</c:v>
                </c:pt>
                <c:pt idx="22">
                  <c:v>41609</c:v>
                </c:pt>
                <c:pt idx="23">
                  <c:v>41640</c:v>
                </c:pt>
                <c:pt idx="24">
                  <c:v>41671</c:v>
                </c:pt>
                <c:pt idx="25">
                  <c:v>41699</c:v>
                </c:pt>
                <c:pt idx="26">
                  <c:v>41730</c:v>
                </c:pt>
                <c:pt idx="27">
                  <c:v>41760</c:v>
                </c:pt>
                <c:pt idx="28">
                  <c:v>41791</c:v>
                </c:pt>
                <c:pt idx="29">
                  <c:v>41821</c:v>
                </c:pt>
                <c:pt idx="30">
                  <c:v>41852</c:v>
                </c:pt>
                <c:pt idx="31">
                  <c:v>41883</c:v>
                </c:pt>
              </c:numCache>
            </c:numRef>
          </c:cat>
          <c:val>
            <c:numRef>
              <c:f>'47'!$C$5:$C$36</c:f>
              <c:numCache>
                <c:formatCode>0.0</c:formatCode>
                <c:ptCount val="32"/>
                <c:pt idx="0">
                  <c:v>5.5460046851602662</c:v>
                </c:pt>
                <c:pt idx="1">
                  <c:v>7.4792718588525542</c:v>
                </c:pt>
                <c:pt idx="2">
                  <c:v>11.18651675686948</c:v>
                </c:pt>
                <c:pt idx="3">
                  <c:v>13.744681674532577</c:v>
                </c:pt>
                <c:pt idx="4">
                  <c:v>15.920470909516226</c:v>
                </c:pt>
                <c:pt idx="5">
                  <c:v>14.357795191828004</c:v>
                </c:pt>
                <c:pt idx="6">
                  <c:v>16.305447361637839</c:v>
                </c:pt>
                <c:pt idx="7">
                  <c:v>20.691513777774361</c:v>
                </c:pt>
                <c:pt idx="8">
                  <c:v>23.181810116457257</c:v>
                </c:pt>
                <c:pt idx="9">
                  <c:v>27.191243262813746</c:v>
                </c:pt>
                <c:pt idx="10">
                  <c:v>31.838994464906257</c:v>
                </c:pt>
                <c:pt idx="11">
                  <c:v>31.004035276973639</c:v>
                </c:pt>
                <c:pt idx="12">
                  <c:v>35.007154007688214</c:v>
                </c:pt>
                <c:pt idx="13">
                  <c:v>34.533602157785182</c:v>
                </c:pt>
                <c:pt idx="14">
                  <c:v>38.937503779521855</c:v>
                </c:pt>
                <c:pt idx="15">
                  <c:v>45.447278569471727</c:v>
                </c:pt>
                <c:pt idx="16">
                  <c:v>53.033075336014399</c:v>
                </c:pt>
                <c:pt idx="17">
                  <c:v>58.832136161020678</c:v>
                </c:pt>
                <c:pt idx="18">
                  <c:v>63.987820427455809</c:v>
                </c:pt>
                <c:pt idx="19">
                  <c:v>64.71651130852203</c:v>
                </c:pt>
                <c:pt idx="20">
                  <c:v>70.839695742161908</c:v>
                </c:pt>
                <c:pt idx="21">
                  <c:v>72.00937346312466</c:v>
                </c:pt>
                <c:pt idx="22">
                  <c:v>71.393068932627173</c:v>
                </c:pt>
                <c:pt idx="23">
                  <c:v>78.226114444437727</c:v>
                </c:pt>
                <c:pt idx="24">
                  <c:v>78.938704193506055</c:v>
                </c:pt>
                <c:pt idx="25">
                  <c:v>86.3207000109973</c:v>
                </c:pt>
                <c:pt idx="26">
                  <c:v>82.008865116862268</c:v>
                </c:pt>
                <c:pt idx="27">
                  <c:v>81.670890371066534</c:v>
                </c:pt>
                <c:pt idx="28">
                  <c:v>80.544420344936668</c:v>
                </c:pt>
                <c:pt idx="29">
                  <c:v>83.776919806881665</c:v>
                </c:pt>
                <c:pt idx="30">
                  <c:v>79.24376393476426</c:v>
                </c:pt>
                <c:pt idx="31">
                  <c:v>77.863310388968415</c:v>
                </c:pt>
              </c:numCache>
            </c:numRef>
          </c:val>
          <c:smooth val="0"/>
        </c:ser>
        <c:dLbls>
          <c:showLegendKey val="0"/>
          <c:showVal val="0"/>
          <c:showCatName val="0"/>
          <c:showSerName val="0"/>
          <c:showPercent val="0"/>
          <c:showBubbleSize val="0"/>
        </c:dLbls>
        <c:marker val="1"/>
        <c:smooth val="0"/>
        <c:axId val="138110080"/>
        <c:axId val="138111616"/>
      </c:lineChart>
      <c:dateAx>
        <c:axId val="138110080"/>
        <c:scaling>
          <c:orientation val="minMax"/>
          <c:max val="41883"/>
          <c:min val="40909"/>
        </c:scaling>
        <c:delete val="0"/>
        <c:axPos val="b"/>
        <c:numFmt formatCode="m/d/yyyy" sourceLinked="1"/>
        <c:majorTickMark val="out"/>
        <c:minorTickMark val="none"/>
        <c:tickLblPos val="nextTo"/>
        <c:txPr>
          <a:bodyPr rot="-5400000" vert="horz"/>
          <a:lstStyle/>
          <a:p>
            <a:pPr>
              <a:defRPr sz="1000"/>
            </a:pPr>
            <a:endParaRPr lang="ru-RU"/>
          </a:p>
        </c:txPr>
        <c:crossAx val="138111616"/>
        <c:crossesAt val="0"/>
        <c:auto val="1"/>
        <c:lblOffset val="100"/>
        <c:baseTimeUnit val="months"/>
        <c:majorUnit val="4"/>
        <c:majorTimeUnit val="months"/>
      </c:dateAx>
      <c:valAx>
        <c:axId val="138111616"/>
        <c:scaling>
          <c:orientation val="minMax"/>
          <c:max val="100"/>
          <c:min val="0"/>
        </c:scaling>
        <c:delete val="0"/>
        <c:axPos val="l"/>
        <c:majorGridlines>
          <c:spPr>
            <a:ln>
              <a:prstDash val="sysDash"/>
            </a:ln>
          </c:spPr>
        </c:majorGridlines>
        <c:numFmt formatCode="#,##0" sourceLinked="0"/>
        <c:majorTickMark val="none"/>
        <c:minorTickMark val="none"/>
        <c:tickLblPos val="nextTo"/>
        <c:txPr>
          <a:bodyPr/>
          <a:lstStyle/>
          <a:p>
            <a:pPr>
              <a:defRPr sz="1000"/>
            </a:pPr>
            <a:endParaRPr lang="ru-RU"/>
          </a:p>
        </c:txPr>
        <c:crossAx val="138110080"/>
        <c:crosses val="autoZero"/>
        <c:crossBetween val="midCat"/>
        <c:majorUnit val="10"/>
      </c:valAx>
    </c:plotArea>
    <c:legend>
      <c:legendPos val="b"/>
      <c:layout>
        <c:manualLayout>
          <c:xMode val="edge"/>
          <c:yMode val="edge"/>
          <c:x val="2.596497608699605E-2"/>
          <c:y val="0.82943682421623643"/>
          <c:w val="0.95209713104568627"/>
          <c:h val="0.16048392635065617"/>
        </c:manualLayout>
      </c:layout>
      <c:overlay val="0"/>
      <c:txPr>
        <a:bodyPr/>
        <a:lstStyle/>
        <a:p>
          <a:pPr>
            <a:defRPr sz="1000"/>
          </a:pPr>
          <a:endParaRPr lang="ru-RU"/>
        </a:p>
      </c:txPr>
    </c:legend>
    <c:plotVisOnly val="1"/>
    <c:dispBlanksAs val="gap"/>
    <c:showDLblsOverMax val="0"/>
  </c:chart>
  <c:spPr>
    <a:ln>
      <a:noFill/>
    </a:ln>
  </c:spPr>
  <c:txPr>
    <a:bodyPr/>
    <a:lstStyle/>
    <a:p>
      <a:pPr>
        <a:defRPr sz="1100"/>
      </a:pPr>
      <a:endParaRPr lang="ru-RU"/>
    </a:p>
  </c:txPr>
  <c:printSettings>
    <c:headerFooter/>
    <c:pageMargins b="0.75000000000000122" l="0.70000000000000062" r="0.70000000000000062" t="0.75000000000000122" header="0.30000000000000032" footer="0.30000000000000032"/>
    <c:pageSetup/>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6047749999999997"/>
          <c:y val="3.2925925925925928E-2"/>
          <c:w val="0.70047000000000004"/>
          <c:h val="0.72381037037037044"/>
        </c:manualLayout>
      </c:layout>
      <c:barChart>
        <c:barDir val="bar"/>
        <c:grouping val="clustered"/>
        <c:varyColors val="0"/>
        <c:ser>
          <c:idx val="0"/>
          <c:order val="0"/>
          <c:tx>
            <c:strRef>
              <c:f>'48'!$B$4</c:f>
              <c:strCache>
                <c:ptCount val="1"/>
                <c:pt idx="0">
                  <c:v>Share of overdue loans (RAS)</c:v>
                </c:pt>
              </c:strCache>
            </c:strRef>
          </c:tx>
          <c:spPr>
            <a:solidFill>
              <a:schemeClr val="accent6">
                <a:lumMod val="60000"/>
                <a:lumOff val="40000"/>
              </a:schemeClr>
            </a:solidFill>
          </c:spPr>
          <c:invertIfNegative val="0"/>
          <c:cat>
            <c:strRef>
              <c:f>'48'!$A$5:$A$9</c:f>
              <c:strCache>
                <c:ptCount val="5"/>
                <c:pt idx="0">
                  <c:v>Housing and mortgage loans</c:v>
                </c:pt>
                <c:pt idx="1">
                  <c:v>Car loans</c:v>
                </c:pt>
                <c:pt idx="2">
                  <c:v>POS-credits</c:v>
                </c:pt>
                <c:pt idx="3">
                  <c:v>Cash loans</c:v>
                </c:pt>
                <c:pt idx="4">
                  <c:v>Credit cards</c:v>
                </c:pt>
              </c:strCache>
            </c:strRef>
          </c:cat>
          <c:val>
            <c:numRef>
              <c:f>'48'!$B$5:$B$9</c:f>
              <c:numCache>
                <c:formatCode>_-* #,##0_р_._-;\-* #,##0_р_._-;_-* "-"??_р_._-;_-@_-</c:formatCode>
                <c:ptCount val="5"/>
                <c:pt idx="0">
                  <c:v>1.6662778951723491</c:v>
                </c:pt>
                <c:pt idx="1">
                  <c:v>5.1605637810351208</c:v>
                </c:pt>
                <c:pt idx="2">
                  <c:v>18.686091809648268</c:v>
                </c:pt>
                <c:pt idx="3">
                  <c:v>5.0178327316092783</c:v>
                </c:pt>
                <c:pt idx="4">
                  <c:v>9.4741687046546073</c:v>
                </c:pt>
              </c:numCache>
            </c:numRef>
          </c:val>
        </c:ser>
        <c:ser>
          <c:idx val="1"/>
          <c:order val="1"/>
          <c:tx>
            <c:strRef>
              <c:f>'48'!$C$4</c:f>
              <c:strCache>
                <c:ptCount val="1"/>
                <c:pt idx="0">
                  <c:v>Share of non-performing loans (IFRS)</c:v>
                </c:pt>
              </c:strCache>
            </c:strRef>
          </c:tx>
          <c:spPr>
            <a:solidFill>
              <a:schemeClr val="accent6">
                <a:lumMod val="50000"/>
              </a:schemeClr>
            </a:solidFill>
          </c:spPr>
          <c:invertIfNegative val="0"/>
          <c:cat>
            <c:strRef>
              <c:f>'48'!$A$5:$A$9</c:f>
              <c:strCache>
                <c:ptCount val="5"/>
                <c:pt idx="0">
                  <c:v>Housing and mortgage loans</c:v>
                </c:pt>
                <c:pt idx="1">
                  <c:v>Car loans</c:v>
                </c:pt>
                <c:pt idx="2">
                  <c:v>POS-credits</c:v>
                </c:pt>
                <c:pt idx="3">
                  <c:v>Cash loans</c:v>
                </c:pt>
                <c:pt idx="4">
                  <c:v>Credit cards</c:v>
                </c:pt>
              </c:strCache>
            </c:strRef>
          </c:cat>
          <c:val>
            <c:numRef>
              <c:f>'48'!$C$5:$C$9</c:f>
              <c:numCache>
                <c:formatCode>_-* #,##0_р_._-;\-* #,##0_р_._-;_-* "-"??_р_._-;_-@_-</c:formatCode>
                <c:ptCount val="5"/>
                <c:pt idx="0">
                  <c:v>5.1854606353755344</c:v>
                </c:pt>
                <c:pt idx="1">
                  <c:v>8.8464183648883541</c:v>
                </c:pt>
                <c:pt idx="2">
                  <c:v>23.262620685107802</c:v>
                </c:pt>
                <c:pt idx="3">
                  <c:v>15.717912522940223</c:v>
                </c:pt>
                <c:pt idx="4">
                  <c:v>17.990448871648972</c:v>
                </c:pt>
              </c:numCache>
            </c:numRef>
          </c:val>
        </c:ser>
        <c:dLbls>
          <c:showLegendKey val="0"/>
          <c:showVal val="0"/>
          <c:showCatName val="0"/>
          <c:showSerName val="0"/>
          <c:showPercent val="0"/>
          <c:showBubbleSize val="0"/>
        </c:dLbls>
        <c:gapWidth val="150"/>
        <c:axId val="135646208"/>
        <c:axId val="137691904"/>
      </c:barChart>
      <c:catAx>
        <c:axId val="135646208"/>
        <c:scaling>
          <c:orientation val="maxMin"/>
        </c:scaling>
        <c:delete val="0"/>
        <c:axPos val="l"/>
        <c:majorTickMark val="out"/>
        <c:minorTickMark val="none"/>
        <c:tickLblPos val="nextTo"/>
        <c:crossAx val="137691904"/>
        <c:crosses val="autoZero"/>
        <c:auto val="1"/>
        <c:lblAlgn val="ctr"/>
        <c:lblOffset val="100"/>
        <c:noMultiLvlLbl val="0"/>
      </c:catAx>
      <c:valAx>
        <c:axId val="137691904"/>
        <c:scaling>
          <c:orientation val="minMax"/>
        </c:scaling>
        <c:delete val="0"/>
        <c:axPos val="t"/>
        <c:majorGridlines>
          <c:spPr>
            <a:ln>
              <a:prstDash val="sysDash"/>
            </a:ln>
          </c:spPr>
        </c:majorGridlines>
        <c:numFmt formatCode="0" sourceLinked="0"/>
        <c:majorTickMark val="out"/>
        <c:minorTickMark val="none"/>
        <c:tickLblPos val="high"/>
        <c:crossAx val="135646208"/>
        <c:crosses val="autoZero"/>
        <c:crossBetween val="between"/>
      </c:valAx>
    </c:plotArea>
    <c:legend>
      <c:legendPos val="b"/>
      <c:layout>
        <c:manualLayout>
          <c:xMode val="edge"/>
          <c:yMode val="edge"/>
          <c:x val="9.2911388888888904E-2"/>
          <c:y val="0.85105333333333333"/>
          <c:w val="0.82123250000000003"/>
          <c:h val="0.13483555555555554"/>
        </c:manualLayout>
      </c:layout>
      <c:overlay val="0"/>
    </c:legend>
    <c:plotVisOnly val="1"/>
    <c:dispBlanksAs val="gap"/>
    <c:showDLblsOverMax val="0"/>
  </c:chart>
  <c:spPr>
    <a:ln>
      <a:noFill/>
    </a:ln>
  </c:spPr>
  <c:printSettings>
    <c:headerFooter/>
    <c:pageMargins b="0.75000000000000144" l="0.70000000000000062" r="0.70000000000000062" t="0.75000000000000144" header="0.30000000000000032" footer="0.30000000000000032"/>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603027777777778"/>
          <c:y val="0.25144444444444447"/>
          <c:w val="0.86896972222222224"/>
          <c:h val="0.71985111111111111"/>
        </c:manualLayout>
      </c:layout>
      <c:lineChart>
        <c:grouping val="standard"/>
        <c:varyColors val="0"/>
        <c:ser>
          <c:idx val="0"/>
          <c:order val="0"/>
          <c:marker>
            <c:symbol val="none"/>
          </c:marker>
          <c:dLbls>
            <c:dLbl>
              <c:idx val="20"/>
              <c:layout/>
              <c:dLblPos val="t"/>
              <c:showLegendKey val="0"/>
              <c:showVal val="1"/>
              <c:showCatName val="0"/>
              <c:showSerName val="0"/>
              <c:showPercent val="0"/>
              <c:showBubbleSize val="0"/>
            </c:dLbl>
            <c:txPr>
              <a:bodyPr/>
              <a:lstStyle/>
              <a:p>
                <a:pPr>
                  <a:defRPr sz="1200" b="1"/>
                </a:pPr>
                <a:endParaRPr lang="ru-RU"/>
              </a:p>
            </c:txPr>
            <c:showLegendKey val="0"/>
            <c:showVal val="0"/>
            <c:showCatName val="0"/>
            <c:showSerName val="0"/>
            <c:showPercent val="0"/>
            <c:showBubbleSize val="0"/>
          </c:dLbls>
          <c:cat>
            <c:numRef>
              <c:f>'49'!$A$6:$A$26</c:f>
              <c:numCache>
                <c:formatCode>m/d/yyyy</c:formatCode>
                <c:ptCount val="21"/>
                <c:pt idx="0">
                  <c:v>41275</c:v>
                </c:pt>
                <c:pt idx="1">
                  <c:v>41306</c:v>
                </c:pt>
                <c:pt idx="2">
                  <c:v>41334</c:v>
                </c:pt>
                <c:pt idx="3">
                  <c:v>41365</c:v>
                </c:pt>
                <c:pt idx="4">
                  <c:v>41395</c:v>
                </c:pt>
                <c:pt idx="5">
                  <c:v>41426</c:v>
                </c:pt>
                <c:pt idx="6">
                  <c:v>41456</c:v>
                </c:pt>
                <c:pt idx="7">
                  <c:v>41487</c:v>
                </c:pt>
                <c:pt idx="8">
                  <c:v>41518</c:v>
                </c:pt>
                <c:pt idx="9">
                  <c:v>41548</c:v>
                </c:pt>
                <c:pt idx="10">
                  <c:v>41579</c:v>
                </c:pt>
                <c:pt idx="11">
                  <c:v>41609</c:v>
                </c:pt>
                <c:pt idx="12">
                  <c:v>41640</c:v>
                </c:pt>
                <c:pt idx="13">
                  <c:v>41671</c:v>
                </c:pt>
                <c:pt idx="14">
                  <c:v>41699</c:v>
                </c:pt>
                <c:pt idx="15">
                  <c:v>41730</c:v>
                </c:pt>
                <c:pt idx="16">
                  <c:v>41760</c:v>
                </c:pt>
                <c:pt idx="17">
                  <c:v>41791</c:v>
                </c:pt>
                <c:pt idx="18">
                  <c:v>41821</c:v>
                </c:pt>
                <c:pt idx="19">
                  <c:v>41852</c:v>
                </c:pt>
                <c:pt idx="20">
                  <c:v>41883</c:v>
                </c:pt>
              </c:numCache>
            </c:numRef>
          </c:cat>
          <c:val>
            <c:numRef>
              <c:f>'49'!$B$6:$B$26</c:f>
              <c:numCache>
                <c:formatCode>_-* #,##0.0_р_._-;\-* #,##0.0_р_._-;_-* "-"??_р_._-;_-@_-</c:formatCode>
                <c:ptCount val="21"/>
                <c:pt idx="0">
                  <c:v>0</c:v>
                </c:pt>
                <c:pt idx="1">
                  <c:v>0</c:v>
                </c:pt>
                <c:pt idx="2">
                  <c:v>0</c:v>
                </c:pt>
                <c:pt idx="3">
                  <c:v>0</c:v>
                </c:pt>
                <c:pt idx="4">
                  <c:v>0</c:v>
                </c:pt>
                <c:pt idx="5">
                  <c:v>0</c:v>
                </c:pt>
                <c:pt idx="6">
                  <c:v>0</c:v>
                </c:pt>
                <c:pt idx="7" formatCode="#,##0.0_ ;\-#,##0.0\ ">
                  <c:v>-0.1166914751197865</c:v>
                </c:pt>
                <c:pt idx="8" formatCode="#,##0.0_ ;\-#,##0.0\ ">
                  <c:v>-0.2372287344082018</c:v>
                </c:pt>
                <c:pt idx="9" formatCode="#,##0.0_ ;\-#,##0.0\ ">
                  <c:v>-0.33346039652355053</c:v>
                </c:pt>
                <c:pt idx="10" formatCode="#,##0.0_ ;\-#,##0.0\ ">
                  <c:v>-0.40048693155574888</c:v>
                </c:pt>
                <c:pt idx="11" formatCode="#,##0.0_ ;\-#,##0.0\ ">
                  <c:v>-0.42638038172007064</c:v>
                </c:pt>
                <c:pt idx="12" formatCode="#,##0.0_ ;\-#,##0.0\ ">
                  <c:v>-0.50517400721329153</c:v>
                </c:pt>
                <c:pt idx="13" formatCode="#,##0.0_ ;\-#,##0.0\ ">
                  <c:v>-0.582172013797285</c:v>
                </c:pt>
                <c:pt idx="14" formatCode="#,##0.0_ ;\-#,##0.0\ ">
                  <c:v>-0.6388049172127932</c:v>
                </c:pt>
                <c:pt idx="15" formatCode="#,##0.0_ ;\-#,##0.0\ ">
                  <c:v>-0.7469754667718469</c:v>
                </c:pt>
                <c:pt idx="16" formatCode="#,##0.0_ ;\-#,##0.0\ ">
                  <c:v>-0.75919421344847393</c:v>
                </c:pt>
                <c:pt idx="17" formatCode="#,##0.0_ ;\-#,##0.0\ ">
                  <c:v>-0.78349480174558828</c:v>
                </c:pt>
                <c:pt idx="18" formatCode="#,##0.0_ ;\-#,##0.0\ ">
                  <c:v>-0.76186751300836697</c:v>
                </c:pt>
                <c:pt idx="19" formatCode="#,##0.0_ ;\-#,##0.0\ ">
                  <c:v>-0.75308197421929535</c:v>
                </c:pt>
                <c:pt idx="20" formatCode="#,##0.0_ ;\-#,##0.0\ ">
                  <c:v>-0.77305192592764804</c:v>
                </c:pt>
              </c:numCache>
            </c:numRef>
          </c:val>
          <c:smooth val="0"/>
        </c:ser>
        <c:dLbls>
          <c:showLegendKey val="0"/>
          <c:showVal val="0"/>
          <c:showCatName val="0"/>
          <c:showSerName val="0"/>
          <c:showPercent val="0"/>
          <c:showBubbleSize val="0"/>
        </c:dLbls>
        <c:marker val="1"/>
        <c:smooth val="0"/>
        <c:axId val="137734016"/>
        <c:axId val="137735552"/>
      </c:lineChart>
      <c:dateAx>
        <c:axId val="137734016"/>
        <c:scaling>
          <c:orientation val="minMax"/>
        </c:scaling>
        <c:delete val="0"/>
        <c:axPos val="b"/>
        <c:numFmt formatCode="m/d/yyyy" sourceLinked="1"/>
        <c:majorTickMark val="in"/>
        <c:minorTickMark val="none"/>
        <c:tickLblPos val="high"/>
        <c:txPr>
          <a:bodyPr rot="-5400000" vert="horz"/>
          <a:lstStyle/>
          <a:p>
            <a:pPr>
              <a:defRPr/>
            </a:pPr>
            <a:endParaRPr lang="ru-RU"/>
          </a:p>
        </c:txPr>
        <c:crossAx val="137735552"/>
        <c:crosses val="autoZero"/>
        <c:auto val="1"/>
        <c:lblOffset val="100"/>
        <c:baseTimeUnit val="months"/>
      </c:dateAx>
      <c:valAx>
        <c:axId val="137735552"/>
        <c:scaling>
          <c:orientation val="minMax"/>
          <c:min val="-0.8"/>
        </c:scaling>
        <c:delete val="0"/>
        <c:axPos val="l"/>
        <c:majorGridlines>
          <c:spPr>
            <a:ln>
              <a:prstDash val="dash"/>
            </a:ln>
          </c:spPr>
        </c:majorGridlines>
        <c:numFmt formatCode="#,##0.0" sourceLinked="0"/>
        <c:majorTickMark val="out"/>
        <c:minorTickMark val="none"/>
        <c:tickLblPos val="nextTo"/>
        <c:crossAx val="137734016"/>
        <c:crosses val="autoZero"/>
        <c:crossBetween val="midCat"/>
      </c:valAx>
    </c:plotArea>
    <c:plotVisOnly val="1"/>
    <c:dispBlanksAs val="gap"/>
    <c:showDLblsOverMax val="0"/>
  </c:chart>
  <c:spPr>
    <a:ln>
      <a:noFill/>
    </a:ln>
  </c:spPr>
  <c:printSettings>
    <c:headerFooter/>
    <c:pageMargins b="0.75" l="0.7" r="0.7" t="0.75" header="0.3" footer="0.3"/>
    <c:pageSetup/>
  </c:printSettings>
  <c:userShapes r:id="rId1"/>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3002405949256337E-2"/>
          <c:y val="3.7141111111111111E-2"/>
          <c:w val="0.87644203849518809"/>
          <c:h val="0.71141444444444446"/>
        </c:manualLayout>
      </c:layout>
      <c:lineChart>
        <c:grouping val="standard"/>
        <c:varyColors val="0"/>
        <c:ser>
          <c:idx val="0"/>
          <c:order val="0"/>
          <c:tx>
            <c:strRef>
              <c:f>'50'!$C$4</c:f>
              <c:strCache>
                <c:ptCount val="1"/>
                <c:pt idx="0">
                  <c:v>Sampled banks</c:v>
                </c:pt>
              </c:strCache>
            </c:strRef>
          </c:tx>
          <c:dLbls>
            <c:dLbl>
              <c:idx val="20"/>
              <c:layout/>
              <c:dLblPos val="t"/>
              <c:showLegendKey val="0"/>
              <c:showVal val="1"/>
              <c:showCatName val="0"/>
              <c:showSerName val="0"/>
              <c:showPercent val="0"/>
              <c:showBubbleSize val="0"/>
            </c:dLbl>
            <c:numFmt formatCode="#,##0.0" sourceLinked="0"/>
            <c:txPr>
              <a:bodyPr/>
              <a:lstStyle/>
              <a:p>
                <a:pPr>
                  <a:defRPr sz="1200" b="1"/>
                </a:pPr>
                <a:endParaRPr lang="ru-RU"/>
              </a:p>
            </c:txPr>
            <c:showLegendKey val="0"/>
            <c:showVal val="0"/>
            <c:showCatName val="0"/>
            <c:showSerName val="0"/>
            <c:showPercent val="0"/>
            <c:showBubbleSize val="0"/>
          </c:dLbls>
          <c:cat>
            <c:numRef>
              <c:f>'50'!$A$5:$A$25</c:f>
              <c:numCache>
                <c:formatCode>m/d/yyyy</c:formatCode>
                <c:ptCount val="21"/>
                <c:pt idx="0">
                  <c:v>41275</c:v>
                </c:pt>
                <c:pt idx="1">
                  <c:v>41306</c:v>
                </c:pt>
                <c:pt idx="2">
                  <c:v>41334</c:v>
                </c:pt>
                <c:pt idx="3">
                  <c:v>41365</c:v>
                </c:pt>
                <c:pt idx="4">
                  <c:v>41395</c:v>
                </c:pt>
                <c:pt idx="5">
                  <c:v>41426</c:v>
                </c:pt>
                <c:pt idx="6">
                  <c:v>41456</c:v>
                </c:pt>
                <c:pt idx="7">
                  <c:v>41487</c:v>
                </c:pt>
                <c:pt idx="8">
                  <c:v>41518</c:v>
                </c:pt>
                <c:pt idx="9">
                  <c:v>41548</c:v>
                </c:pt>
                <c:pt idx="10">
                  <c:v>41579</c:v>
                </c:pt>
                <c:pt idx="11">
                  <c:v>41609</c:v>
                </c:pt>
                <c:pt idx="12">
                  <c:v>41640</c:v>
                </c:pt>
                <c:pt idx="13">
                  <c:v>41671</c:v>
                </c:pt>
                <c:pt idx="14">
                  <c:v>41699</c:v>
                </c:pt>
                <c:pt idx="15">
                  <c:v>41730</c:v>
                </c:pt>
                <c:pt idx="16">
                  <c:v>41760</c:v>
                </c:pt>
                <c:pt idx="17">
                  <c:v>41791</c:v>
                </c:pt>
                <c:pt idx="18">
                  <c:v>41821</c:v>
                </c:pt>
                <c:pt idx="19">
                  <c:v>41852</c:v>
                </c:pt>
                <c:pt idx="20">
                  <c:v>41883</c:v>
                </c:pt>
              </c:numCache>
            </c:numRef>
          </c:cat>
          <c:val>
            <c:numRef>
              <c:f>'50'!$C$5:$C$25</c:f>
              <c:numCache>
                <c:formatCode>_(* #,##0.00_);_(* \(#,##0.00\);_(* "-"??_);_(@_)</c:formatCode>
                <c:ptCount val="21"/>
                <c:pt idx="0">
                  <c:v>12.806898162839127</c:v>
                </c:pt>
                <c:pt idx="1">
                  <c:v>12.829307485529725</c:v>
                </c:pt>
                <c:pt idx="2">
                  <c:v>12.605662124940739</c:v>
                </c:pt>
                <c:pt idx="3">
                  <c:v>12.357262200828693</c:v>
                </c:pt>
                <c:pt idx="4">
                  <c:v>12.278762924621606</c:v>
                </c:pt>
                <c:pt idx="5">
                  <c:v>12.226899771169442</c:v>
                </c:pt>
                <c:pt idx="6">
                  <c:v>12.239008940106446</c:v>
                </c:pt>
                <c:pt idx="7">
                  <c:v>12.063240907281275</c:v>
                </c:pt>
                <c:pt idx="8">
                  <c:v>12.000525356346605</c:v>
                </c:pt>
                <c:pt idx="9">
                  <c:v>12.025694422069503</c:v>
                </c:pt>
                <c:pt idx="10">
                  <c:v>11.975205304956525</c:v>
                </c:pt>
                <c:pt idx="11">
                  <c:v>11.866090108095962</c:v>
                </c:pt>
                <c:pt idx="12">
                  <c:v>12.424480024591713</c:v>
                </c:pt>
                <c:pt idx="13">
                  <c:v>11.777661385462375</c:v>
                </c:pt>
                <c:pt idx="14">
                  <c:v>11.718009919411525</c:v>
                </c:pt>
                <c:pt idx="15">
                  <c:v>12.309453975006351</c:v>
                </c:pt>
                <c:pt idx="16">
                  <c:v>12.130707730836487</c:v>
                </c:pt>
                <c:pt idx="17">
                  <c:v>12.079919612336395</c:v>
                </c:pt>
                <c:pt idx="18">
                  <c:v>11.89071825884707</c:v>
                </c:pt>
                <c:pt idx="19" formatCode="_-* #,##0.0_р_._-;\-* #,##0.0_р_._-;_-* &quot;-&quot;??_р_._-;_-@_-">
                  <c:v>11.649545237597739</c:v>
                </c:pt>
                <c:pt idx="20">
                  <c:v>11.807890430952266</c:v>
                </c:pt>
              </c:numCache>
            </c:numRef>
          </c:val>
          <c:smooth val="0"/>
        </c:ser>
        <c:ser>
          <c:idx val="1"/>
          <c:order val="1"/>
          <c:tx>
            <c:strRef>
              <c:f>'50'!$B$4</c:f>
              <c:strCache>
                <c:ptCount val="1"/>
                <c:pt idx="0">
                  <c:v>Banking sector</c:v>
                </c:pt>
              </c:strCache>
            </c:strRef>
          </c:tx>
          <c:dLbls>
            <c:dLbl>
              <c:idx val="20"/>
              <c:layout/>
              <c:dLblPos val="t"/>
              <c:showLegendKey val="0"/>
              <c:showVal val="1"/>
              <c:showCatName val="0"/>
              <c:showSerName val="0"/>
              <c:showPercent val="0"/>
              <c:showBubbleSize val="0"/>
            </c:dLbl>
            <c:numFmt formatCode="#,##0.0" sourceLinked="0"/>
            <c:txPr>
              <a:bodyPr/>
              <a:lstStyle/>
              <a:p>
                <a:pPr>
                  <a:defRPr sz="1200" b="1"/>
                </a:pPr>
                <a:endParaRPr lang="ru-RU"/>
              </a:p>
            </c:txPr>
            <c:showLegendKey val="0"/>
            <c:showVal val="0"/>
            <c:showCatName val="0"/>
            <c:showSerName val="0"/>
            <c:showPercent val="0"/>
            <c:showBubbleSize val="0"/>
          </c:dLbls>
          <c:cat>
            <c:numRef>
              <c:f>'50'!$A$5:$A$25</c:f>
              <c:numCache>
                <c:formatCode>m/d/yyyy</c:formatCode>
                <c:ptCount val="21"/>
                <c:pt idx="0">
                  <c:v>41275</c:v>
                </c:pt>
                <c:pt idx="1">
                  <c:v>41306</c:v>
                </c:pt>
                <c:pt idx="2">
                  <c:v>41334</c:v>
                </c:pt>
                <c:pt idx="3">
                  <c:v>41365</c:v>
                </c:pt>
                <c:pt idx="4">
                  <c:v>41395</c:v>
                </c:pt>
                <c:pt idx="5">
                  <c:v>41426</c:v>
                </c:pt>
                <c:pt idx="6">
                  <c:v>41456</c:v>
                </c:pt>
                <c:pt idx="7">
                  <c:v>41487</c:v>
                </c:pt>
                <c:pt idx="8">
                  <c:v>41518</c:v>
                </c:pt>
                <c:pt idx="9">
                  <c:v>41548</c:v>
                </c:pt>
                <c:pt idx="10">
                  <c:v>41579</c:v>
                </c:pt>
                <c:pt idx="11">
                  <c:v>41609</c:v>
                </c:pt>
                <c:pt idx="12">
                  <c:v>41640</c:v>
                </c:pt>
                <c:pt idx="13">
                  <c:v>41671</c:v>
                </c:pt>
                <c:pt idx="14">
                  <c:v>41699</c:v>
                </c:pt>
                <c:pt idx="15">
                  <c:v>41730</c:v>
                </c:pt>
                <c:pt idx="16">
                  <c:v>41760</c:v>
                </c:pt>
                <c:pt idx="17">
                  <c:v>41791</c:v>
                </c:pt>
                <c:pt idx="18">
                  <c:v>41821</c:v>
                </c:pt>
                <c:pt idx="19">
                  <c:v>41852</c:v>
                </c:pt>
                <c:pt idx="20">
                  <c:v>41883</c:v>
                </c:pt>
              </c:numCache>
            </c:numRef>
          </c:cat>
          <c:val>
            <c:numRef>
              <c:f>'50'!$B$5:$B$25</c:f>
              <c:numCache>
                <c:formatCode>_(* #,##0.00_);_(* \(#,##0.00\);_(* "-"??_);_(@_)</c:formatCode>
                <c:ptCount val="21"/>
                <c:pt idx="0">
                  <c:v>13.7</c:v>
                </c:pt>
                <c:pt idx="1">
                  <c:v>13.6</c:v>
                </c:pt>
                <c:pt idx="2">
                  <c:v>13.357293689924155</c:v>
                </c:pt>
                <c:pt idx="3">
                  <c:v>13.417046458615181</c:v>
                </c:pt>
                <c:pt idx="4">
                  <c:v>13.418756911093524</c:v>
                </c:pt>
                <c:pt idx="5">
                  <c:v>13.466129117355443</c:v>
                </c:pt>
                <c:pt idx="6">
                  <c:v>13.497739195165471</c:v>
                </c:pt>
                <c:pt idx="7">
                  <c:v>13.353422511208093</c:v>
                </c:pt>
                <c:pt idx="8">
                  <c:v>13.240448301687909</c:v>
                </c:pt>
                <c:pt idx="9">
                  <c:v>13.346460620942011</c:v>
                </c:pt>
                <c:pt idx="10">
                  <c:v>13.288332337419185</c:v>
                </c:pt>
                <c:pt idx="11">
                  <c:v>13.167811231830113</c:v>
                </c:pt>
                <c:pt idx="12">
                  <c:v>13.459531725691978</c:v>
                </c:pt>
                <c:pt idx="13">
                  <c:v>12.888010556251196</c:v>
                </c:pt>
                <c:pt idx="14">
                  <c:v>13.13071721572301</c:v>
                </c:pt>
                <c:pt idx="15">
                  <c:v>13.152781170100464</c:v>
                </c:pt>
                <c:pt idx="16">
                  <c:v>13.025160364835248</c:v>
                </c:pt>
                <c:pt idx="17">
                  <c:v>12.944874695714056</c:v>
                </c:pt>
                <c:pt idx="18">
                  <c:v>12.795536948287168</c:v>
                </c:pt>
                <c:pt idx="19" formatCode="_-* #,##0.0_р_._-;\-* #,##0.0_р_._-;_-* &quot;-&quot;??_р_._-;_-@_-">
                  <c:v>12.696566290096653</c:v>
                </c:pt>
                <c:pt idx="20">
                  <c:v>12.632996147878764</c:v>
                </c:pt>
              </c:numCache>
            </c:numRef>
          </c:val>
          <c:smooth val="0"/>
        </c:ser>
        <c:dLbls>
          <c:showLegendKey val="0"/>
          <c:showVal val="0"/>
          <c:showCatName val="0"/>
          <c:showSerName val="0"/>
          <c:showPercent val="0"/>
          <c:showBubbleSize val="0"/>
        </c:dLbls>
        <c:marker val="1"/>
        <c:smooth val="0"/>
        <c:axId val="137812992"/>
        <c:axId val="137822976"/>
      </c:lineChart>
      <c:dateAx>
        <c:axId val="137812992"/>
        <c:scaling>
          <c:orientation val="minMax"/>
        </c:scaling>
        <c:delete val="0"/>
        <c:axPos val="b"/>
        <c:numFmt formatCode="m/d/yyyy" sourceLinked="1"/>
        <c:majorTickMark val="out"/>
        <c:minorTickMark val="none"/>
        <c:tickLblPos val="nextTo"/>
        <c:crossAx val="137822976"/>
        <c:crosses val="autoZero"/>
        <c:auto val="1"/>
        <c:lblOffset val="100"/>
        <c:baseTimeUnit val="months"/>
        <c:majorUnit val="1"/>
        <c:majorTimeUnit val="months"/>
      </c:dateAx>
      <c:valAx>
        <c:axId val="137822976"/>
        <c:scaling>
          <c:orientation val="minMax"/>
          <c:min val="11.5"/>
        </c:scaling>
        <c:delete val="0"/>
        <c:axPos val="l"/>
        <c:majorGridlines>
          <c:spPr>
            <a:ln>
              <a:prstDash val="dash"/>
            </a:ln>
          </c:spPr>
        </c:majorGridlines>
        <c:numFmt formatCode="#,##0.0" sourceLinked="0"/>
        <c:majorTickMark val="out"/>
        <c:minorTickMark val="none"/>
        <c:tickLblPos val="nextTo"/>
        <c:crossAx val="137812992"/>
        <c:crosses val="autoZero"/>
        <c:crossBetween val="midCat"/>
      </c:valAx>
    </c:plotArea>
    <c:legend>
      <c:legendPos val="b"/>
      <c:layout>
        <c:manualLayout>
          <c:xMode val="edge"/>
          <c:yMode val="edge"/>
          <c:x val="0.17196805555555555"/>
          <c:y val="6.0709259259259261E-2"/>
          <c:w val="0.74073027777777778"/>
          <c:h val="9.2624074074074081E-2"/>
        </c:manualLayout>
      </c:layout>
      <c:overlay val="0"/>
      <c:txPr>
        <a:bodyPr/>
        <a:lstStyle/>
        <a:p>
          <a:pPr>
            <a:defRPr sz="1050"/>
          </a:pPr>
          <a:endParaRPr lang="ru-RU"/>
        </a:p>
      </c:txPr>
    </c:legend>
    <c:plotVisOnly val="1"/>
    <c:dispBlanksAs val="gap"/>
    <c:showDLblsOverMax val="0"/>
  </c:chart>
  <c:spPr>
    <a:ln>
      <a:noFill/>
    </a:ln>
  </c:spPr>
  <c:printSettings>
    <c:headerFooter/>
    <c:pageMargins b="0.75" l="0.7" r="0.7" t="0.75" header="0.3" footer="0.3"/>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30"/>
      <c:rotY val="0"/>
      <c:rAngAx val="0"/>
      <c:perspective val="30"/>
    </c:view3D>
    <c:floor>
      <c:thickness val="0"/>
    </c:floor>
    <c:sideWall>
      <c:thickness val="0"/>
    </c:sideWall>
    <c:backWall>
      <c:thickness val="0"/>
    </c:backWall>
    <c:plotArea>
      <c:layout>
        <c:manualLayout>
          <c:layoutTarget val="inner"/>
          <c:xMode val="edge"/>
          <c:yMode val="edge"/>
          <c:x val="4.5498779968290902E-2"/>
          <c:y val="5.7212783227849395E-2"/>
          <c:w val="0.72813225065561238"/>
          <c:h val="0.9427872167721506"/>
        </c:manualLayout>
      </c:layout>
      <c:pie3DChart>
        <c:varyColors val="1"/>
        <c:ser>
          <c:idx val="0"/>
          <c:order val="0"/>
          <c:explosion val="25"/>
          <c:dLbls>
            <c:dLbl>
              <c:idx val="0"/>
              <c:layout>
                <c:manualLayout>
                  <c:x val="-4.8278537212595576E-2"/>
                  <c:y val="-8.550997189734301E-2"/>
                </c:manualLayout>
              </c:layout>
              <c:dLblPos val="bestFit"/>
              <c:showLegendKey val="0"/>
              <c:showVal val="1"/>
              <c:showCatName val="0"/>
              <c:showSerName val="0"/>
              <c:showPercent val="0"/>
              <c:showBubbleSize val="0"/>
            </c:dLbl>
            <c:dLbl>
              <c:idx val="1"/>
              <c:layout>
                <c:manualLayout>
                  <c:x val="3.5048390899983455E-2"/>
                  <c:y val="-6.5247964379820819E-2"/>
                </c:manualLayout>
              </c:layout>
              <c:dLblPos val="bestFit"/>
              <c:showLegendKey val="0"/>
              <c:showVal val="1"/>
              <c:showCatName val="0"/>
              <c:showSerName val="0"/>
              <c:showPercent val="0"/>
              <c:showBubbleSize val="0"/>
            </c:dLbl>
            <c:dLbl>
              <c:idx val="7"/>
              <c:layout>
                <c:manualLayout>
                  <c:x val="-4.1948767787515183E-2"/>
                  <c:y val="-3.8858824078677613E-2"/>
                </c:manualLayout>
              </c:layout>
              <c:dLblPos val="bestFit"/>
              <c:showLegendKey val="0"/>
              <c:showVal val="1"/>
              <c:showCatName val="0"/>
              <c:showSerName val="0"/>
              <c:showPercent val="0"/>
              <c:showBubbleSize val="0"/>
            </c:dLbl>
            <c:dLbl>
              <c:idx val="8"/>
              <c:layout>
                <c:manualLayout>
                  <c:x val="-2.0832383406526551E-2"/>
                  <c:y val="-0.1100123599269708"/>
                </c:manualLayout>
              </c:layout>
              <c:dLblPos val="bestFit"/>
              <c:showLegendKey val="0"/>
              <c:showVal val="1"/>
              <c:showCatName val="0"/>
              <c:showSerName val="0"/>
              <c:showPercent val="0"/>
              <c:showBubbleSize val="0"/>
            </c:dLbl>
            <c:txPr>
              <a:bodyPr/>
              <a:lstStyle/>
              <a:p>
                <a:pPr>
                  <a:defRPr sz="1200" b="1"/>
                </a:pPr>
                <a:endParaRPr lang="ru-RU"/>
              </a:p>
            </c:txPr>
            <c:dLblPos val="ctr"/>
            <c:showLegendKey val="0"/>
            <c:showVal val="1"/>
            <c:showCatName val="0"/>
            <c:showSerName val="0"/>
            <c:showPercent val="0"/>
            <c:showBubbleSize val="0"/>
            <c:showLeaderLines val="1"/>
          </c:dLbls>
          <c:cat>
            <c:strRef>
              <c:f>'55'!$A$5:$A$13</c:f>
              <c:strCache>
                <c:ptCount val="9"/>
                <c:pt idx="0">
                  <c:v>≤ 30</c:v>
                </c:pt>
                <c:pt idx="1">
                  <c:v>30-40</c:v>
                </c:pt>
                <c:pt idx="2">
                  <c:v>40-50</c:v>
                </c:pt>
                <c:pt idx="3">
                  <c:v>50-60</c:v>
                </c:pt>
                <c:pt idx="4">
                  <c:v>60-70</c:v>
                </c:pt>
                <c:pt idx="5">
                  <c:v>70-80</c:v>
                </c:pt>
                <c:pt idx="6">
                  <c:v>80-90</c:v>
                </c:pt>
                <c:pt idx="7">
                  <c:v> 90-100</c:v>
                </c:pt>
                <c:pt idx="8">
                  <c:v>&gt; 100</c:v>
                </c:pt>
              </c:strCache>
            </c:strRef>
          </c:cat>
          <c:val>
            <c:numRef>
              <c:f>'55'!$B$5:$B$13</c:f>
              <c:numCache>
                <c:formatCode>_-* #,##0.0_р_._-;\-* #,##0.0_р_._-;_-* "-"??_р_._-;_-@_-</c:formatCode>
                <c:ptCount val="9"/>
                <c:pt idx="0">
                  <c:v>6.092945453724111</c:v>
                </c:pt>
                <c:pt idx="1">
                  <c:v>7.7706377236574271</c:v>
                </c:pt>
                <c:pt idx="2">
                  <c:v>9.9906584682416408</c:v>
                </c:pt>
                <c:pt idx="3">
                  <c:v>12.112802714279503</c:v>
                </c:pt>
                <c:pt idx="4">
                  <c:v>16.937762886915653</c:v>
                </c:pt>
                <c:pt idx="5">
                  <c:v>19.972109033637718</c:v>
                </c:pt>
                <c:pt idx="6">
                  <c:v>25.889585832072161</c:v>
                </c:pt>
                <c:pt idx="7">
                  <c:v>1.0676748174970174</c:v>
                </c:pt>
                <c:pt idx="8">
                  <c:v>0.16582306997476354</c:v>
                </c:pt>
              </c:numCache>
            </c:numRef>
          </c:val>
        </c:ser>
        <c:dLbls>
          <c:showLegendKey val="0"/>
          <c:showVal val="0"/>
          <c:showCatName val="0"/>
          <c:showSerName val="0"/>
          <c:showPercent val="0"/>
          <c:showBubbleSize val="0"/>
          <c:showLeaderLines val="1"/>
        </c:dLbls>
      </c:pie3DChart>
    </c:plotArea>
    <c:legend>
      <c:legendPos val="r"/>
      <c:layout>
        <c:manualLayout>
          <c:xMode val="edge"/>
          <c:yMode val="edge"/>
          <c:x val="0.78891595004188364"/>
          <c:y val="0.18345764071157775"/>
          <c:w val="0.20017737033336241"/>
          <c:h val="0.77882217847769031"/>
        </c:manualLayout>
      </c:layout>
      <c:overlay val="0"/>
      <c:txPr>
        <a:bodyPr/>
        <a:lstStyle/>
        <a:p>
          <a:pPr>
            <a:defRPr sz="1050"/>
          </a:pPr>
          <a:endParaRPr lang="ru-RU"/>
        </a:p>
      </c:txPr>
    </c:legend>
    <c:plotVisOnly val="1"/>
    <c:dispBlanksAs val="gap"/>
    <c:showDLblsOverMax val="0"/>
  </c:chart>
  <c:spPr>
    <a:ln>
      <a:noFill/>
    </a:ln>
  </c:spPr>
  <c:printSettings>
    <c:headerFooter/>
    <c:pageMargins b="0.75" l="0.7" r="0.7" t="0.75" header="0.3" footer="0.3"/>
    <c:pageSetup/>
  </c:printSettings>
  <c:userShapes r:id="rId1"/>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30"/>
      <c:rotY val="0"/>
      <c:rAngAx val="0"/>
      <c:perspective val="30"/>
    </c:view3D>
    <c:floor>
      <c:thickness val="0"/>
    </c:floor>
    <c:sideWall>
      <c:thickness val="0"/>
    </c:sideWall>
    <c:backWall>
      <c:thickness val="0"/>
    </c:backWall>
    <c:plotArea>
      <c:layout/>
      <c:pie3DChart>
        <c:varyColors val="1"/>
        <c:ser>
          <c:idx val="0"/>
          <c:order val="0"/>
          <c:explosion val="25"/>
          <c:dLbls>
            <c:dLbl>
              <c:idx val="0"/>
              <c:layout>
                <c:manualLayout>
                  <c:x val="2.5514439144565689E-2"/>
                  <c:y val="-7.2366368809056572E-2"/>
                </c:manualLayout>
              </c:layout>
              <c:dLblPos val="bestFit"/>
              <c:showLegendKey val="0"/>
              <c:showVal val="1"/>
              <c:showCatName val="0"/>
              <c:showSerName val="0"/>
              <c:showPercent val="0"/>
              <c:showBubbleSize val="0"/>
            </c:dLbl>
            <c:dLbl>
              <c:idx val="1"/>
              <c:layout>
                <c:manualLayout>
                  <c:x val="2.0723675453817245E-2"/>
                  <c:y val="-3.8777428105491347E-2"/>
                </c:manualLayout>
              </c:layout>
              <c:dLblPos val="bestFit"/>
              <c:showLegendKey val="0"/>
              <c:showVal val="1"/>
              <c:showCatName val="0"/>
              <c:showSerName val="0"/>
              <c:showPercent val="0"/>
              <c:showBubbleSize val="0"/>
            </c:dLbl>
            <c:dLbl>
              <c:idx val="7"/>
              <c:layout>
                <c:manualLayout>
                  <c:x val="-7.1868715469111902E-2"/>
                  <c:y val="-5.883642049649955E-2"/>
                </c:manualLayout>
              </c:layout>
              <c:dLblPos val="bestFit"/>
              <c:showLegendKey val="0"/>
              <c:showVal val="1"/>
              <c:showCatName val="0"/>
              <c:showSerName val="0"/>
              <c:showPercent val="0"/>
              <c:showBubbleSize val="0"/>
            </c:dLbl>
            <c:dLbl>
              <c:idx val="8"/>
              <c:layout>
                <c:manualLayout>
                  <c:x val="-4.0695929741515924E-2"/>
                  <c:y val="-0.10245485739556885"/>
                </c:manualLayout>
              </c:layout>
              <c:dLblPos val="bestFit"/>
              <c:showLegendKey val="0"/>
              <c:showVal val="1"/>
              <c:showCatName val="0"/>
              <c:showSerName val="0"/>
              <c:showPercent val="0"/>
              <c:showBubbleSize val="0"/>
            </c:dLbl>
            <c:txPr>
              <a:bodyPr/>
              <a:lstStyle/>
              <a:p>
                <a:pPr>
                  <a:defRPr sz="1200" b="1"/>
                </a:pPr>
                <a:endParaRPr lang="ru-RU"/>
              </a:p>
            </c:txPr>
            <c:dLblPos val="ctr"/>
            <c:showLegendKey val="0"/>
            <c:showVal val="1"/>
            <c:showCatName val="0"/>
            <c:showSerName val="0"/>
            <c:showPercent val="0"/>
            <c:showBubbleSize val="0"/>
            <c:showLeaderLines val="1"/>
          </c:dLbls>
          <c:cat>
            <c:strRef>
              <c:f>'56'!$A$5:$A$13</c:f>
              <c:strCache>
                <c:ptCount val="9"/>
                <c:pt idx="0">
                  <c:v>≤ 10</c:v>
                </c:pt>
                <c:pt idx="1">
                  <c:v> 10-20</c:v>
                </c:pt>
                <c:pt idx="2">
                  <c:v> 20-30</c:v>
                </c:pt>
                <c:pt idx="3">
                  <c:v> 30-40</c:v>
                </c:pt>
                <c:pt idx="4">
                  <c:v> 40-50</c:v>
                </c:pt>
                <c:pt idx="5">
                  <c:v> 50-60</c:v>
                </c:pt>
                <c:pt idx="6">
                  <c:v> 60-70</c:v>
                </c:pt>
                <c:pt idx="7">
                  <c:v> 70-80</c:v>
                </c:pt>
                <c:pt idx="8">
                  <c:v>&gt;80</c:v>
                </c:pt>
              </c:strCache>
            </c:strRef>
          </c:cat>
          <c:val>
            <c:numRef>
              <c:f>'56'!$B$5:$B$13</c:f>
              <c:numCache>
                <c:formatCode>_-* #,##0.0_р_._-;\-* #,##0.0_р_._-;_-* "-"??_р_._-;_-@_-</c:formatCode>
                <c:ptCount val="9"/>
                <c:pt idx="0">
                  <c:v>0.54205370588750357</c:v>
                </c:pt>
                <c:pt idx="1">
                  <c:v>4.1580014211285512</c:v>
                </c:pt>
                <c:pt idx="2">
                  <c:v>12.95694409645612</c:v>
                </c:pt>
                <c:pt idx="3">
                  <c:v>22.081935558279355</c:v>
                </c:pt>
                <c:pt idx="4">
                  <c:v>24.746755194478329</c:v>
                </c:pt>
                <c:pt idx="5">
                  <c:v>21.220397242887927</c:v>
                </c:pt>
                <c:pt idx="6">
                  <c:v>9.413896242919062</c:v>
                </c:pt>
                <c:pt idx="7">
                  <c:v>3.3130021905195477</c:v>
                </c:pt>
                <c:pt idx="8">
                  <c:v>1.5670143474435996</c:v>
                </c:pt>
              </c:numCache>
            </c:numRef>
          </c:val>
        </c:ser>
        <c:dLbls>
          <c:showLegendKey val="0"/>
          <c:showVal val="0"/>
          <c:showCatName val="0"/>
          <c:showSerName val="0"/>
          <c:showPercent val="0"/>
          <c:showBubbleSize val="0"/>
          <c:showLeaderLines val="1"/>
        </c:dLbls>
      </c:pie3DChart>
      <c:spPr>
        <a:noFill/>
        <a:ln w="25400">
          <a:noFill/>
        </a:ln>
      </c:spPr>
    </c:plotArea>
    <c:legend>
      <c:legendPos val="r"/>
      <c:layout>
        <c:manualLayout>
          <c:xMode val="edge"/>
          <c:yMode val="edge"/>
          <c:x val="0.80485798018958565"/>
          <c:y val="0.18345764071157775"/>
          <c:w val="0.1842352202353727"/>
          <c:h val="0.77882217847769031"/>
        </c:manualLayout>
      </c:layout>
      <c:overlay val="0"/>
      <c:txPr>
        <a:bodyPr/>
        <a:lstStyle/>
        <a:p>
          <a:pPr>
            <a:defRPr sz="1050"/>
          </a:pPr>
          <a:endParaRPr lang="ru-RU"/>
        </a:p>
      </c:txPr>
    </c:legend>
    <c:plotVisOnly val="1"/>
    <c:dispBlanksAs val="gap"/>
    <c:showDLblsOverMax val="0"/>
  </c:chart>
  <c:spPr>
    <a:ln>
      <a:noFill/>
    </a:ln>
  </c:spPr>
  <c:printSettings>
    <c:headerFooter/>
    <c:pageMargins b="0.75" l="0.7" r="0.7" t="0.75" header="0.3" footer="0.3"/>
    <c:pageSetup/>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5.xml.rels><?xml version="1.0" encoding="UTF-8" standalone="yes"?>
<Relationships xmlns="http://schemas.openxmlformats.org/package/2006/relationships"><Relationship Id="rId1" Type="http://schemas.openxmlformats.org/officeDocument/2006/relationships/chart" Target="../charts/chart4.xml"/></Relationships>
</file>

<file path=xl/drawings/_rels/drawing7.xml.rels><?xml version="1.0" encoding="UTF-8" standalone="yes"?>
<Relationships xmlns="http://schemas.openxmlformats.org/package/2006/relationships"><Relationship Id="rId1" Type="http://schemas.openxmlformats.org/officeDocument/2006/relationships/chart" Target="../charts/chart5.xml"/></Relationships>
</file>

<file path=xl/drawings/_rels/drawing8.xml.rels><?xml version="1.0" encoding="UTF-8" standalone="yes"?>
<Relationships xmlns="http://schemas.openxmlformats.org/package/2006/relationships"><Relationship Id="rId1" Type="http://schemas.openxmlformats.org/officeDocument/2006/relationships/chart" Target="../charts/chart6.xml"/></Relationships>
</file>

<file path=xl/drawings/_rels/drawing9.xml.rels><?xml version="1.0" encoding="UTF-8" standalone="yes"?>
<Relationships xmlns="http://schemas.openxmlformats.org/package/2006/relationships"><Relationship Id="rId1" Type="http://schemas.openxmlformats.org/officeDocument/2006/relationships/chart" Target="../charts/chart7.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14.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16.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18.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19.xml.rels><?xml version="1.0" encoding="UTF-8" standalone="yes"?>
<Relationships xmlns="http://schemas.openxmlformats.org/package/2006/relationships"><Relationship Id="rId1" Type="http://schemas.openxmlformats.org/officeDocument/2006/relationships/chart" Target="../charts/chart17.xml"/></Relationships>
</file>

<file path=xl/drawings/_rels/drawing20.xml.rels><?xml version="1.0" encoding="UTF-8" standalone="yes"?>
<Relationships xmlns="http://schemas.openxmlformats.org/package/2006/relationships"><Relationship Id="rId1" Type="http://schemas.openxmlformats.org/officeDocument/2006/relationships/chart" Target="../charts/chart18.xml"/></Relationships>
</file>

<file path=xl/drawings/_rels/drawing21.xml.rels><?xml version="1.0" encoding="UTF-8" standalone="yes"?>
<Relationships xmlns="http://schemas.openxmlformats.org/package/2006/relationships"><Relationship Id="rId1" Type="http://schemas.openxmlformats.org/officeDocument/2006/relationships/chart" Target="../charts/chart19.xml"/></Relationships>
</file>

<file path=xl/drawings/_rels/drawing22.xml.rels><?xml version="1.0" encoding="UTF-8" standalone="yes"?>
<Relationships xmlns="http://schemas.openxmlformats.org/package/2006/relationships"><Relationship Id="rId1" Type="http://schemas.openxmlformats.org/officeDocument/2006/relationships/chart" Target="../charts/chart20.xml"/></Relationships>
</file>

<file path=xl/drawings/_rels/drawing23.xml.rels><?xml version="1.0" encoding="UTF-8" standalone="yes"?>
<Relationships xmlns="http://schemas.openxmlformats.org/package/2006/relationships"><Relationship Id="rId1" Type="http://schemas.openxmlformats.org/officeDocument/2006/relationships/chart" Target="../charts/chart21.xml"/></Relationships>
</file>

<file path=xl/drawings/_rels/drawing24.xml.rels><?xml version="1.0" encoding="UTF-8" standalone="yes"?>
<Relationships xmlns="http://schemas.openxmlformats.org/package/2006/relationships"><Relationship Id="rId1" Type="http://schemas.openxmlformats.org/officeDocument/2006/relationships/chart" Target="../charts/chart22.xml"/></Relationships>
</file>

<file path=xl/drawings/_rels/drawing25.xml.rels><?xml version="1.0" encoding="UTF-8" standalone="yes"?>
<Relationships xmlns="http://schemas.openxmlformats.org/package/2006/relationships"><Relationship Id="rId1" Type="http://schemas.openxmlformats.org/officeDocument/2006/relationships/chart" Target="../charts/chart23.xml"/></Relationships>
</file>

<file path=xl/drawings/_rels/drawing26.xml.rels><?xml version="1.0" encoding="UTF-8" standalone="yes"?>
<Relationships xmlns="http://schemas.openxmlformats.org/package/2006/relationships"><Relationship Id="rId1" Type="http://schemas.openxmlformats.org/officeDocument/2006/relationships/chart" Target="../charts/chart24.xml"/></Relationships>
</file>

<file path=xl/drawings/_rels/drawing27.xml.rels><?xml version="1.0" encoding="UTF-8" standalone="yes"?>
<Relationships xmlns="http://schemas.openxmlformats.org/package/2006/relationships"><Relationship Id="rId2" Type="http://schemas.openxmlformats.org/officeDocument/2006/relationships/chart" Target="../charts/chart26.xml"/><Relationship Id="rId1" Type="http://schemas.openxmlformats.org/officeDocument/2006/relationships/chart" Target="../charts/chart25.xml"/></Relationships>
</file>

<file path=xl/drawings/_rels/drawing28.xml.rels><?xml version="1.0" encoding="UTF-8" standalone="yes"?>
<Relationships xmlns="http://schemas.openxmlformats.org/package/2006/relationships"><Relationship Id="rId3" Type="http://schemas.openxmlformats.org/officeDocument/2006/relationships/chart" Target="../charts/chart29.xml"/><Relationship Id="rId2" Type="http://schemas.openxmlformats.org/officeDocument/2006/relationships/chart" Target="../charts/chart28.xml"/><Relationship Id="rId1" Type="http://schemas.openxmlformats.org/officeDocument/2006/relationships/chart" Target="../charts/chart27.xml"/><Relationship Id="rId4" Type="http://schemas.openxmlformats.org/officeDocument/2006/relationships/chart" Target="../charts/chart30.xml"/></Relationships>
</file>

<file path=xl/drawings/_rels/drawing29.xml.rels><?xml version="1.0" encoding="UTF-8" standalone="yes"?>
<Relationships xmlns="http://schemas.openxmlformats.org/package/2006/relationships"><Relationship Id="rId1" Type="http://schemas.openxmlformats.org/officeDocument/2006/relationships/chart" Target="../charts/chart31.xml"/></Relationships>
</file>

<file path=xl/drawings/_rels/drawing30.xml.rels><?xml version="1.0" encoding="UTF-8" standalone="yes"?>
<Relationships xmlns="http://schemas.openxmlformats.org/package/2006/relationships"><Relationship Id="rId1" Type="http://schemas.openxmlformats.org/officeDocument/2006/relationships/chart" Target="../charts/chart32.xml"/></Relationships>
</file>

<file path=xl/drawings/_rels/drawing31.xml.rels><?xml version="1.0" encoding="UTF-8" standalone="yes"?>
<Relationships xmlns="http://schemas.openxmlformats.org/package/2006/relationships"><Relationship Id="rId1" Type="http://schemas.openxmlformats.org/officeDocument/2006/relationships/chart" Target="../charts/chart33.xml"/></Relationships>
</file>

<file path=xl/drawings/_rels/drawing32.xml.rels><?xml version="1.0" encoding="UTF-8" standalone="yes"?>
<Relationships xmlns="http://schemas.openxmlformats.org/package/2006/relationships"><Relationship Id="rId1" Type="http://schemas.openxmlformats.org/officeDocument/2006/relationships/chart" Target="../charts/chart34.xml"/></Relationships>
</file>

<file path=xl/drawings/_rels/drawing33.xml.rels><?xml version="1.0" encoding="UTF-8" standalone="yes"?>
<Relationships xmlns="http://schemas.openxmlformats.org/package/2006/relationships"><Relationship Id="rId1" Type="http://schemas.openxmlformats.org/officeDocument/2006/relationships/chart" Target="../charts/chart35.xml"/></Relationships>
</file>

<file path=xl/drawings/_rels/drawing34.xml.rels><?xml version="1.0" encoding="UTF-8" standalone="yes"?>
<Relationships xmlns="http://schemas.openxmlformats.org/package/2006/relationships"><Relationship Id="rId1" Type="http://schemas.openxmlformats.org/officeDocument/2006/relationships/chart" Target="../charts/chart36.xml"/></Relationships>
</file>

<file path=xl/drawings/_rels/drawing35.xml.rels><?xml version="1.0" encoding="UTF-8" standalone="yes"?>
<Relationships xmlns="http://schemas.openxmlformats.org/package/2006/relationships"><Relationship Id="rId1" Type="http://schemas.openxmlformats.org/officeDocument/2006/relationships/chart" Target="../charts/chart37.xml"/></Relationships>
</file>

<file path=xl/drawings/_rels/drawing36.xml.rels><?xml version="1.0" encoding="UTF-8" standalone="yes"?>
<Relationships xmlns="http://schemas.openxmlformats.org/package/2006/relationships"><Relationship Id="rId1" Type="http://schemas.openxmlformats.org/officeDocument/2006/relationships/chart" Target="../charts/chart38.xml"/></Relationships>
</file>

<file path=xl/drawings/_rels/drawing37.xml.rels><?xml version="1.0" encoding="UTF-8" standalone="yes"?>
<Relationships xmlns="http://schemas.openxmlformats.org/package/2006/relationships"><Relationship Id="rId1" Type="http://schemas.openxmlformats.org/officeDocument/2006/relationships/chart" Target="../charts/chart39.xml"/></Relationships>
</file>

<file path=xl/drawings/_rels/drawing38.xml.rels><?xml version="1.0" encoding="UTF-8" standalone="yes"?>
<Relationships xmlns="http://schemas.openxmlformats.org/package/2006/relationships"><Relationship Id="rId1" Type="http://schemas.openxmlformats.org/officeDocument/2006/relationships/chart" Target="../charts/chart40.xml"/></Relationships>
</file>

<file path=xl/drawings/_rels/drawing39.xml.rels><?xml version="1.0" encoding="UTF-8" standalone="yes"?>
<Relationships xmlns="http://schemas.openxmlformats.org/package/2006/relationships"><Relationship Id="rId1" Type="http://schemas.openxmlformats.org/officeDocument/2006/relationships/chart" Target="../charts/chart41.xml"/></Relationships>
</file>

<file path=xl/drawings/_rels/drawing40.xml.rels><?xml version="1.0" encoding="UTF-8" standalone="yes"?>
<Relationships xmlns="http://schemas.openxmlformats.org/package/2006/relationships"><Relationship Id="rId1" Type="http://schemas.openxmlformats.org/officeDocument/2006/relationships/chart" Target="../charts/chart42.xml"/></Relationships>
</file>

<file path=xl/drawings/_rels/drawing41.xml.rels><?xml version="1.0" encoding="UTF-8" standalone="yes"?>
<Relationships xmlns="http://schemas.openxmlformats.org/package/2006/relationships"><Relationship Id="rId1" Type="http://schemas.openxmlformats.org/officeDocument/2006/relationships/chart" Target="../charts/chart43.xml"/></Relationships>
</file>

<file path=xl/drawings/_rels/drawing42.xml.rels><?xml version="1.0" encoding="UTF-8" standalone="yes"?>
<Relationships xmlns="http://schemas.openxmlformats.org/package/2006/relationships"><Relationship Id="rId1" Type="http://schemas.openxmlformats.org/officeDocument/2006/relationships/chart" Target="../charts/chart44.xml"/></Relationships>
</file>

<file path=xl/drawings/_rels/drawing43.xml.rels><?xml version="1.0" encoding="UTF-8" standalone="yes"?>
<Relationships xmlns="http://schemas.openxmlformats.org/package/2006/relationships"><Relationship Id="rId1" Type="http://schemas.openxmlformats.org/officeDocument/2006/relationships/chart" Target="../charts/chart45.xml"/></Relationships>
</file>

<file path=xl/drawings/_rels/drawing44.xml.rels><?xml version="1.0" encoding="UTF-8" standalone="yes"?>
<Relationships xmlns="http://schemas.openxmlformats.org/package/2006/relationships"><Relationship Id="rId1" Type="http://schemas.openxmlformats.org/officeDocument/2006/relationships/chart" Target="../charts/chart46.xml"/></Relationships>
</file>

<file path=xl/drawings/_rels/drawing45.xml.rels><?xml version="1.0" encoding="UTF-8" standalone="yes"?>
<Relationships xmlns="http://schemas.openxmlformats.org/package/2006/relationships"><Relationship Id="rId2" Type="http://schemas.openxmlformats.org/officeDocument/2006/relationships/chart" Target="../charts/chart48.xml"/><Relationship Id="rId1" Type="http://schemas.openxmlformats.org/officeDocument/2006/relationships/chart" Target="../charts/chart47.xml"/></Relationships>
</file>

<file path=xl/drawings/_rels/drawing46.xml.rels><?xml version="1.0" encoding="UTF-8" standalone="yes"?>
<Relationships xmlns="http://schemas.openxmlformats.org/package/2006/relationships"><Relationship Id="rId1" Type="http://schemas.openxmlformats.org/officeDocument/2006/relationships/chart" Target="../charts/chart49.xml"/></Relationships>
</file>

<file path=xl/drawings/_rels/drawing47.xml.rels><?xml version="1.0" encoding="UTF-8" standalone="yes"?>
<Relationships xmlns="http://schemas.openxmlformats.org/package/2006/relationships"><Relationship Id="rId1" Type="http://schemas.openxmlformats.org/officeDocument/2006/relationships/chart" Target="../charts/chart50.xml"/></Relationships>
</file>

<file path=xl/drawings/_rels/drawing48.xml.rels><?xml version="1.0" encoding="UTF-8" standalone="yes"?>
<Relationships xmlns="http://schemas.openxmlformats.org/package/2006/relationships"><Relationship Id="rId1" Type="http://schemas.openxmlformats.org/officeDocument/2006/relationships/chart" Target="../charts/chart51.xml"/></Relationships>
</file>

<file path=xl/drawings/_rels/drawing49.xml.rels><?xml version="1.0" encoding="UTF-8" standalone="yes"?>
<Relationships xmlns="http://schemas.openxmlformats.org/package/2006/relationships"><Relationship Id="rId1" Type="http://schemas.openxmlformats.org/officeDocument/2006/relationships/chart" Target="../charts/chart52.xml"/></Relationships>
</file>

<file path=xl/drawings/_rels/drawing50.xml.rels><?xml version="1.0" encoding="UTF-8" standalone="yes"?>
<Relationships xmlns="http://schemas.openxmlformats.org/package/2006/relationships"><Relationship Id="rId1" Type="http://schemas.openxmlformats.org/officeDocument/2006/relationships/chart" Target="../charts/chart53.xml"/></Relationships>
</file>

<file path=xl/drawings/_rels/drawing51.xml.rels><?xml version="1.0" encoding="UTF-8" standalone="yes"?>
<Relationships xmlns="http://schemas.openxmlformats.org/package/2006/relationships"><Relationship Id="rId1" Type="http://schemas.openxmlformats.org/officeDocument/2006/relationships/chart" Target="../charts/chart54.xml"/></Relationships>
</file>

<file path=xl/drawings/_rels/drawing53.xml.rels><?xml version="1.0" encoding="UTF-8" standalone="yes"?>
<Relationships xmlns="http://schemas.openxmlformats.org/package/2006/relationships"><Relationship Id="rId1" Type="http://schemas.openxmlformats.org/officeDocument/2006/relationships/chart" Target="../charts/chart55.xml"/></Relationships>
</file>

<file path=xl/drawings/_rels/drawing54.xml.rels><?xml version="1.0" encoding="UTF-8" standalone="yes"?>
<Relationships xmlns="http://schemas.openxmlformats.org/package/2006/relationships"><Relationship Id="rId1" Type="http://schemas.openxmlformats.org/officeDocument/2006/relationships/chart" Target="../charts/chart56.xml"/></Relationships>
</file>

<file path=xl/drawings/_rels/drawing56.xml.rels><?xml version="1.0" encoding="UTF-8" standalone="yes"?>
<Relationships xmlns="http://schemas.openxmlformats.org/package/2006/relationships"><Relationship Id="rId1" Type="http://schemas.openxmlformats.org/officeDocument/2006/relationships/chart" Target="../charts/chart57.xml"/></Relationships>
</file>

<file path=xl/drawings/drawing1.xml><?xml version="1.0" encoding="utf-8"?>
<xdr:wsDr xmlns:xdr="http://schemas.openxmlformats.org/drawingml/2006/spreadsheetDrawing" xmlns:a="http://schemas.openxmlformats.org/drawingml/2006/main">
  <xdr:twoCellAnchor>
    <xdr:from>
      <xdr:col>4</xdr:col>
      <xdr:colOff>371475</xdr:colOff>
      <xdr:row>4</xdr:row>
      <xdr:rowOff>657225</xdr:rowOff>
    </xdr:from>
    <xdr:to>
      <xdr:col>10</xdr:col>
      <xdr:colOff>514350</xdr:colOff>
      <xdr:row>20</xdr:row>
      <xdr:rowOff>123825</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4</xdr:row>
      <xdr:rowOff>171449</xdr:rowOff>
    </xdr:from>
    <xdr:to>
      <xdr:col>10</xdr:col>
      <xdr:colOff>523876</xdr:colOff>
      <xdr:row>18</xdr:row>
      <xdr:rowOff>76200</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xdr:col>
      <xdr:colOff>771525</xdr:colOff>
      <xdr:row>12</xdr:row>
      <xdr:rowOff>147636</xdr:rowOff>
    </xdr:from>
    <xdr:to>
      <xdr:col>10</xdr:col>
      <xdr:colOff>314325</xdr:colOff>
      <xdr:row>26</xdr:row>
      <xdr:rowOff>85725</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c:userShapes xmlns:c="http://schemas.openxmlformats.org/drawingml/2006/chart">
  <cdr:relSizeAnchor xmlns:cdr="http://schemas.openxmlformats.org/drawingml/2006/chartDrawing">
    <cdr:from>
      <cdr:x>0.07603</cdr:x>
      <cdr:y>0.04037</cdr:y>
    </cdr:from>
    <cdr:to>
      <cdr:x>0.07718</cdr:x>
      <cdr:y>0.43693</cdr:y>
    </cdr:to>
    <cdr:cxnSp macro="">
      <cdr:nvCxnSpPr>
        <cdr:cNvPr id="3" name="Прямая соединительная линия 2"/>
        <cdr:cNvCxnSpPr/>
      </cdr:nvCxnSpPr>
      <cdr:spPr>
        <a:xfrm xmlns:a="http://schemas.openxmlformats.org/drawingml/2006/main" flipH="1">
          <a:off x="653246" y="105177"/>
          <a:ext cx="9888" cy="1033062"/>
        </a:xfrm>
        <a:prstGeom xmlns:a="http://schemas.openxmlformats.org/drawingml/2006/main" prst="line">
          <a:avLst/>
        </a:prstGeom>
      </cdr:spPr>
      <cdr:style>
        <a:lnRef xmlns:a="http://schemas.openxmlformats.org/drawingml/2006/main" idx="1">
          <a:schemeClr val="dk1"/>
        </a:lnRef>
        <a:fillRef xmlns:a="http://schemas.openxmlformats.org/drawingml/2006/main" idx="0">
          <a:schemeClr val="dk1"/>
        </a:fillRef>
        <a:effectRef xmlns:a="http://schemas.openxmlformats.org/drawingml/2006/main" idx="0">
          <a:schemeClr val="dk1"/>
        </a:effectRef>
        <a:fontRef xmlns:a="http://schemas.openxmlformats.org/drawingml/2006/main" idx="minor">
          <a:schemeClr val="tx1"/>
        </a:fontRef>
      </cdr:style>
    </cdr:cxnSp>
  </cdr:relSizeAnchor>
  <cdr:relSizeAnchor xmlns:cdr="http://schemas.openxmlformats.org/drawingml/2006/chartDrawing">
    <cdr:from>
      <cdr:x>0.54188</cdr:x>
      <cdr:y>0.03672</cdr:y>
    </cdr:from>
    <cdr:to>
      <cdr:x>0.54188</cdr:x>
      <cdr:y>0.43327</cdr:y>
    </cdr:to>
    <cdr:cxnSp macro="">
      <cdr:nvCxnSpPr>
        <cdr:cNvPr id="4" name="Прямая соединительная линия 3"/>
        <cdr:cNvCxnSpPr/>
      </cdr:nvCxnSpPr>
      <cdr:spPr>
        <a:xfrm xmlns:a="http://schemas.openxmlformats.org/drawingml/2006/main">
          <a:off x="4655555" y="95652"/>
          <a:ext cx="0" cy="1033062"/>
        </a:xfrm>
        <a:prstGeom xmlns:a="http://schemas.openxmlformats.org/drawingml/2006/main" prst="line">
          <a:avLst/>
        </a:prstGeom>
      </cdr:spPr>
      <cdr:style>
        <a:lnRef xmlns:a="http://schemas.openxmlformats.org/drawingml/2006/main" idx="1">
          <a:schemeClr val="dk1"/>
        </a:lnRef>
        <a:fillRef xmlns:a="http://schemas.openxmlformats.org/drawingml/2006/main" idx="0">
          <a:schemeClr val="dk1"/>
        </a:fillRef>
        <a:effectRef xmlns:a="http://schemas.openxmlformats.org/drawingml/2006/main" idx="0">
          <a:schemeClr val="dk1"/>
        </a:effectRef>
        <a:fontRef xmlns:a="http://schemas.openxmlformats.org/drawingml/2006/main" idx="minor">
          <a:schemeClr val="tx1"/>
        </a:fontRef>
      </cdr:style>
    </cdr:cxnSp>
  </cdr:relSizeAnchor>
</c:userShapes>
</file>

<file path=xl/drawings/drawing5.xml><?xml version="1.0" encoding="utf-8"?>
<xdr:wsDr xmlns:xdr="http://schemas.openxmlformats.org/drawingml/2006/spreadsheetDrawing" xmlns:a="http://schemas.openxmlformats.org/drawingml/2006/main">
  <xdr:twoCellAnchor>
    <xdr:from>
      <xdr:col>3</xdr:col>
      <xdr:colOff>457200</xdr:colOff>
      <xdr:row>5</xdr:row>
      <xdr:rowOff>161925</xdr:rowOff>
    </xdr:from>
    <xdr:to>
      <xdr:col>13</xdr:col>
      <xdr:colOff>361950</xdr:colOff>
      <xdr:row>26</xdr:row>
      <xdr:rowOff>0</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0.41587</cdr:x>
      <cdr:y>0.2258</cdr:y>
    </cdr:from>
    <cdr:to>
      <cdr:x>0.72063</cdr:x>
      <cdr:y>0.35483</cdr:y>
    </cdr:to>
    <cdr:sp macro="" textlink="">
      <cdr:nvSpPr>
        <cdr:cNvPr id="2" name="TextBox 1"/>
        <cdr:cNvSpPr txBox="1"/>
      </cdr:nvSpPr>
      <cdr:spPr>
        <a:xfrm xmlns:a="http://schemas.openxmlformats.org/drawingml/2006/main">
          <a:off x="2495532" y="866769"/>
          <a:ext cx="1828788" cy="49529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a:effectLst/>
              <a:latin typeface="+mn-lt"/>
              <a:ea typeface="+mn-ea"/>
              <a:cs typeface="+mn-cs"/>
            </a:rPr>
            <a:t>97% of GDP - before mortgage crisis of 2008</a:t>
          </a:r>
          <a:endParaRPr lang="ru-RU" sz="1100">
            <a:effectLst/>
            <a:latin typeface="+mn-lt"/>
            <a:ea typeface="+mn-ea"/>
            <a:cs typeface="+mn-cs"/>
          </a:endParaRPr>
        </a:p>
        <a:p xmlns:a="http://schemas.openxmlformats.org/drawingml/2006/main">
          <a:endParaRPr lang="ru-RU" sz="1000"/>
        </a:p>
      </cdr:txBody>
    </cdr:sp>
  </cdr:relSizeAnchor>
  <cdr:relSizeAnchor xmlns:cdr="http://schemas.openxmlformats.org/drawingml/2006/chartDrawing">
    <cdr:from>
      <cdr:x>0.21482</cdr:x>
      <cdr:y>0.06948</cdr:y>
    </cdr:from>
    <cdr:to>
      <cdr:x>0.51958</cdr:x>
      <cdr:y>0.17228</cdr:y>
    </cdr:to>
    <cdr:sp macro="" textlink="">
      <cdr:nvSpPr>
        <cdr:cNvPr id="3" name="TextBox 1"/>
        <cdr:cNvSpPr txBox="1"/>
      </cdr:nvSpPr>
      <cdr:spPr>
        <a:xfrm xmlns:a="http://schemas.openxmlformats.org/drawingml/2006/main">
          <a:off x="1289093" y="266700"/>
          <a:ext cx="1828788" cy="39460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a:effectLst/>
              <a:latin typeface="+mn-lt"/>
              <a:ea typeface="+mn-ea"/>
              <a:cs typeface="+mn-cs"/>
            </a:rPr>
            <a:t>130% of GDP - before dotcom crisis of 2000</a:t>
          </a:r>
          <a:endParaRPr lang="ru-RU" sz="1100">
            <a:effectLst/>
            <a:latin typeface="+mn-lt"/>
            <a:ea typeface="+mn-ea"/>
            <a:cs typeface="+mn-cs"/>
          </a:endParaRPr>
        </a:p>
      </cdr:txBody>
    </cdr:sp>
  </cdr:relSizeAnchor>
  <cdr:relSizeAnchor xmlns:cdr="http://schemas.openxmlformats.org/drawingml/2006/chartDrawing">
    <cdr:from>
      <cdr:x>0.70476</cdr:x>
      <cdr:y>0.14392</cdr:y>
    </cdr:from>
    <cdr:to>
      <cdr:x>0.93492</cdr:x>
      <cdr:y>0.24814</cdr:y>
    </cdr:to>
    <cdr:sp macro="" textlink="">
      <cdr:nvSpPr>
        <cdr:cNvPr id="4" name="TextBox 1"/>
        <cdr:cNvSpPr txBox="1"/>
      </cdr:nvSpPr>
      <cdr:spPr>
        <a:xfrm xmlns:a="http://schemas.openxmlformats.org/drawingml/2006/main">
          <a:off x="4229089" y="552449"/>
          <a:ext cx="1381132" cy="40005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a:solidFill>
                <a:srgbClr val="FF0000"/>
              </a:solidFill>
              <a:effectLst/>
              <a:latin typeface="+mn-lt"/>
              <a:ea typeface="+mn-ea"/>
              <a:cs typeface="+mn-cs"/>
            </a:rPr>
            <a:t>105% of GDP is value as of June 30, 2014</a:t>
          </a:r>
          <a:endParaRPr lang="ru-RU" sz="1100">
            <a:solidFill>
              <a:srgbClr val="FF0000"/>
            </a:solidFill>
            <a:effectLst/>
            <a:latin typeface="+mn-lt"/>
            <a:ea typeface="+mn-ea"/>
            <a:cs typeface="+mn-cs"/>
          </a:endParaRPr>
        </a:p>
      </cdr:txBody>
    </cdr:sp>
  </cdr:relSizeAnchor>
  <cdr:relSizeAnchor xmlns:cdr="http://schemas.openxmlformats.org/drawingml/2006/chartDrawing">
    <cdr:from>
      <cdr:x>0.17143</cdr:x>
      <cdr:y>0.11691</cdr:y>
    </cdr:from>
    <cdr:to>
      <cdr:x>0.20476</cdr:x>
      <cdr:y>0.16318</cdr:y>
    </cdr:to>
    <cdr:sp macro="" textlink="">
      <cdr:nvSpPr>
        <cdr:cNvPr id="5" name="Овал 4"/>
        <cdr:cNvSpPr/>
      </cdr:nvSpPr>
      <cdr:spPr>
        <a:xfrm xmlns:a="http://schemas.openxmlformats.org/drawingml/2006/main">
          <a:off x="1028718" y="448771"/>
          <a:ext cx="200005" cy="177611"/>
        </a:xfrm>
        <a:prstGeom xmlns:a="http://schemas.openxmlformats.org/drawingml/2006/main" prst="ellipse">
          <a:avLst/>
        </a:prstGeom>
        <a:noFill xmlns:a="http://schemas.openxmlformats.org/drawingml/2006/main"/>
        <a:ln xmlns:a="http://schemas.openxmlformats.org/drawingml/2006/main" w="12700">
          <a:solidFill>
            <a:schemeClr val="tx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ru-RU"/>
        </a:p>
      </cdr:txBody>
    </cdr:sp>
  </cdr:relSizeAnchor>
  <cdr:relSizeAnchor xmlns:cdr="http://schemas.openxmlformats.org/drawingml/2006/chartDrawing">
    <cdr:from>
      <cdr:x>0.57355</cdr:x>
      <cdr:y>0.32139</cdr:y>
    </cdr:from>
    <cdr:to>
      <cdr:x>0.60688</cdr:x>
      <cdr:y>0.36766</cdr:y>
    </cdr:to>
    <cdr:sp macro="" textlink="">
      <cdr:nvSpPr>
        <cdr:cNvPr id="6" name="Овал 5"/>
        <cdr:cNvSpPr/>
      </cdr:nvSpPr>
      <cdr:spPr>
        <a:xfrm xmlns:a="http://schemas.openxmlformats.org/drawingml/2006/main">
          <a:off x="3441714" y="1233689"/>
          <a:ext cx="200005" cy="177611"/>
        </a:xfrm>
        <a:prstGeom xmlns:a="http://schemas.openxmlformats.org/drawingml/2006/main" prst="ellipse">
          <a:avLst/>
        </a:prstGeom>
        <a:noFill xmlns:a="http://schemas.openxmlformats.org/drawingml/2006/main"/>
        <a:ln xmlns:a="http://schemas.openxmlformats.org/drawingml/2006/main" w="12700">
          <a:solidFill>
            <a:schemeClr val="tx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ru-RU"/>
        </a:p>
      </cdr:txBody>
    </cdr:sp>
  </cdr:relSizeAnchor>
  <cdr:relSizeAnchor xmlns:cdr="http://schemas.openxmlformats.org/drawingml/2006/chartDrawing">
    <cdr:from>
      <cdr:x>0.89576</cdr:x>
      <cdr:y>0.27706</cdr:y>
    </cdr:from>
    <cdr:to>
      <cdr:x>0.9291</cdr:x>
      <cdr:y>0.32333</cdr:y>
    </cdr:to>
    <cdr:sp macro="" textlink="">
      <cdr:nvSpPr>
        <cdr:cNvPr id="7" name="Овал 6"/>
        <cdr:cNvSpPr/>
      </cdr:nvSpPr>
      <cdr:spPr>
        <a:xfrm xmlns:a="http://schemas.openxmlformats.org/drawingml/2006/main">
          <a:off x="5375253" y="1063524"/>
          <a:ext cx="200065" cy="177611"/>
        </a:xfrm>
        <a:prstGeom xmlns:a="http://schemas.openxmlformats.org/drawingml/2006/main" prst="ellipse">
          <a:avLst/>
        </a:prstGeom>
        <a:noFill xmlns:a="http://schemas.openxmlformats.org/drawingml/2006/main"/>
        <a:ln xmlns:a="http://schemas.openxmlformats.org/drawingml/2006/main" w="12700">
          <a:solidFill>
            <a:srgbClr val="FF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ru-RU">
            <a:solidFill>
              <a:srgbClr val="FF0000"/>
            </a:solidFill>
          </a:endParaRPr>
        </a:p>
      </cdr:txBody>
    </cdr:sp>
  </cdr:relSizeAnchor>
  <cdr:relSizeAnchor xmlns:cdr="http://schemas.openxmlformats.org/drawingml/2006/chartDrawing">
    <cdr:from>
      <cdr:x>0.00476</cdr:x>
      <cdr:y>0</cdr:y>
    </cdr:from>
    <cdr:to>
      <cdr:x>0.16032</cdr:x>
      <cdr:y>0.07444</cdr:y>
    </cdr:to>
    <cdr:sp macro="" textlink="">
      <cdr:nvSpPr>
        <cdr:cNvPr id="8" name="TextBox 7"/>
        <cdr:cNvSpPr txBox="1"/>
      </cdr:nvSpPr>
      <cdr:spPr>
        <a:xfrm xmlns:a="http://schemas.openxmlformats.org/drawingml/2006/main">
          <a:off x="28575" y="0"/>
          <a:ext cx="933450" cy="28575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a:t>points</a:t>
          </a:r>
          <a:endParaRPr lang="ru-RU" sz="1100"/>
        </a:p>
      </cdr:txBody>
    </cdr:sp>
  </cdr:relSizeAnchor>
  <cdr:relSizeAnchor xmlns:cdr="http://schemas.openxmlformats.org/drawingml/2006/chartDrawing">
    <cdr:from>
      <cdr:x>0.81905</cdr:x>
      <cdr:y>0.00331</cdr:y>
    </cdr:from>
    <cdr:to>
      <cdr:x>0.97619</cdr:x>
      <cdr:y>0.07775</cdr:y>
    </cdr:to>
    <cdr:sp macro="" textlink="">
      <cdr:nvSpPr>
        <cdr:cNvPr id="9" name="TextBox 1"/>
        <cdr:cNvSpPr txBox="1"/>
      </cdr:nvSpPr>
      <cdr:spPr>
        <a:xfrm xmlns:a="http://schemas.openxmlformats.org/drawingml/2006/main">
          <a:off x="4914901" y="12706"/>
          <a:ext cx="942972" cy="28574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ru-RU" sz="1100"/>
            <a:t>%</a:t>
          </a:r>
          <a:r>
            <a:rPr lang="en-US" sz="1100"/>
            <a:t> of US GDP</a:t>
          </a:r>
          <a:endParaRPr lang="ru-RU" sz="1100"/>
        </a:p>
      </cdr:txBody>
    </cdr:sp>
  </cdr:relSizeAnchor>
</c:userShapes>
</file>

<file path=xl/drawings/drawing7.xml><?xml version="1.0" encoding="utf-8"?>
<xdr:wsDr xmlns:xdr="http://schemas.openxmlformats.org/drawingml/2006/spreadsheetDrawing" xmlns:a="http://schemas.openxmlformats.org/drawingml/2006/main">
  <xdr:twoCellAnchor>
    <xdr:from>
      <xdr:col>4</xdr:col>
      <xdr:colOff>571499</xdr:colOff>
      <xdr:row>5</xdr:row>
      <xdr:rowOff>33337</xdr:rowOff>
    </xdr:from>
    <xdr:to>
      <xdr:col>11</xdr:col>
      <xdr:colOff>371474</xdr:colOff>
      <xdr:row>19</xdr:row>
      <xdr:rowOff>109537</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12</xdr:col>
      <xdr:colOff>314325</xdr:colOff>
      <xdr:row>6</xdr:row>
      <xdr:rowOff>42862</xdr:rowOff>
    </xdr:from>
    <xdr:to>
      <xdr:col>20</xdr:col>
      <xdr:colOff>9525</xdr:colOff>
      <xdr:row>20</xdr:row>
      <xdr:rowOff>119062</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8</xdr:col>
      <xdr:colOff>0</xdr:colOff>
      <xdr:row>4</xdr:row>
      <xdr:rowOff>142874</xdr:rowOff>
    </xdr:from>
    <xdr:to>
      <xdr:col>13</xdr:col>
      <xdr:colOff>533400</xdr:colOff>
      <xdr:row>20</xdr:row>
      <xdr:rowOff>19049</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6</xdr:col>
      <xdr:colOff>0</xdr:colOff>
      <xdr:row>5</xdr:row>
      <xdr:rowOff>0</xdr:rowOff>
    </xdr:from>
    <xdr:to>
      <xdr:col>10</xdr:col>
      <xdr:colOff>209550</xdr:colOff>
      <xdr:row>20</xdr:row>
      <xdr:rowOff>9525</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9</xdr:col>
      <xdr:colOff>319086</xdr:colOff>
      <xdr:row>7</xdr:row>
      <xdr:rowOff>61911</xdr:rowOff>
    </xdr:from>
    <xdr:to>
      <xdr:col>16</xdr:col>
      <xdr:colOff>190499</xdr:colOff>
      <xdr:row>24</xdr:row>
      <xdr:rowOff>95249</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2</xdr:col>
      <xdr:colOff>323850</xdr:colOff>
      <xdr:row>8</xdr:row>
      <xdr:rowOff>138112</xdr:rowOff>
    </xdr:from>
    <xdr:to>
      <xdr:col>7</xdr:col>
      <xdr:colOff>561976</xdr:colOff>
      <xdr:row>26</xdr:row>
      <xdr:rowOff>9525</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4</xdr:col>
      <xdr:colOff>0</xdr:colOff>
      <xdr:row>1</xdr:row>
      <xdr:rowOff>185737</xdr:rowOff>
    </xdr:from>
    <xdr:to>
      <xdr:col>11</xdr:col>
      <xdr:colOff>304800</xdr:colOff>
      <xdr:row>16</xdr:row>
      <xdr:rowOff>71437</xdr:rowOff>
    </xdr:to>
    <xdr:graphicFrame macro="">
      <xdr:nvGraphicFramePr>
        <xdr:cNvPr id="2" name="Диаграмма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xdr:from>
      <xdr:col>7</xdr:col>
      <xdr:colOff>571500</xdr:colOff>
      <xdr:row>3</xdr:row>
      <xdr:rowOff>14287</xdr:rowOff>
    </xdr:from>
    <xdr:to>
      <xdr:col>15</xdr:col>
      <xdr:colOff>266700</xdr:colOff>
      <xdr:row>17</xdr:row>
      <xdr:rowOff>90487</xdr:rowOff>
    </xdr:to>
    <xdr:graphicFrame macro="">
      <xdr:nvGraphicFramePr>
        <xdr:cNvPr id="2" name="Диаграмма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xdr:from>
      <xdr:col>7</xdr:col>
      <xdr:colOff>514350</xdr:colOff>
      <xdr:row>2</xdr:row>
      <xdr:rowOff>80962</xdr:rowOff>
    </xdr:from>
    <xdr:to>
      <xdr:col>15</xdr:col>
      <xdr:colOff>209550</xdr:colOff>
      <xdr:row>16</xdr:row>
      <xdr:rowOff>157162</xdr:rowOff>
    </xdr:to>
    <xdr:graphicFrame macro="">
      <xdr:nvGraphicFramePr>
        <xdr:cNvPr id="2" name="Диаграмма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xdr:from>
      <xdr:col>2</xdr:col>
      <xdr:colOff>466725</xdr:colOff>
      <xdr:row>4</xdr:row>
      <xdr:rowOff>285750</xdr:rowOff>
    </xdr:from>
    <xdr:to>
      <xdr:col>10</xdr:col>
      <xdr:colOff>0</xdr:colOff>
      <xdr:row>22</xdr:row>
      <xdr:rowOff>19050</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xdr:from>
      <xdr:col>2</xdr:col>
      <xdr:colOff>428626</xdr:colOff>
      <xdr:row>9</xdr:row>
      <xdr:rowOff>114297</xdr:rowOff>
    </xdr:from>
    <xdr:to>
      <xdr:col>9</xdr:col>
      <xdr:colOff>438151</xdr:colOff>
      <xdr:row>26</xdr:row>
      <xdr:rowOff>9524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8.xml><?xml version="1.0" encoding="utf-8"?>
<xdr:wsDr xmlns:xdr="http://schemas.openxmlformats.org/drawingml/2006/spreadsheetDrawing" xmlns:a="http://schemas.openxmlformats.org/drawingml/2006/main">
  <xdr:twoCellAnchor>
    <xdr:from>
      <xdr:col>6</xdr:col>
      <xdr:colOff>23809</xdr:colOff>
      <xdr:row>6</xdr:row>
      <xdr:rowOff>19212</xdr:rowOff>
    </xdr:from>
    <xdr:to>
      <xdr:col>10</xdr:col>
      <xdr:colOff>483338</xdr:colOff>
      <xdr:row>19</xdr:row>
      <xdr:rowOff>139742</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9.xml><?xml version="1.0" encoding="utf-8"?>
<xdr:wsDr xmlns:xdr="http://schemas.openxmlformats.org/drawingml/2006/spreadsheetDrawing" xmlns:a="http://schemas.openxmlformats.org/drawingml/2006/main">
  <xdr:twoCellAnchor>
    <xdr:from>
      <xdr:col>5</xdr:col>
      <xdr:colOff>9525</xdr:colOff>
      <xdr:row>6</xdr:row>
      <xdr:rowOff>0</xdr:rowOff>
    </xdr:from>
    <xdr:to>
      <xdr:col>9</xdr:col>
      <xdr:colOff>469054</xdr:colOff>
      <xdr:row>19</xdr:row>
      <xdr:rowOff>120530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0.xml><?xml version="1.0" encoding="utf-8"?>
<xdr:wsDr xmlns:xdr="http://schemas.openxmlformats.org/drawingml/2006/spreadsheetDrawing" xmlns:a="http://schemas.openxmlformats.org/drawingml/2006/main">
  <xdr:twoCellAnchor>
    <xdr:from>
      <xdr:col>9</xdr:col>
      <xdr:colOff>123264</xdr:colOff>
      <xdr:row>6</xdr:row>
      <xdr:rowOff>40341</xdr:rowOff>
    </xdr:from>
    <xdr:to>
      <xdr:col>10</xdr:col>
      <xdr:colOff>2860389</xdr:colOff>
      <xdr:row>16</xdr:row>
      <xdr:rowOff>115341</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1.xml><?xml version="1.0" encoding="utf-8"?>
<xdr:wsDr xmlns:xdr="http://schemas.openxmlformats.org/drawingml/2006/spreadsheetDrawing" xmlns:a="http://schemas.openxmlformats.org/drawingml/2006/main">
  <xdr:twoCellAnchor>
    <xdr:from>
      <xdr:col>8</xdr:col>
      <xdr:colOff>1086971</xdr:colOff>
      <xdr:row>7</xdr:row>
      <xdr:rowOff>186017</xdr:rowOff>
    </xdr:from>
    <xdr:to>
      <xdr:col>12</xdr:col>
      <xdr:colOff>41014</xdr:colOff>
      <xdr:row>16</xdr:row>
      <xdr:rowOff>20822</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2.xml><?xml version="1.0" encoding="utf-8"?>
<xdr:wsDr xmlns:xdr="http://schemas.openxmlformats.org/drawingml/2006/spreadsheetDrawing" xmlns:a="http://schemas.openxmlformats.org/drawingml/2006/main">
  <xdr:twoCellAnchor>
    <xdr:from>
      <xdr:col>5</xdr:col>
      <xdr:colOff>47624</xdr:colOff>
      <xdr:row>3</xdr:row>
      <xdr:rowOff>161923</xdr:rowOff>
    </xdr:from>
    <xdr:to>
      <xdr:col>9</xdr:col>
      <xdr:colOff>507154</xdr:colOff>
      <xdr:row>15</xdr:row>
      <xdr:rowOff>57629</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3.xml><?xml version="1.0" encoding="utf-8"?>
<xdr:wsDr xmlns:xdr="http://schemas.openxmlformats.org/drawingml/2006/spreadsheetDrawing" xmlns:a="http://schemas.openxmlformats.org/drawingml/2006/main">
  <xdr:twoCellAnchor>
    <xdr:from>
      <xdr:col>5</xdr:col>
      <xdr:colOff>0</xdr:colOff>
      <xdr:row>4</xdr:row>
      <xdr:rowOff>0</xdr:rowOff>
    </xdr:from>
    <xdr:to>
      <xdr:col>9</xdr:col>
      <xdr:colOff>459530</xdr:colOff>
      <xdr:row>14</xdr:row>
      <xdr:rowOff>75000</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4.xml><?xml version="1.0" encoding="utf-8"?>
<xdr:wsDr xmlns:xdr="http://schemas.openxmlformats.org/drawingml/2006/spreadsheetDrawing" xmlns:a="http://schemas.openxmlformats.org/drawingml/2006/main">
  <xdr:twoCellAnchor>
    <xdr:from>
      <xdr:col>9</xdr:col>
      <xdr:colOff>569898</xdr:colOff>
      <xdr:row>9</xdr:row>
      <xdr:rowOff>408535</xdr:rowOff>
    </xdr:from>
    <xdr:to>
      <xdr:col>14</xdr:col>
      <xdr:colOff>409224</xdr:colOff>
      <xdr:row>19</xdr:row>
      <xdr:rowOff>92035</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5.xml><?xml version="1.0" encoding="utf-8"?>
<xdr:wsDr xmlns:xdr="http://schemas.openxmlformats.org/drawingml/2006/spreadsheetDrawing" xmlns:a="http://schemas.openxmlformats.org/drawingml/2006/main">
  <xdr:twoCellAnchor>
    <xdr:from>
      <xdr:col>10</xdr:col>
      <xdr:colOff>190500</xdr:colOff>
      <xdr:row>10</xdr:row>
      <xdr:rowOff>302202</xdr:rowOff>
    </xdr:from>
    <xdr:to>
      <xdr:col>15</xdr:col>
      <xdr:colOff>29827</xdr:colOff>
      <xdr:row>19</xdr:row>
      <xdr:rowOff>80952</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17535</xdr:colOff>
      <xdr:row>27</xdr:row>
      <xdr:rowOff>52124</xdr:rowOff>
    </xdr:from>
    <xdr:to>
      <xdr:col>17</xdr:col>
      <xdr:colOff>161535</xdr:colOff>
      <xdr:row>27</xdr:row>
      <xdr:rowOff>126012</xdr:rowOff>
    </xdr:to>
    <xdr:grpSp>
      <xdr:nvGrpSpPr>
        <xdr:cNvPr id="3" name="Группа 2"/>
        <xdr:cNvGrpSpPr/>
      </xdr:nvGrpSpPr>
      <xdr:grpSpPr>
        <a:xfrm>
          <a:off x="16019535" y="5774451"/>
          <a:ext cx="144000" cy="73888"/>
          <a:chOff x="11602725" y="8545636"/>
          <a:chExt cx="144000" cy="73888"/>
        </a:xfrm>
      </xdr:grpSpPr>
      <xdr:cxnSp macro="">
        <xdr:nvCxnSpPr>
          <xdr:cNvPr id="4" name="Прямая соединительная линия 3"/>
          <xdr:cNvCxnSpPr/>
        </xdr:nvCxnSpPr>
        <xdr:spPr>
          <a:xfrm>
            <a:off x="11602725" y="8582580"/>
            <a:ext cx="144000" cy="0"/>
          </a:xfrm>
          <a:prstGeom prst="line">
            <a:avLst/>
          </a:prstGeom>
          <a:ln w="19050">
            <a:solidFill>
              <a:schemeClr val="accent3"/>
            </a:solidFill>
          </a:ln>
        </xdr:spPr>
        <xdr:style>
          <a:lnRef idx="1">
            <a:schemeClr val="accent1"/>
          </a:lnRef>
          <a:fillRef idx="0">
            <a:schemeClr val="accent1"/>
          </a:fillRef>
          <a:effectRef idx="0">
            <a:schemeClr val="accent1"/>
          </a:effectRef>
          <a:fontRef idx="minor">
            <a:schemeClr val="tx1"/>
          </a:fontRef>
        </xdr:style>
      </xdr:cxnSp>
      <xdr:sp macro="" textlink="">
        <xdr:nvSpPr>
          <xdr:cNvPr id="5" name="Овал 4"/>
          <xdr:cNvSpPr/>
        </xdr:nvSpPr>
        <xdr:spPr>
          <a:xfrm>
            <a:off x="11638725" y="8545636"/>
            <a:ext cx="72000" cy="73888"/>
          </a:xfrm>
          <a:prstGeom prst="ellipse">
            <a:avLst/>
          </a:prstGeom>
          <a:solidFill>
            <a:schemeClr val="bg1"/>
          </a:solidFill>
          <a:ln w="19050">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grpSp>
    <xdr:clientData/>
  </xdr:twoCellAnchor>
  <xdr:twoCellAnchor>
    <xdr:from>
      <xdr:col>17</xdr:col>
      <xdr:colOff>17535</xdr:colOff>
      <xdr:row>25</xdr:row>
      <xdr:rowOff>52851</xdr:rowOff>
    </xdr:from>
    <xdr:to>
      <xdr:col>17</xdr:col>
      <xdr:colOff>161535</xdr:colOff>
      <xdr:row>25</xdr:row>
      <xdr:rowOff>124851</xdr:rowOff>
    </xdr:to>
    <xdr:grpSp>
      <xdr:nvGrpSpPr>
        <xdr:cNvPr id="6" name="Группа 5"/>
        <xdr:cNvGrpSpPr/>
      </xdr:nvGrpSpPr>
      <xdr:grpSpPr>
        <a:xfrm>
          <a:off x="16019535" y="5438139"/>
          <a:ext cx="144000" cy="72000"/>
          <a:chOff x="11617594" y="8365157"/>
          <a:chExt cx="144000" cy="72000"/>
        </a:xfrm>
      </xdr:grpSpPr>
      <xdr:cxnSp macro="">
        <xdr:nvCxnSpPr>
          <xdr:cNvPr id="7" name="Прямая соединительная линия 6"/>
          <xdr:cNvCxnSpPr/>
        </xdr:nvCxnSpPr>
        <xdr:spPr>
          <a:xfrm>
            <a:off x="11617594" y="8400876"/>
            <a:ext cx="144000" cy="0"/>
          </a:xfrm>
          <a:prstGeom prst="line">
            <a:avLst/>
          </a:prstGeom>
          <a:ln w="19050">
            <a:solidFill>
              <a:schemeClr val="accent6"/>
            </a:solidFill>
          </a:ln>
        </xdr:spPr>
        <xdr:style>
          <a:lnRef idx="1">
            <a:schemeClr val="accent1"/>
          </a:lnRef>
          <a:fillRef idx="0">
            <a:schemeClr val="accent1"/>
          </a:fillRef>
          <a:effectRef idx="0">
            <a:schemeClr val="accent1"/>
          </a:effectRef>
          <a:fontRef idx="minor">
            <a:schemeClr val="tx1"/>
          </a:fontRef>
        </xdr:style>
      </xdr:cxnSp>
      <xdr:sp macro="" textlink="">
        <xdr:nvSpPr>
          <xdr:cNvPr id="8" name="Овал 7"/>
          <xdr:cNvSpPr/>
        </xdr:nvSpPr>
        <xdr:spPr>
          <a:xfrm>
            <a:off x="11653594" y="8365157"/>
            <a:ext cx="72000" cy="72000"/>
          </a:xfrm>
          <a:prstGeom prst="ellipse">
            <a:avLst/>
          </a:prstGeom>
          <a:solidFill>
            <a:schemeClr val="bg1"/>
          </a:solidFill>
          <a:ln w="19050">
            <a:solidFill>
              <a:schemeClr val="accent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3</xdr:col>
      <xdr:colOff>142875</xdr:colOff>
      <xdr:row>6</xdr:row>
      <xdr:rowOff>57150</xdr:rowOff>
    </xdr:from>
    <xdr:to>
      <xdr:col>13</xdr:col>
      <xdr:colOff>581025</xdr:colOff>
      <xdr:row>24</xdr:row>
      <xdr:rowOff>19050</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7.xml><?xml version="1.0" encoding="utf-8"?>
<xdr:wsDr xmlns:xdr="http://schemas.openxmlformats.org/drawingml/2006/spreadsheetDrawing" xmlns:a="http://schemas.openxmlformats.org/drawingml/2006/main">
  <xdr:twoCellAnchor>
    <xdr:from>
      <xdr:col>2</xdr:col>
      <xdr:colOff>352425</xdr:colOff>
      <xdr:row>1284</xdr:row>
      <xdr:rowOff>104775</xdr:rowOff>
    </xdr:from>
    <xdr:to>
      <xdr:col>11</xdr:col>
      <xdr:colOff>428625</xdr:colOff>
      <xdr:row>1298</xdr:row>
      <xdr:rowOff>180975</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523875</xdr:colOff>
      <xdr:row>4</xdr:row>
      <xdr:rowOff>142875</xdr:rowOff>
    </xdr:from>
    <xdr:to>
      <xdr:col>11</xdr:col>
      <xdr:colOff>600075</xdr:colOff>
      <xdr:row>19</xdr:row>
      <xdr:rowOff>28575</xdr:rowOff>
    </xdr:to>
    <xdr:graphicFrame macro="">
      <xdr:nvGraphicFramePr>
        <xdr:cNvPr id="3"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8.xml><?xml version="1.0" encoding="utf-8"?>
<xdr:wsDr xmlns:xdr="http://schemas.openxmlformats.org/drawingml/2006/spreadsheetDrawing" xmlns:a="http://schemas.openxmlformats.org/drawingml/2006/main">
  <xdr:twoCellAnchor>
    <xdr:from>
      <xdr:col>10</xdr:col>
      <xdr:colOff>0</xdr:colOff>
      <xdr:row>5</xdr:row>
      <xdr:rowOff>9525</xdr:rowOff>
    </xdr:from>
    <xdr:to>
      <xdr:col>16</xdr:col>
      <xdr:colOff>352425</xdr:colOff>
      <xdr:row>22</xdr:row>
      <xdr:rowOff>95250</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590550</xdr:colOff>
      <xdr:row>5</xdr:row>
      <xdr:rowOff>152400</xdr:rowOff>
    </xdr:from>
    <xdr:to>
      <xdr:col>24</xdr:col>
      <xdr:colOff>333375</xdr:colOff>
      <xdr:row>23</xdr:row>
      <xdr:rowOff>47625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0</xdr:colOff>
      <xdr:row>26</xdr:row>
      <xdr:rowOff>0</xdr:rowOff>
    </xdr:from>
    <xdr:to>
      <xdr:col>16</xdr:col>
      <xdr:colOff>352425</xdr:colOff>
      <xdr:row>43</xdr:row>
      <xdr:rowOff>85725</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18</xdr:col>
      <xdr:colOff>28575</xdr:colOff>
      <xdr:row>25</xdr:row>
      <xdr:rowOff>123825</xdr:rowOff>
    </xdr:from>
    <xdr:to>
      <xdr:col>24</xdr:col>
      <xdr:colOff>381000</xdr:colOff>
      <xdr:row>43</xdr:row>
      <xdr:rowOff>19050</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266700</xdr:colOff>
      <xdr:row>6</xdr:row>
      <xdr:rowOff>66675</xdr:rowOff>
    </xdr:from>
    <xdr:to>
      <xdr:col>2</xdr:col>
      <xdr:colOff>714375</xdr:colOff>
      <xdr:row>6</xdr:row>
      <xdr:rowOff>123825</xdr:rowOff>
    </xdr:to>
    <xdr:sp macro="" textlink="">
      <xdr:nvSpPr>
        <xdr:cNvPr id="6" name="Прямоугольник 95"/>
        <xdr:cNvSpPr>
          <a:spLocks noChangeArrowheads="1"/>
        </xdr:cNvSpPr>
      </xdr:nvSpPr>
      <xdr:spPr bwMode="auto">
        <a:xfrm>
          <a:off x="1485900" y="1209675"/>
          <a:ext cx="342900" cy="57150"/>
        </a:xfrm>
        <a:prstGeom prst="rect">
          <a:avLst/>
        </a:prstGeom>
        <a:solidFill>
          <a:srgbClr val="FFFFFF"/>
        </a:solidFill>
        <a:ln w="9525">
          <a:solidFill>
            <a:srgbClr val="FFFFFF"/>
          </a:solidFill>
          <a:miter lim="800000"/>
          <a:headEnd/>
          <a:tailEnd/>
        </a:ln>
      </xdr:spPr>
    </xdr:sp>
    <xdr:clientData/>
  </xdr:twoCellAnchor>
  <xdr:twoCellAnchor>
    <xdr:from>
      <xdr:col>2</xdr:col>
      <xdr:colOff>266700</xdr:colOff>
      <xdr:row>17</xdr:row>
      <xdr:rowOff>66675</xdr:rowOff>
    </xdr:from>
    <xdr:to>
      <xdr:col>2</xdr:col>
      <xdr:colOff>714375</xdr:colOff>
      <xdr:row>17</xdr:row>
      <xdr:rowOff>123825</xdr:rowOff>
    </xdr:to>
    <xdr:sp macro="" textlink="">
      <xdr:nvSpPr>
        <xdr:cNvPr id="7" name="Прямоугольник 95"/>
        <xdr:cNvSpPr>
          <a:spLocks noChangeArrowheads="1"/>
        </xdr:cNvSpPr>
      </xdr:nvSpPr>
      <xdr:spPr bwMode="auto">
        <a:xfrm>
          <a:off x="1485900" y="3305175"/>
          <a:ext cx="342900" cy="57150"/>
        </a:xfrm>
        <a:prstGeom prst="rect">
          <a:avLst/>
        </a:prstGeom>
        <a:solidFill>
          <a:srgbClr val="FFFFFF"/>
        </a:solidFill>
        <a:ln w="9525">
          <a:solidFill>
            <a:srgbClr val="FFFFFF"/>
          </a:solidFill>
          <a:miter lim="800000"/>
          <a:headEnd/>
          <a:tailEnd/>
        </a:ln>
      </xdr:spPr>
    </xdr:sp>
    <xdr:clientData/>
  </xdr:twoCellAnchor>
  <xdr:twoCellAnchor>
    <xdr:from>
      <xdr:col>2</xdr:col>
      <xdr:colOff>266700</xdr:colOff>
      <xdr:row>6</xdr:row>
      <xdr:rowOff>66675</xdr:rowOff>
    </xdr:from>
    <xdr:to>
      <xdr:col>2</xdr:col>
      <xdr:colOff>714375</xdr:colOff>
      <xdr:row>6</xdr:row>
      <xdr:rowOff>123825</xdr:rowOff>
    </xdr:to>
    <xdr:sp macro="" textlink="">
      <xdr:nvSpPr>
        <xdr:cNvPr id="8" name="Прямоугольник 95"/>
        <xdr:cNvSpPr>
          <a:spLocks noChangeArrowheads="1"/>
        </xdr:cNvSpPr>
      </xdr:nvSpPr>
      <xdr:spPr bwMode="auto">
        <a:xfrm>
          <a:off x="1485900" y="1209675"/>
          <a:ext cx="342900" cy="57150"/>
        </a:xfrm>
        <a:prstGeom prst="rect">
          <a:avLst/>
        </a:prstGeom>
        <a:solidFill>
          <a:srgbClr val="FFFFFF"/>
        </a:solidFill>
        <a:ln w="9525">
          <a:solidFill>
            <a:srgbClr val="FFFFFF"/>
          </a:solidFill>
          <a:miter lim="800000"/>
          <a:headEnd/>
          <a:tailEnd/>
        </a:ln>
      </xdr:spPr>
    </xdr:sp>
    <xdr:clientData/>
  </xdr:twoCellAnchor>
  <xdr:twoCellAnchor>
    <xdr:from>
      <xdr:col>2</xdr:col>
      <xdr:colOff>266700</xdr:colOff>
      <xdr:row>17</xdr:row>
      <xdr:rowOff>66675</xdr:rowOff>
    </xdr:from>
    <xdr:to>
      <xdr:col>2</xdr:col>
      <xdr:colOff>714375</xdr:colOff>
      <xdr:row>17</xdr:row>
      <xdr:rowOff>123825</xdr:rowOff>
    </xdr:to>
    <xdr:sp macro="" textlink="">
      <xdr:nvSpPr>
        <xdr:cNvPr id="9" name="Прямоугольник 95"/>
        <xdr:cNvSpPr>
          <a:spLocks noChangeArrowheads="1"/>
        </xdr:cNvSpPr>
      </xdr:nvSpPr>
      <xdr:spPr bwMode="auto">
        <a:xfrm>
          <a:off x="1485900" y="3305175"/>
          <a:ext cx="342900" cy="57150"/>
        </a:xfrm>
        <a:prstGeom prst="rect">
          <a:avLst/>
        </a:prstGeom>
        <a:solidFill>
          <a:srgbClr val="FFFFFF"/>
        </a:solidFill>
        <a:ln w="9525">
          <a:solidFill>
            <a:srgbClr val="FFFFFF"/>
          </a:solidFill>
          <a:miter lim="800000"/>
          <a:headEnd/>
          <a:tailEnd/>
        </a:ln>
      </xdr:spPr>
    </xdr:sp>
    <xdr:clientData/>
  </xdr:twoCellAnchor>
</xdr:wsDr>
</file>

<file path=xl/drawings/drawing29.xml><?xml version="1.0" encoding="utf-8"?>
<xdr:wsDr xmlns:xdr="http://schemas.openxmlformats.org/drawingml/2006/spreadsheetDrawing" xmlns:a="http://schemas.openxmlformats.org/drawingml/2006/main">
  <xdr:twoCellAnchor>
    <xdr:from>
      <xdr:col>3</xdr:col>
      <xdr:colOff>523875</xdr:colOff>
      <xdr:row>5</xdr:row>
      <xdr:rowOff>80962</xdr:rowOff>
    </xdr:from>
    <xdr:to>
      <xdr:col>10</xdr:col>
      <xdr:colOff>576675</xdr:colOff>
      <xdr:row>19</xdr:row>
      <xdr:rowOff>113962</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0.xml><?xml version="1.0" encoding="utf-8"?>
<xdr:wsDr xmlns:xdr="http://schemas.openxmlformats.org/drawingml/2006/spreadsheetDrawing" xmlns:a="http://schemas.openxmlformats.org/drawingml/2006/main">
  <xdr:twoCellAnchor>
    <xdr:from>
      <xdr:col>2</xdr:col>
      <xdr:colOff>442912</xdr:colOff>
      <xdr:row>6</xdr:row>
      <xdr:rowOff>123824</xdr:rowOff>
    </xdr:from>
    <xdr:to>
      <xdr:col>9</xdr:col>
      <xdr:colOff>280987</xdr:colOff>
      <xdr:row>20</xdr:row>
      <xdr:rowOff>104774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1.xml><?xml version="1.0" encoding="utf-8"?>
<xdr:wsDr xmlns:xdr="http://schemas.openxmlformats.org/drawingml/2006/spreadsheetDrawing" xmlns:a="http://schemas.openxmlformats.org/drawingml/2006/main">
  <xdr:twoCellAnchor>
    <xdr:from>
      <xdr:col>6</xdr:col>
      <xdr:colOff>333375</xdr:colOff>
      <xdr:row>1</xdr:row>
      <xdr:rowOff>147637</xdr:rowOff>
    </xdr:from>
    <xdr:to>
      <xdr:col>12</xdr:col>
      <xdr:colOff>295274</xdr:colOff>
      <xdr:row>15</xdr:row>
      <xdr:rowOff>109537</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2.xml><?xml version="1.0" encoding="utf-8"?>
<xdr:wsDr xmlns:xdr="http://schemas.openxmlformats.org/drawingml/2006/spreadsheetDrawing" xmlns:a="http://schemas.openxmlformats.org/drawingml/2006/main">
  <xdr:twoCellAnchor>
    <xdr:from>
      <xdr:col>6</xdr:col>
      <xdr:colOff>57150</xdr:colOff>
      <xdr:row>3</xdr:row>
      <xdr:rowOff>128587</xdr:rowOff>
    </xdr:from>
    <xdr:to>
      <xdr:col>12</xdr:col>
      <xdr:colOff>333375</xdr:colOff>
      <xdr:row>16</xdr:row>
      <xdr:rowOff>142875</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3.xml><?xml version="1.0" encoding="utf-8"?>
<xdr:wsDr xmlns:xdr="http://schemas.openxmlformats.org/drawingml/2006/spreadsheetDrawing" xmlns:a="http://schemas.openxmlformats.org/drawingml/2006/main">
  <xdr:twoCellAnchor>
    <xdr:from>
      <xdr:col>1</xdr:col>
      <xdr:colOff>1504950</xdr:colOff>
      <xdr:row>14</xdr:row>
      <xdr:rowOff>76201</xdr:rowOff>
    </xdr:from>
    <xdr:to>
      <xdr:col>4</xdr:col>
      <xdr:colOff>1098176</xdr:colOff>
      <xdr:row>31</xdr:row>
      <xdr:rowOff>11207</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4.xml><?xml version="1.0" encoding="utf-8"?>
<xdr:wsDr xmlns:xdr="http://schemas.openxmlformats.org/drawingml/2006/spreadsheetDrawing" xmlns:a="http://schemas.openxmlformats.org/drawingml/2006/main">
  <xdr:twoCellAnchor>
    <xdr:from>
      <xdr:col>0</xdr:col>
      <xdr:colOff>0</xdr:colOff>
      <xdr:row>3</xdr:row>
      <xdr:rowOff>161924</xdr:rowOff>
    </xdr:from>
    <xdr:to>
      <xdr:col>7</xdr:col>
      <xdr:colOff>657225</xdr:colOff>
      <xdr:row>21</xdr:row>
      <xdr:rowOff>142875</xdr:rowOff>
    </xdr:to>
    <xdr:graphicFrame macro="">
      <xdr:nvGraphicFramePr>
        <xdr:cNvPr id="2"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5.xml><?xml version="1.0" encoding="utf-8"?>
<xdr:wsDr xmlns:xdr="http://schemas.openxmlformats.org/drawingml/2006/spreadsheetDrawing" xmlns:a="http://schemas.openxmlformats.org/drawingml/2006/main">
  <xdr:twoCellAnchor>
    <xdr:from>
      <xdr:col>5</xdr:col>
      <xdr:colOff>0</xdr:colOff>
      <xdr:row>7</xdr:row>
      <xdr:rowOff>0</xdr:rowOff>
    </xdr:from>
    <xdr:to>
      <xdr:col>12</xdr:col>
      <xdr:colOff>336177</xdr:colOff>
      <xdr:row>21</xdr:row>
      <xdr:rowOff>76200</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6.xml><?xml version="1.0" encoding="utf-8"?>
<xdr:wsDr xmlns:xdr="http://schemas.openxmlformats.org/drawingml/2006/spreadsheetDrawing" xmlns:a="http://schemas.openxmlformats.org/drawingml/2006/main">
  <xdr:twoCellAnchor>
    <xdr:from>
      <xdr:col>1</xdr:col>
      <xdr:colOff>0</xdr:colOff>
      <xdr:row>8</xdr:row>
      <xdr:rowOff>0</xdr:rowOff>
    </xdr:from>
    <xdr:to>
      <xdr:col>5</xdr:col>
      <xdr:colOff>581025</xdr:colOff>
      <xdr:row>22</xdr:row>
      <xdr:rowOff>76200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7.xml><?xml version="1.0" encoding="utf-8"?>
<xdr:wsDr xmlns:xdr="http://schemas.openxmlformats.org/drawingml/2006/spreadsheetDrawing" xmlns:a="http://schemas.openxmlformats.org/drawingml/2006/main">
  <xdr:twoCellAnchor>
    <xdr:from>
      <xdr:col>4</xdr:col>
      <xdr:colOff>342900</xdr:colOff>
      <xdr:row>9</xdr:row>
      <xdr:rowOff>76200</xdr:rowOff>
    </xdr:from>
    <xdr:to>
      <xdr:col>9</xdr:col>
      <xdr:colOff>228600</xdr:colOff>
      <xdr:row>24</xdr:row>
      <xdr:rowOff>123825</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8.xml><?xml version="1.0" encoding="utf-8"?>
<xdr:wsDr xmlns:xdr="http://schemas.openxmlformats.org/drawingml/2006/spreadsheetDrawing" xmlns:a="http://schemas.openxmlformats.org/drawingml/2006/main">
  <xdr:twoCellAnchor>
    <xdr:from>
      <xdr:col>4</xdr:col>
      <xdr:colOff>395287</xdr:colOff>
      <xdr:row>6</xdr:row>
      <xdr:rowOff>14287</xdr:rowOff>
    </xdr:from>
    <xdr:to>
      <xdr:col>8</xdr:col>
      <xdr:colOff>381000</xdr:colOff>
      <xdr:row>21</xdr:row>
      <xdr:rowOff>42862</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9.xml><?xml version="1.0" encoding="utf-8"?>
<xdr:wsDr xmlns:xdr="http://schemas.openxmlformats.org/drawingml/2006/spreadsheetDrawing" xmlns:a="http://schemas.openxmlformats.org/drawingml/2006/main">
  <xdr:twoCellAnchor>
    <xdr:from>
      <xdr:col>4</xdr:col>
      <xdr:colOff>542925</xdr:colOff>
      <xdr:row>9</xdr:row>
      <xdr:rowOff>100012</xdr:rowOff>
    </xdr:from>
    <xdr:to>
      <xdr:col>9</xdr:col>
      <xdr:colOff>866775</xdr:colOff>
      <xdr:row>24</xdr:row>
      <xdr:rowOff>0</xdr:rowOff>
    </xdr:to>
    <xdr:graphicFrame macro="">
      <xdr:nvGraphicFramePr>
        <xdr:cNvPr id="2" name="Диаграмма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0.xml><?xml version="1.0" encoding="utf-8"?>
<xdr:wsDr xmlns:xdr="http://schemas.openxmlformats.org/drawingml/2006/spreadsheetDrawing" xmlns:a="http://schemas.openxmlformats.org/drawingml/2006/main">
  <xdr:twoCellAnchor>
    <xdr:from>
      <xdr:col>1</xdr:col>
      <xdr:colOff>1323975</xdr:colOff>
      <xdr:row>6</xdr:row>
      <xdr:rowOff>128587</xdr:rowOff>
    </xdr:from>
    <xdr:to>
      <xdr:col>5</xdr:col>
      <xdr:colOff>561975</xdr:colOff>
      <xdr:row>21</xdr:row>
      <xdr:rowOff>14287</xdr:rowOff>
    </xdr:to>
    <xdr:graphicFrame macro="">
      <xdr:nvGraphicFramePr>
        <xdr:cNvPr id="2" name="Диаграмма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1.xml><?xml version="1.0" encoding="utf-8"?>
<xdr:wsDr xmlns:xdr="http://schemas.openxmlformats.org/drawingml/2006/spreadsheetDrawing" xmlns:a="http://schemas.openxmlformats.org/drawingml/2006/main">
  <xdr:twoCellAnchor>
    <xdr:from>
      <xdr:col>6</xdr:col>
      <xdr:colOff>161925</xdr:colOff>
      <xdr:row>4</xdr:row>
      <xdr:rowOff>166686</xdr:rowOff>
    </xdr:from>
    <xdr:to>
      <xdr:col>13</xdr:col>
      <xdr:colOff>466725</xdr:colOff>
      <xdr:row>21</xdr:row>
      <xdr:rowOff>85725</xdr:rowOff>
    </xdr:to>
    <xdr:graphicFrame macro="">
      <xdr:nvGraphicFramePr>
        <xdr:cNvPr id="2" name="Диаграмма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2.xml><?xml version="1.0" encoding="utf-8"?>
<xdr:wsDr xmlns:xdr="http://schemas.openxmlformats.org/drawingml/2006/spreadsheetDrawing" xmlns:a="http://schemas.openxmlformats.org/drawingml/2006/main">
  <xdr:twoCellAnchor>
    <xdr:from>
      <xdr:col>2</xdr:col>
      <xdr:colOff>0</xdr:colOff>
      <xdr:row>7</xdr:row>
      <xdr:rowOff>90487</xdr:rowOff>
    </xdr:from>
    <xdr:to>
      <xdr:col>7</xdr:col>
      <xdr:colOff>457200</xdr:colOff>
      <xdr:row>21</xdr:row>
      <xdr:rowOff>166687</xdr:rowOff>
    </xdr:to>
    <xdr:graphicFrame macro="">
      <xdr:nvGraphicFramePr>
        <xdr:cNvPr id="2" name="Диаграмма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3.xml><?xml version="1.0" encoding="utf-8"?>
<xdr:wsDr xmlns:xdr="http://schemas.openxmlformats.org/drawingml/2006/spreadsheetDrawing" xmlns:a="http://schemas.openxmlformats.org/drawingml/2006/main">
  <xdr:twoCellAnchor>
    <xdr:from>
      <xdr:col>11</xdr:col>
      <xdr:colOff>119035</xdr:colOff>
      <xdr:row>2</xdr:row>
      <xdr:rowOff>114298</xdr:rowOff>
    </xdr:from>
    <xdr:to>
      <xdr:col>15</xdr:col>
      <xdr:colOff>560635</xdr:colOff>
      <xdr:row>10</xdr:row>
      <xdr:rowOff>189298</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4.xml><?xml version="1.0" encoding="utf-8"?>
<xdr:wsDr xmlns:xdr="http://schemas.openxmlformats.org/drawingml/2006/spreadsheetDrawing" xmlns:a="http://schemas.openxmlformats.org/drawingml/2006/main">
  <xdr:twoCellAnchor>
    <xdr:from>
      <xdr:col>13</xdr:col>
      <xdr:colOff>278294</xdr:colOff>
      <xdr:row>4</xdr:row>
      <xdr:rowOff>123825</xdr:rowOff>
    </xdr:from>
    <xdr:to>
      <xdr:col>18</xdr:col>
      <xdr:colOff>110294</xdr:colOff>
      <xdr:row>11</xdr:row>
      <xdr:rowOff>151200</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5.xml><?xml version="1.0" encoding="utf-8"?>
<xdr:wsDr xmlns:xdr="http://schemas.openxmlformats.org/drawingml/2006/spreadsheetDrawing" xmlns:a="http://schemas.openxmlformats.org/drawingml/2006/main">
  <xdr:twoCellAnchor>
    <xdr:from>
      <xdr:col>6</xdr:col>
      <xdr:colOff>386953</xdr:colOff>
      <xdr:row>4</xdr:row>
      <xdr:rowOff>113178</xdr:rowOff>
    </xdr:from>
    <xdr:to>
      <xdr:col>12</xdr:col>
      <xdr:colOff>309475</xdr:colOff>
      <xdr:row>18</xdr:row>
      <xdr:rowOff>82135</xdr:rowOff>
    </xdr:to>
    <xdr:grpSp>
      <xdr:nvGrpSpPr>
        <xdr:cNvPr id="2" name="Группа 1"/>
        <xdr:cNvGrpSpPr/>
      </xdr:nvGrpSpPr>
      <xdr:grpSpPr>
        <a:xfrm>
          <a:off x="8197453" y="887084"/>
          <a:ext cx="3565835" cy="2552614"/>
          <a:chOff x="26029966" y="275800"/>
          <a:chExt cx="4598457" cy="2646983"/>
        </a:xfrm>
      </xdr:grpSpPr>
      <xdr:grpSp>
        <xdr:nvGrpSpPr>
          <xdr:cNvPr id="3" name="Группа 2"/>
          <xdr:cNvGrpSpPr/>
        </xdr:nvGrpSpPr>
        <xdr:grpSpPr>
          <a:xfrm>
            <a:off x="26029966" y="275800"/>
            <a:ext cx="4598457" cy="2644360"/>
            <a:chOff x="26036221" y="274370"/>
            <a:chExt cx="4605963" cy="2592000"/>
          </a:xfrm>
        </xdr:grpSpPr>
        <xdr:grpSp>
          <xdr:nvGrpSpPr>
            <xdr:cNvPr id="5" name="Группа 4"/>
            <xdr:cNvGrpSpPr/>
          </xdr:nvGrpSpPr>
          <xdr:grpSpPr>
            <a:xfrm>
              <a:off x="26036221" y="274370"/>
              <a:ext cx="4605963" cy="2592000"/>
              <a:chOff x="26013603" y="278830"/>
              <a:chExt cx="4597043" cy="2675626"/>
            </a:xfrm>
          </xdr:grpSpPr>
          <xdr:graphicFrame macro="">
            <xdr:nvGraphicFramePr>
              <xdr:cNvPr id="7" name="Диаграмма 6"/>
              <xdr:cNvGraphicFramePr/>
            </xdr:nvGraphicFramePr>
            <xdr:xfrm>
              <a:off x="26013603" y="278830"/>
              <a:ext cx="3662699" cy="2675626"/>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8" name="Диаграмма 7"/>
              <xdr:cNvGraphicFramePr>
                <a:graphicFrameLocks/>
              </xdr:cNvGraphicFramePr>
            </xdr:nvGraphicFramePr>
            <xdr:xfrm>
              <a:off x="28192400" y="278830"/>
              <a:ext cx="2418246" cy="2675626"/>
            </xdr:xfrm>
            <a:graphic>
              <a:graphicData uri="http://schemas.openxmlformats.org/drawingml/2006/chart">
                <c:chart xmlns:c="http://schemas.openxmlformats.org/drawingml/2006/chart" xmlns:r="http://schemas.openxmlformats.org/officeDocument/2006/relationships" r:id="rId2"/>
              </a:graphicData>
            </a:graphic>
          </xdr:graphicFrame>
        </xdr:grpSp>
        <xdr:sp macro="" textlink="">
          <xdr:nvSpPr>
            <xdr:cNvPr id="6" name="Двойная волна 5"/>
            <xdr:cNvSpPr/>
          </xdr:nvSpPr>
          <xdr:spPr>
            <a:xfrm rot="5400000">
              <a:off x="27965296" y="2403901"/>
              <a:ext cx="432306" cy="122356"/>
            </a:xfrm>
            <a:prstGeom prst="doubleWave">
              <a:avLst/>
            </a:prstGeom>
            <a:solidFill>
              <a:srgbClr val="D7E1F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grpSp>
      <xdr:sp macro="" textlink="">
        <xdr:nvSpPr>
          <xdr:cNvPr id="4" name="TextBox 3"/>
          <xdr:cNvSpPr txBox="1"/>
        </xdr:nvSpPr>
        <xdr:spPr>
          <a:xfrm>
            <a:off x="28170771" y="2730448"/>
            <a:ext cx="520390" cy="192335"/>
          </a:xfrm>
          <a:prstGeom prst="rect">
            <a:avLst/>
          </a:prstGeom>
          <a:solidFill>
            <a:srgbClr val="D3DFEE"/>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800"/>
              <a:t>5000</a:t>
            </a:r>
            <a:endParaRPr lang="ru-RU" sz="800"/>
          </a:p>
        </xdr:txBody>
      </xdr:sp>
    </xdr:grpSp>
    <xdr:clientData/>
  </xdr:twoCellAnchor>
  <xdr:twoCellAnchor>
    <xdr:from>
      <xdr:col>8</xdr:col>
      <xdr:colOff>435297</xdr:colOff>
      <xdr:row>4</xdr:row>
      <xdr:rowOff>170532</xdr:rowOff>
    </xdr:from>
    <xdr:to>
      <xdr:col>9</xdr:col>
      <xdr:colOff>364384</xdr:colOff>
      <xdr:row>6</xdr:row>
      <xdr:rowOff>23056</xdr:rowOff>
    </xdr:to>
    <xdr:grpSp>
      <xdr:nvGrpSpPr>
        <xdr:cNvPr id="9" name="Группа 448"/>
        <xdr:cNvGrpSpPr>
          <a:grpSpLocks/>
        </xdr:cNvGrpSpPr>
      </xdr:nvGrpSpPr>
      <xdr:grpSpPr bwMode="auto">
        <a:xfrm rot="-1142008">
          <a:off x="9460235" y="944438"/>
          <a:ext cx="536305" cy="257337"/>
          <a:chOff x="451105" y="362195"/>
          <a:chExt cx="591118" cy="235929"/>
        </a:xfrm>
      </xdr:grpSpPr>
      <xdr:sp macro="" textlink="">
        <xdr:nvSpPr>
          <xdr:cNvPr id="10" name="Прямая со стрелкой 35"/>
          <xdr:cNvSpPr>
            <a:spLocks noChangeShapeType="1"/>
          </xdr:cNvSpPr>
        </xdr:nvSpPr>
        <xdr:spPr bwMode="auto">
          <a:xfrm rot="1305481" flipH="1">
            <a:off x="451105" y="362195"/>
            <a:ext cx="591118" cy="235929"/>
          </a:xfrm>
          <a:prstGeom prst="straightConnector1">
            <a:avLst/>
          </a:prstGeom>
          <a:noFill/>
          <a:ln w="15875" algn="ctr">
            <a:solidFill>
              <a:srgbClr val="C0504D"/>
            </a:solidFill>
            <a:round/>
            <a:headEnd/>
            <a:tailEnd type="stealth" w="med" len="med"/>
          </a:ln>
          <a:extLst>
            <a:ext uri="{909E8E84-426E-40DD-AFC4-6F175D3DCCD1}">
              <a14:hiddenFill xmlns:a14="http://schemas.microsoft.com/office/drawing/2010/main">
                <a:noFill/>
              </a14:hiddenFill>
            </a:ext>
          </a:extLst>
        </xdr:spPr>
      </xdr:sp>
      <xdr:sp macro="" textlink="">
        <xdr:nvSpPr>
          <xdr:cNvPr id="11" name="Овал 36"/>
          <xdr:cNvSpPr>
            <a:spLocks noChangeArrowheads="1"/>
          </xdr:cNvSpPr>
        </xdr:nvSpPr>
        <xdr:spPr bwMode="auto">
          <a:xfrm>
            <a:off x="593920" y="386359"/>
            <a:ext cx="344979" cy="188743"/>
          </a:xfrm>
          <a:prstGeom prst="ellipse">
            <a:avLst/>
          </a:prstGeom>
          <a:solidFill>
            <a:srgbClr val="FFFFFF"/>
          </a:solidFill>
          <a:ln w="15875" algn="ctr">
            <a:solidFill>
              <a:srgbClr val="C0504D"/>
            </a:solidFill>
            <a:round/>
            <a:headEnd/>
            <a:tailEnd/>
          </a:ln>
        </xdr:spPr>
        <xdr:txBody>
          <a:bodyPr vertOverflow="clip" wrap="square" lIns="0" tIns="3600" rIns="0" bIns="0" anchor="t" upright="1"/>
          <a:lstStyle/>
          <a:p>
            <a:pPr algn="l" rtl="0">
              <a:defRPr sz="1000"/>
            </a:pPr>
            <a:r>
              <a:rPr lang="ru-RU" sz="800" b="1" i="0" u="none" strike="noStrike" baseline="0">
                <a:solidFill>
                  <a:srgbClr val="000000"/>
                </a:solidFill>
                <a:latin typeface="Calibri"/>
                <a:cs typeface="Calibri"/>
              </a:rPr>
              <a:t>-18%</a:t>
            </a:r>
            <a:endParaRPr lang="ru-RU" sz="800" b="0" i="0" u="none" strike="noStrike" baseline="0">
              <a:solidFill>
                <a:srgbClr val="000000"/>
              </a:solidFill>
              <a:latin typeface="Times New Roman"/>
              <a:cs typeface="Times New Roman"/>
            </a:endParaRPr>
          </a:p>
          <a:p>
            <a:pPr algn="l" rtl="0">
              <a:defRPr sz="1000"/>
            </a:pPr>
            <a:endParaRPr lang="ru-RU" sz="800" b="0" i="0" u="none" strike="noStrike" baseline="0">
              <a:solidFill>
                <a:srgbClr val="000000"/>
              </a:solidFill>
              <a:latin typeface="Times New Roman"/>
              <a:cs typeface="Times New Roman"/>
            </a:endParaRPr>
          </a:p>
        </xdr:txBody>
      </xdr:sp>
    </xdr:grpSp>
    <xdr:clientData/>
  </xdr:twoCellAnchor>
  <xdr:twoCellAnchor>
    <xdr:from>
      <xdr:col>8</xdr:col>
      <xdr:colOff>462288</xdr:colOff>
      <xdr:row>6</xdr:row>
      <xdr:rowOff>148249</xdr:rowOff>
    </xdr:from>
    <xdr:to>
      <xdr:col>9</xdr:col>
      <xdr:colOff>395070</xdr:colOff>
      <xdr:row>8</xdr:row>
      <xdr:rowOff>774</xdr:rowOff>
    </xdr:to>
    <xdr:grpSp>
      <xdr:nvGrpSpPr>
        <xdr:cNvPr id="12" name="Группа 451"/>
        <xdr:cNvGrpSpPr>
          <a:grpSpLocks/>
        </xdr:cNvGrpSpPr>
      </xdr:nvGrpSpPr>
      <xdr:grpSpPr bwMode="auto">
        <a:xfrm rot="-1142008">
          <a:off x="9487226" y="1326968"/>
          <a:ext cx="540000" cy="257337"/>
          <a:chOff x="451105" y="362195"/>
          <a:chExt cx="591118" cy="235929"/>
        </a:xfrm>
      </xdr:grpSpPr>
      <xdr:sp macro="" textlink="">
        <xdr:nvSpPr>
          <xdr:cNvPr id="13" name="Прямая со стрелкой 41"/>
          <xdr:cNvSpPr>
            <a:spLocks noChangeShapeType="1"/>
          </xdr:cNvSpPr>
        </xdr:nvSpPr>
        <xdr:spPr bwMode="auto">
          <a:xfrm rot="1305481" flipH="1">
            <a:off x="451105" y="362195"/>
            <a:ext cx="591118" cy="235929"/>
          </a:xfrm>
          <a:prstGeom prst="straightConnector1">
            <a:avLst/>
          </a:prstGeom>
          <a:noFill/>
          <a:ln w="15875" algn="ctr">
            <a:solidFill>
              <a:srgbClr val="C0504D"/>
            </a:solidFill>
            <a:round/>
            <a:headEnd/>
            <a:tailEnd type="stealth" w="med" len="med"/>
          </a:ln>
          <a:extLst>
            <a:ext uri="{909E8E84-426E-40DD-AFC4-6F175D3DCCD1}">
              <a14:hiddenFill xmlns:a14="http://schemas.microsoft.com/office/drawing/2010/main">
                <a:noFill/>
              </a14:hiddenFill>
            </a:ext>
          </a:extLst>
        </xdr:spPr>
      </xdr:sp>
      <xdr:sp macro="" textlink="">
        <xdr:nvSpPr>
          <xdr:cNvPr id="14" name="Овал 42"/>
          <xdr:cNvSpPr>
            <a:spLocks noChangeArrowheads="1"/>
          </xdr:cNvSpPr>
        </xdr:nvSpPr>
        <xdr:spPr bwMode="auto">
          <a:xfrm>
            <a:off x="593920" y="386359"/>
            <a:ext cx="344979" cy="188743"/>
          </a:xfrm>
          <a:prstGeom prst="ellipse">
            <a:avLst/>
          </a:prstGeom>
          <a:solidFill>
            <a:srgbClr val="FFFFFF"/>
          </a:solidFill>
          <a:ln w="15875" algn="ctr">
            <a:solidFill>
              <a:srgbClr val="C0504D"/>
            </a:solidFill>
            <a:round/>
            <a:headEnd/>
            <a:tailEnd/>
          </a:ln>
        </xdr:spPr>
        <xdr:txBody>
          <a:bodyPr vertOverflow="clip" wrap="square" lIns="0" tIns="3600" rIns="0" bIns="0" anchor="t" upright="1"/>
          <a:lstStyle/>
          <a:p>
            <a:pPr algn="l" rtl="0">
              <a:defRPr sz="1000"/>
            </a:pPr>
            <a:r>
              <a:rPr lang="ru-RU" sz="800" b="1" i="0" u="none" strike="noStrike" baseline="0">
                <a:solidFill>
                  <a:srgbClr val="000000"/>
                </a:solidFill>
                <a:latin typeface="Calibri"/>
                <a:cs typeface="Calibri"/>
              </a:rPr>
              <a:t>-46%</a:t>
            </a:r>
            <a:endParaRPr lang="ru-RU" sz="800" b="0" i="0" u="none" strike="noStrike" baseline="0">
              <a:solidFill>
                <a:srgbClr val="000000"/>
              </a:solidFill>
              <a:latin typeface="Times New Roman"/>
              <a:cs typeface="Times New Roman"/>
            </a:endParaRPr>
          </a:p>
          <a:p>
            <a:pPr algn="l" rtl="0">
              <a:defRPr sz="1000"/>
            </a:pPr>
            <a:endParaRPr lang="ru-RU" sz="800" b="0" i="0" u="none" strike="noStrike" baseline="0">
              <a:solidFill>
                <a:srgbClr val="000000"/>
              </a:solidFill>
              <a:latin typeface="Times New Roman"/>
              <a:cs typeface="Times New Roman"/>
            </a:endParaRPr>
          </a:p>
        </xdr:txBody>
      </xdr:sp>
    </xdr:grpSp>
    <xdr:clientData/>
  </xdr:twoCellAnchor>
  <xdr:twoCellAnchor>
    <xdr:from>
      <xdr:col>8</xdr:col>
      <xdr:colOff>463836</xdr:colOff>
      <xdr:row>8</xdr:row>
      <xdr:rowOff>139361</xdr:rowOff>
    </xdr:from>
    <xdr:to>
      <xdr:col>9</xdr:col>
      <xdr:colOff>396618</xdr:colOff>
      <xdr:row>9</xdr:row>
      <xdr:rowOff>194291</xdr:rowOff>
    </xdr:to>
    <xdr:grpSp>
      <xdr:nvGrpSpPr>
        <xdr:cNvPr id="15" name="Группа 458"/>
        <xdr:cNvGrpSpPr>
          <a:grpSpLocks/>
        </xdr:cNvGrpSpPr>
      </xdr:nvGrpSpPr>
      <xdr:grpSpPr bwMode="auto">
        <a:xfrm rot="-1142008">
          <a:off x="9488774" y="1722892"/>
          <a:ext cx="540000" cy="257337"/>
          <a:chOff x="451105" y="362195"/>
          <a:chExt cx="591118" cy="235929"/>
        </a:xfrm>
      </xdr:grpSpPr>
      <xdr:cxnSp macro="">
        <xdr:nvCxnSpPr>
          <xdr:cNvPr id="16" name="Прямая со стрелкой 45"/>
          <xdr:cNvCxnSpPr>
            <a:cxnSpLocks noChangeShapeType="1"/>
          </xdr:cNvCxnSpPr>
        </xdr:nvCxnSpPr>
        <xdr:spPr bwMode="auto">
          <a:xfrm rot="1305481" flipH="1">
            <a:off x="451105" y="362195"/>
            <a:ext cx="591118" cy="235929"/>
          </a:xfrm>
          <a:prstGeom prst="straightConnector1">
            <a:avLst/>
          </a:prstGeom>
          <a:noFill/>
          <a:ln w="15875" algn="ctr">
            <a:solidFill>
              <a:srgbClr val="C0504D"/>
            </a:solidFill>
            <a:round/>
            <a:headEnd/>
            <a:tailEnd type="stealth" w="med" len="med"/>
          </a:ln>
          <a:extLst>
            <a:ext uri="{909E8E84-426E-40DD-AFC4-6F175D3DCCD1}">
              <a14:hiddenFill xmlns:a14="http://schemas.microsoft.com/office/drawing/2010/main">
                <a:noFill/>
              </a14:hiddenFill>
            </a:ext>
          </a:extLst>
        </xdr:spPr>
      </xdr:cxnSp>
      <xdr:sp macro="" textlink="">
        <xdr:nvSpPr>
          <xdr:cNvPr id="17" name="Овал 46"/>
          <xdr:cNvSpPr>
            <a:spLocks noChangeArrowheads="1"/>
          </xdr:cNvSpPr>
        </xdr:nvSpPr>
        <xdr:spPr bwMode="auto">
          <a:xfrm>
            <a:off x="593920" y="386359"/>
            <a:ext cx="344979" cy="188743"/>
          </a:xfrm>
          <a:prstGeom prst="ellipse">
            <a:avLst/>
          </a:prstGeom>
          <a:solidFill>
            <a:srgbClr val="FFFFFF"/>
          </a:solidFill>
          <a:ln w="15875" algn="ctr">
            <a:solidFill>
              <a:srgbClr val="C0504D"/>
            </a:solidFill>
            <a:round/>
            <a:headEnd/>
            <a:tailEnd/>
          </a:ln>
        </xdr:spPr>
        <xdr:txBody>
          <a:bodyPr vertOverflow="clip" wrap="square" lIns="0" tIns="3600" rIns="0" bIns="0" anchor="t" upright="1"/>
          <a:lstStyle/>
          <a:p>
            <a:pPr algn="l" rtl="0">
              <a:defRPr sz="1000"/>
            </a:pPr>
            <a:r>
              <a:rPr lang="ru-RU" sz="800" b="1" i="0" u="none" strike="noStrike" baseline="0">
                <a:solidFill>
                  <a:srgbClr val="000000"/>
                </a:solidFill>
                <a:latin typeface="Calibri"/>
                <a:cs typeface="Calibri"/>
              </a:rPr>
              <a:t>-16%</a:t>
            </a:r>
            <a:endParaRPr lang="ru-RU" sz="800" b="0" i="0" u="none" strike="noStrike" baseline="0">
              <a:solidFill>
                <a:srgbClr val="000000"/>
              </a:solidFill>
              <a:latin typeface="Times New Roman"/>
              <a:cs typeface="Times New Roman"/>
            </a:endParaRPr>
          </a:p>
          <a:p>
            <a:pPr algn="l" rtl="0">
              <a:defRPr sz="1000"/>
            </a:pPr>
            <a:endParaRPr lang="ru-RU" sz="800" b="0" i="0" u="none" strike="noStrike" baseline="0">
              <a:solidFill>
                <a:srgbClr val="000000"/>
              </a:solidFill>
              <a:latin typeface="Times New Roman"/>
              <a:cs typeface="Times New Roman"/>
            </a:endParaRPr>
          </a:p>
        </xdr:txBody>
      </xdr:sp>
    </xdr:grpSp>
    <xdr:clientData/>
  </xdr:twoCellAnchor>
  <xdr:twoCellAnchor>
    <xdr:from>
      <xdr:col>9</xdr:col>
      <xdr:colOff>3976</xdr:colOff>
      <xdr:row>12</xdr:row>
      <xdr:rowOff>120562</xdr:rowOff>
    </xdr:from>
    <xdr:to>
      <xdr:col>9</xdr:col>
      <xdr:colOff>540281</xdr:colOff>
      <xdr:row>14</xdr:row>
      <xdr:rowOff>47604</xdr:rowOff>
    </xdr:to>
    <xdr:grpSp>
      <xdr:nvGrpSpPr>
        <xdr:cNvPr id="18" name="Группа 454"/>
        <xdr:cNvGrpSpPr>
          <a:grpSpLocks/>
        </xdr:cNvGrpSpPr>
      </xdr:nvGrpSpPr>
      <xdr:grpSpPr bwMode="auto">
        <a:xfrm rot="-1142008">
          <a:off x="9636132" y="2478000"/>
          <a:ext cx="536305" cy="260417"/>
          <a:chOff x="451105" y="362195"/>
          <a:chExt cx="591118" cy="235929"/>
        </a:xfrm>
      </xdr:grpSpPr>
      <xdr:sp macro="" textlink="">
        <xdr:nvSpPr>
          <xdr:cNvPr id="19" name="Прямая со стрелкой 48"/>
          <xdr:cNvSpPr>
            <a:spLocks noChangeShapeType="1"/>
          </xdr:cNvSpPr>
        </xdr:nvSpPr>
        <xdr:spPr bwMode="auto">
          <a:xfrm rot="1305481" flipH="1">
            <a:off x="451105" y="362195"/>
            <a:ext cx="591118" cy="235929"/>
          </a:xfrm>
          <a:prstGeom prst="straightConnector1">
            <a:avLst/>
          </a:prstGeom>
          <a:noFill/>
          <a:ln w="15875" algn="ctr">
            <a:solidFill>
              <a:srgbClr val="C0504D"/>
            </a:solidFill>
            <a:round/>
            <a:headEnd/>
            <a:tailEnd type="stealth" w="med" len="med"/>
          </a:ln>
          <a:extLst>
            <a:ext uri="{909E8E84-426E-40DD-AFC4-6F175D3DCCD1}">
              <a14:hiddenFill xmlns:a14="http://schemas.microsoft.com/office/drawing/2010/main">
                <a:noFill/>
              </a14:hiddenFill>
            </a:ext>
          </a:extLst>
        </xdr:spPr>
      </xdr:sp>
      <xdr:sp macro="" textlink="">
        <xdr:nvSpPr>
          <xdr:cNvPr id="20" name="Овал 49"/>
          <xdr:cNvSpPr>
            <a:spLocks noChangeArrowheads="1"/>
          </xdr:cNvSpPr>
        </xdr:nvSpPr>
        <xdr:spPr bwMode="auto">
          <a:xfrm>
            <a:off x="593920" y="386359"/>
            <a:ext cx="344979" cy="188743"/>
          </a:xfrm>
          <a:prstGeom prst="ellipse">
            <a:avLst/>
          </a:prstGeom>
          <a:solidFill>
            <a:srgbClr val="FFFFFF"/>
          </a:solidFill>
          <a:ln w="15875" algn="ctr">
            <a:solidFill>
              <a:srgbClr val="C0504D"/>
            </a:solidFill>
            <a:round/>
            <a:headEnd/>
            <a:tailEnd/>
          </a:ln>
        </xdr:spPr>
        <xdr:txBody>
          <a:bodyPr vertOverflow="clip" wrap="square" lIns="0" tIns="3600" rIns="0" bIns="0" anchor="t" upright="1"/>
          <a:lstStyle/>
          <a:p>
            <a:pPr algn="ctr" rtl="0">
              <a:defRPr sz="1000"/>
            </a:pPr>
            <a:r>
              <a:rPr lang="ru-RU" sz="800" b="1" i="0" u="none" strike="noStrike" baseline="0">
                <a:solidFill>
                  <a:srgbClr val="000000"/>
                </a:solidFill>
                <a:latin typeface="Calibri"/>
                <a:cs typeface="Calibri"/>
              </a:rPr>
              <a:t>-5%</a:t>
            </a:r>
            <a:endParaRPr lang="ru-RU" sz="800" b="0" i="0" u="none" strike="noStrike" baseline="0">
              <a:solidFill>
                <a:srgbClr val="000000"/>
              </a:solidFill>
              <a:latin typeface="Times New Roman"/>
              <a:cs typeface="Times New Roman"/>
            </a:endParaRPr>
          </a:p>
          <a:p>
            <a:pPr algn="l" rtl="0">
              <a:defRPr sz="1000"/>
            </a:pPr>
            <a:endParaRPr lang="ru-RU" sz="800" b="0" i="0" u="none" strike="noStrike" baseline="0">
              <a:solidFill>
                <a:srgbClr val="000000"/>
              </a:solidFill>
              <a:latin typeface="Times New Roman"/>
              <a:cs typeface="Times New Roman"/>
            </a:endParaRPr>
          </a:p>
          <a:p>
            <a:pPr algn="l" rtl="0">
              <a:defRPr sz="1000"/>
            </a:pPr>
            <a:endParaRPr lang="ru-RU" sz="800" b="0" i="0" u="none" strike="noStrike" baseline="0">
              <a:solidFill>
                <a:srgbClr val="000000"/>
              </a:solidFill>
              <a:latin typeface="Times New Roman"/>
              <a:cs typeface="Times New Roman"/>
            </a:endParaRPr>
          </a:p>
        </xdr:txBody>
      </xdr:sp>
    </xdr:grpSp>
    <xdr:clientData/>
  </xdr:twoCellAnchor>
</xdr:wsDr>
</file>

<file path=xl/drawings/drawing46.xml><?xml version="1.0" encoding="utf-8"?>
<xdr:wsDr xmlns:xdr="http://schemas.openxmlformats.org/drawingml/2006/spreadsheetDrawing" xmlns:a="http://schemas.openxmlformats.org/drawingml/2006/main">
  <xdr:twoCellAnchor>
    <xdr:from>
      <xdr:col>7</xdr:col>
      <xdr:colOff>0</xdr:colOff>
      <xdr:row>4</xdr:row>
      <xdr:rowOff>0</xdr:rowOff>
    </xdr:from>
    <xdr:to>
      <xdr:col>12</xdr:col>
      <xdr:colOff>545431</xdr:colOff>
      <xdr:row>17</xdr:row>
      <xdr:rowOff>43500</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282133</xdr:colOff>
      <xdr:row>4</xdr:row>
      <xdr:rowOff>177952</xdr:rowOff>
    </xdr:from>
    <xdr:to>
      <xdr:col>11</xdr:col>
      <xdr:colOff>212533</xdr:colOff>
      <xdr:row>6</xdr:row>
      <xdr:rowOff>48952</xdr:rowOff>
    </xdr:to>
    <xdr:grpSp>
      <xdr:nvGrpSpPr>
        <xdr:cNvPr id="3" name="Группа 13"/>
        <xdr:cNvGrpSpPr>
          <a:grpSpLocks/>
        </xdr:cNvGrpSpPr>
      </xdr:nvGrpSpPr>
      <xdr:grpSpPr bwMode="auto">
        <a:xfrm rot="-1142008">
          <a:off x="10509602" y="951858"/>
          <a:ext cx="537619" cy="252000"/>
          <a:chOff x="451105" y="362195"/>
          <a:chExt cx="591118" cy="235929"/>
        </a:xfrm>
      </xdr:grpSpPr>
      <xdr:cxnSp macro="">
        <xdr:nvCxnSpPr>
          <xdr:cNvPr id="4" name="Прямая со стрелкой 250"/>
          <xdr:cNvCxnSpPr>
            <a:cxnSpLocks noChangeShapeType="1"/>
          </xdr:cNvCxnSpPr>
        </xdr:nvCxnSpPr>
        <xdr:spPr bwMode="auto">
          <a:xfrm rot="1305481" flipH="1">
            <a:off x="451105" y="362195"/>
            <a:ext cx="591118" cy="235929"/>
          </a:xfrm>
          <a:prstGeom prst="straightConnector1">
            <a:avLst/>
          </a:prstGeom>
          <a:noFill/>
          <a:ln w="15875" algn="ctr">
            <a:solidFill>
              <a:srgbClr val="C0504D"/>
            </a:solidFill>
            <a:round/>
            <a:headEnd/>
            <a:tailEnd type="stealth" w="med" len="med"/>
          </a:ln>
          <a:extLst>
            <a:ext uri="{909E8E84-426E-40DD-AFC4-6F175D3DCCD1}">
              <a14:hiddenFill xmlns:a14="http://schemas.microsoft.com/office/drawing/2010/main">
                <a:noFill/>
              </a14:hiddenFill>
            </a:ext>
          </a:extLst>
        </xdr:spPr>
      </xdr:cxnSp>
      <xdr:sp macro="" textlink="">
        <xdr:nvSpPr>
          <xdr:cNvPr id="5" name="Овал 251"/>
          <xdr:cNvSpPr>
            <a:spLocks noChangeArrowheads="1"/>
          </xdr:cNvSpPr>
        </xdr:nvSpPr>
        <xdr:spPr bwMode="auto">
          <a:xfrm>
            <a:off x="593920" y="386359"/>
            <a:ext cx="344979" cy="188743"/>
          </a:xfrm>
          <a:prstGeom prst="ellipse">
            <a:avLst/>
          </a:prstGeom>
          <a:solidFill>
            <a:srgbClr val="FFFFFF"/>
          </a:solidFill>
          <a:ln w="15875" algn="ctr">
            <a:solidFill>
              <a:srgbClr val="C0504D"/>
            </a:solidFill>
            <a:round/>
            <a:headEnd/>
            <a:tailEnd/>
          </a:ln>
        </xdr:spPr>
        <xdr:txBody>
          <a:bodyPr vertOverflow="clip" wrap="square" lIns="0" tIns="3600" rIns="0" bIns="0" anchor="t" upright="1"/>
          <a:lstStyle/>
          <a:p>
            <a:pPr algn="l" rtl="0">
              <a:defRPr sz="1000"/>
            </a:pPr>
            <a:r>
              <a:rPr lang="ru-RU" sz="800" b="1" i="0" u="none" strike="noStrike" baseline="0">
                <a:solidFill>
                  <a:srgbClr val="000000"/>
                </a:solidFill>
                <a:latin typeface="Calibri"/>
                <a:cs typeface="Calibri"/>
              </a:rPr>
              <a:t>-26%</a:t>
            </a:r>
            <a:endParaRPr lang="ru-RU" sz="800" b="0" i="0" u="none" strike="noStrike" baseline="0">
              <a:solidFill>
                <a:srgbClr val="000000"/>
              </a:solidFill>
              <a:latin typeface="Times New Roman"/>
              <a:cs typeface="Times New Roman"/>
            </a:endParaRPr>
          </a:p>
          <a:p>
            <a:pPr algn="l" rtl="0">
              <a:defRPr sz="1000"/>
            </a:pPr>
            <a:endParaRPr lang="ru-RU" sz="800" b="0" i="0" u="none" strike="noStrike" baseline="0">
              <a:solidFill>
                <a:srgbClr val="000000"/>
              </a:solidFill>
              <a:latin typeface="Times New Roman"/>
              <a:cs typeface="Times New Roman"/>
            </a:endParaRPr>
          </a:p>
        </xdr:txBody>
      </xdr:sp>
    </xdr:grpSp>
    <xdr:clientData/>
  </xdr:twoCellAnchor>
  <xdr:twoCellAnchor>
    <xdr:from>
      <xdr:col>10</xdr:col>
      <xdr:colOff>586275</xdr:colOff>
      <xdr:row>7</xdr:row>
      <xdr:rowOff>71534</xdr:rowOff>
    </xdr:from>
    <xdr:to>
      <xdr:col>11</xdr:col>
      <xdr:colOff>516675</xdr:colOff>
      <xdr:row>8</xdr:row>
      <xdr:rowOff>133034</xdr:rowOff>
    </xdr:to>
    <xdr:grpSp>
      <xdr:nvGrpSpPr>
        <xdr:cNvPr id="6" name="Группа 25"/>
        <xdr:cNvGrpSpPr>
          <a:grpSpLocks/>
        </xdr:cNvGrpSpPr>
      </xdr:nvGrpSpPr>
      <xdr:grpSpPr bwMode="auto">
        <a:xfrm rot="-1142008">
          <a:off x="10813744" y="1416940"/>
          <a:ext cx="537619" cy="252000"/>
          <a:chOff x="451105" y="362195"/>
          <a:chExt cx="591118" cy="235929"/>
        </a:xfrm>
      </xdr:grpSpPr>
      <xdr:sp macro="" textlink="">
        <xdr:nvSpPr>
          <xdr:cNvPr id="7" name="Прямая со стрелкой 253"/>
          <xdr:cNvSpPr>
            <a:spLocks noChangeShapeType="1"/>
          </xdr:cNvSpPr>
        </xdr:nvSpPr>
        <xdr:spPr bwMode="auto">
          <a:xfrm rot="1305481" flipH="1">
            <a:off x="451105" y="362195"/>
            <a:ext cx="591118" cy="235929"/>
          </a:xfrm>
          <a:prstGeom prst="straightConnector1">
            <a:avLst/>
          </a:prstGeom>
          <a:noFill/>
          <a:ln w="15875" algn="ctr">
            <a:solidFill>
              <a:srgbClr val="C0504D"/>
            </a:solidFill>
            <a:round/>
            <a:headEnd/>
            <a:tailEnd type="stealth" w="med" len="med"/>
          </a:ln>
          <a:extLst>
            <a:ext uri="{909E8E84-426E-40DD-AFC4-6F175D3DCCD1}">
              <a14:hiddenFill xmlns:a14="http://schemas.microsoft.com/office/drawing/2010/main">
                <a:noFill/>
              </a14:hiddenFill>
            </a:ext>
          </a:extLst>
        </xdr:spPr>
      </xdr:sp>
      <xdr:sp macro="" textlink="">
        <xdr:nvSpPr>
          <xdr:cNvPr id="8" name="Овал 254"/>
          <xdr:cNvSpPr>
            <a:spLocks noChangeArrowheads="1"/>
          </xdr:cNvSpPr>
        </xdr:nvSpPr>
        <xdr:spPr bwMode="auto">
          <a:xfrm>
            <a:off x="593920" y="386359"/>
            <a:ext cx="344979" cy="188743"/>
          </a:xfrm>
          <a:prstGeom prst="ellipse">
            <a:avLst/>
          </a:prstGeom>
          <a:solidFill>
            <a:srgbClr val="FFFFFF"/>
          </a:solidFill>
          <a:ln w="15875" algn="ctr">
            <a:solidFill>
              <a:srgbClr val="C0504D"/>
            </a:solidFill>
            <a:round/>
            <a:headEnd/>
            <a:tailEnd/>
          </a:ln>
        </xdr:spPr>
        <xdr:txBody>
          <a:bodyPr vertOverflow="clip" wrap="square" lIns="0" tIns="3600" rIns="0" bIns="0" anchor="t" upright="1"/>
          <a:lstStyle/>
          <a:p>
            <a:pPr algn="l" rtl="0">
              <a:defRPr sz="1000"/>
            </a:pPr>
            <a:r>
              <a:rPr lang="ru-RU" sz="800" b="1" i="0" u="none" strike="noStrike" baseline="0">
                <a:solidFill>
                  <a:srgbClr val="000000"/>
                </a:solidFill>
                <a:latin typeface="Calibri"/>
                <a:cs typeface="Calibri"/>
              </a:rPr>
              <a:t>-57%</a:t>
            </a:r>
            <a:endParaRPr lang="ru-RU" sz="800" b="0" i="0" u="none" strike="noStrike" baseline="0">
              <a:solidFill>
                <a:srgbClr val="000000"/>
              </a:solidFill>
              <a:latin typeface="Times New Roman"/>
              <a:cs typeface="Times New Roman"/>
            </a:endParaRPr>
          </a:p>
          <a:p>
            <a:pPr algn="l" rtl="0">
              <a:defRPr sz="1000"/>
            </a:pPr>
            <a:endParaRPr lang="ru-RU" sz="800" b="0" i="0" u="none" strike="noStrike" baseline="0">
              <a:solidFill>
                <a:srgbClr val="000000"/>
              </a:solidFill>
              <a:latin typeface="Times New Roman"/>
              <a:cs typeface="Times New Roman"/>
            </a:endParaRPr>
          </a:p>
        </xdr:txBody>
      </xdr:sp>
    </xdr:grpSp>
    <xdr:clientData/>
  </xdr:twoCellAnchor>
  <xdr:twoCellAnchor>
    <xdr:from>
      <xdr:col>11</xdr:col>
      <xdr:colOff>459427</xdr:colOff>
      <xdr:row>14</xdr:row>
      <xdr:rowOff>115129</xdr:rowOff>
    </xdr:from>
    <xdr:to>
      <xdr:col>12</xdr:col>
      <xdr:colOff>389827</xdr:colOff>
      <xdr:row>15</xdr:row>
      <xdr:rowOff>176629</xdr:rowOff>
    </xdr:to>
    <xdr:grpSp>
      <xdr:nvGrpSpPr>
        <xdr:cNvPr id="9" name="Группа 461"/>
        <xdr:cNvGrpSpPr>
          <a:grpSpLocks/>
        </xdr:cNvGrpSpPr>
      </xdr:nvGrpSpPr>
      <xdr:grpSpPr bwMode="auto">
        <a:xfrm rot="-1142008">
          <a:off x="11294115" y="2794035"/>
          <a:ext cx="537618" cy="252000"/>
          <a:chOff x="451105" y="362195"/>
          <a:chExt cx="591118" cy="235929"/>
        </a:xfrm>
      </xdr:grpSpPr>
      <xdr:cxnSp macro="">
        <xdr:nvCxnSpPr>
          <xdr:cNvPr id="10" name="Прямая со стрелкой 244"/>
          <xdr:cNvCxnSpPr>
            <a:cxnSpLocks noChangeShapeType="1"/>
          </xdr:cNvCxnSpPr>
        </xdr:nvCxnSpPr>
        <xdr:spPr bwMode="auto">
          <a:xfrm rot="1305481" flipH="1">
            <a:off x="451105" y="362195"/>
            <a:ext cx="591118" cy="235929"/>
          </a:xfrm>
          <a:prstGeom prst="straightConnector1">
            <a:avLst/>
          </a:prstGeom>
          <a:noFill/>
          <a:ln w="15875" algn="ctr">
            <a:solidFill>
              <a:srgbClr val="C0504D"/>
            </a:solidFill>
            <a:round/>
            <a:headEnd/>
            <a:tailEnd type="stealth" w="med" len="med"/>
          </a:ln>
          <a:extLst>
            <a:ext uri="{909E8E84-426E-40DD-AFC4-6F175D3DCCD1}">
              <a14:hiddenFill xmlns:a14="http://schemas.microsoft.com/office/drawing/2010/main">
                <a:noFill/>
              </a14:hiddenFill>
            </a:ext>
          </a:extLst>
        </xdr:spPr>
      </xdr:cxnSp>
      <xdr:sp macro="" textlink="">
        <xdr:nvSpPr>
          <xdr:cNvPr id="11" name="Овал 245"/>
          <xdr:cNvSpPr>
            <a:spLocks noChangeArrowheads="1"/>
          </xdr:cNvSpPr>
        </xdr:nvSpPr>
        <xdr:spPr bwMode="auto">
          <a:xfrm>
            <a:off x="593920" y="386359"/>
            <a:ext cx="344979" cy="188743"/>
          </a:xfrm>
          <a:prstGeom prst="ellipse">
            <a:avLst/>
          </a:prstGeom>
          <a:solidFill>
            <a:srgbClr val="FFFFFF"/>
          </a:solidFill>
          <a:ln w="15875" algn="ctr">
            <a:solidFill>
              <a:srgbClr val="C0504D"/>
            </a:solidFill>
            <a:round/>
            <a:headEnd/>
            <a:tailEnd/>
          </a:ln>
        </xdr:spPr>
        <xdr:txBody>
          <a:bodyPr vertOverflow="clip" wrap="square" lIns="0" tIns="3600" rIns="0" bIns="0" anchor="t" upright="1"/>
          <a:lstStyle/>
          <a:p>
            <a:pPr algn="ctr" rtl="0">
              <a:defRPr sz="1000"/>
            </a:pPr>
            <a:r>
              <a:rPr lang="ru-RU" sz="800" b="1" i="0" u="none" strike="noStrike" baseline="0">
                <a:solidFill>
                  <a:srgbClr val="000000"/>
                </a:solidFill>
                <a:latin typeface="Calibri"/>
                <a:cs typeface="Calibri"/>
              </a:rPr>
              <a:t>-34%</a:t>
            </a:r>
            <a:endParaRPr lang="ru-RU" sz="800" b="0" i="0" u="none" strike="noStrike" baseline="0">
              <a:solidFill>
                <a:srgbClr val="000000"/>
              </a:solidFill>
              <a:latin typeface="Times New Roman"/>
              <a:cs typeface="Times New Roman"/>
            </a:endParaRPr>
          </a:p>
          <a:p>
            <a:pPr algn="ctr" rtl="0">
              <a:defRPr sz="1000"/>
            </a:pPr>
            <a:endParaRPr lang="ru-RU" sz="800" b="0" i="0" u="none" strike="noStrike" baseline="0">
              <a:solidFill>
                <a:srgbClr val="000000"/>
              </a:solidFill>
              <a:latin typeface="Times New Roman"/>
              <a:cs typeface="Times New Roman"/>
            </a:endParaRPr>
          </a:p>
        </xdr:txBody>
      </xdr:sp>
    </xdr:grpSp>
    <xdr:clientData/>
  </xdr:twoCellAnchor>
</xdr:wsDr>
</file>

<file path=xl/drawings/drawing47.xml><?xml version="1.0" encoding="utf-8"?>
<xdr:wsDr xmlns:xdr="http://schemas.openxmlformats.org/drawingml/2006/spreadsheetDrawing" xmlns:a="http://schemas.openxmlformats.org/drawingml/2006/main">
  <xdr:twoCellAnchor>
    <xdr:from>
      <xdr:col>4</xdr:col>
      <xdr:colOff>647699</xdr:colOff>
      <xdr:row>6</xdr:row>
      <xdr:rowOff>85725</xdr:rowOff>
    </xdr:from>
    <xdr:to>
      <xdr:col>6</xdr:col>
      <xdr:colOff>151949</xdr:colOff>
      <xdr:row>20</xdr:row>
      <xdr:rowOff>118725</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8.xml><?xml version="1.0" encoding="utf-8"?>
<xdr:wsDr xmlns:xdr="http://schemas.openxmlformats.org/drawingml/2006/spreadsheetDrawing" xmlns:a="http://schemas.openxmlformats.org/drawingml/2006/main">
  <xdr:twoCellAnchor>
    <xdr:from>
      <xdr:col>6</xdr:col>
      <xdr:colOff>352425</xdr:colOff>
      <xdr:row>5</xdr:row>
      <xdr:rowOff>28575</xdr:rowOff>
    </xdr:from>
    <xdr:to>
      <xdr:col>13</xdr:col>
      <xdr:colOff>0</xdr:colOff>
      <xdr:row>28</xdr:row>
      <xdr:rowOff>76200</xdr:rowOff>
    </xdr:to>
    <xdr:graphicFrame macro="">
      <xdr:nvGraphicFramePr>
        <xdr:cNvPr id="2"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9.xml><?xml version="1.0" encoding="utf-8"?>
<xdr:wsDr xmlns:xdr="http://schemas.openxmlformats.org/drawingml/2006/spreadsheetDrawing" xmlns:a="http://schemas.openxmlformats.org/drawingml/2006/main">
  <xdr:twoCellAnchor>
    <xdr:from>
      <xdr:col>6</xdr:col>
      <xdr:colOff>95249</xdr:colOff>
      <xdr:row>5</xdr:row>
      <xdr:rowOff>104775</xdr:rowOff>
    </xdr:from>
    <xdr:to>
      <xdr:col>7</xdr:col>
      <xdr:colOff>3018974</xdr:colOff>
      <xdr:row>19</xdr:row>
      <xdr:rowOff>137775</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0.xml><?xml version="1.0" encoding="utf-8"?>
<xdr:wsDr xmlns:xdr="http://schemas.openxmlformats.org/drawingml/2006/spreadsheetDrawing" xmlns:a="http://schemas.openxmlformats.org/drawingml/2006/main">
  <xdr:twoCellAnchor>
    <xdr:from>
      <xdr:col>5</xdr:col>
      <xdr:colOff>304800</xdr:colOff>
      <xdr:row>1</xdr:row>
      <xdr:rowOff>57150</xdr:rowOff>
    </xdr:from>
    <xdr:to>
      <xdr:col>11</xdr:col>
      <xdr:colOff>247200</xdr:colOff>
      <xdr:row>13</xdr:row>
      <xdr:rowOff>90150</xdr:rowOff>
    </xdr:to>
    <xdr:graphicFrame macro="">
      <xdr:nvGraphicFramePr>
        <xdr:cNvPr id="2"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1.xml><?xml version="1.0" encoding="utf-8"?>
<xdr:wsDr xmlns:xdr="http://schemas.openxmlformats.org/drawingml/2006/spreadsheetDrawing" xmlns:a="http://schemas.openxmlformats.org/drawingml/2006/main">
  <xdr:twoCellAnchor>
    <xdr:from>
      <xdr:col>2</xdr:col>
      <xdr:colOff>252412</xdr:colOff>
      <xdr:row>8</xdr:row>
      <xdr:rowOff>119062</xdr:rowOff>
    </xdr:from>
    <xdr:to>
      <xdr:col>8</xdr:col>
      <xdr:colOff>194812</xdr:colOff>
      <xdr:row>22</xdr:row>
      <xdr:rowOff>152062</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2.xml><?xml version="1.0" encoding="utf-8"?>
<c:userShapes xmlns:c="http://schemas.openxmlformats.org/drawingml/2006/chart">
  <cdr:relSizeAnchor xmlns:cdr="http://schemas.openxmlformats.org/drawingml/2006/chartDrawing">
    <cdr:from>
      <cdr:x>0.2439</cdr:x>
      <cdr:y>0.26513</cdr:y>
    </cdr:from>
    <cdr:to>
      <cdr:x>0.35223</cdr:x>
      <cdr:y>0.49776</cdr:y>
    </cdr:to>
    <cdr:cxnSp macro="">
      <cdr:nvCxnSpPr>
        <cdr:cNvPr id="6" name="Прямая со стрелкой 5"/>
        <cdr:cNvCxnSpPr/>
      </cdr:nvCxnSpPr>
      <cdr:spPr>
        <a:xfrm xmlns:a="http://schemas.openxmlformats.org/drawingml/2006/main" flipV="1">
          <a:off x="878031" y="715851"/>
          <a:ext cx="389988" cy="628101"/>
        </a:xfrm>
        <a:prstGeom xmlns:a="http://schemas.openxmlformats.org/drawingml/2006/main" prst="straightConnector1">
          <a:avLst/>
        </a:prstGeom>
        <a:ln xmlns:a="http://schemas.openxmlformats.org/drawingml/2006/main" w="25400">
          <a:solidFill>
            <a:srgbClr val="FF0000"/>
          </a:solidFill>
          <a:tailEnd type="arrow"/>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0.10451</cdr:x>
      <cdr:y>0.52257</cdr:y>
    </cdr:from>
    <cdr:to>
      <cdr:x>0.49609</cdr:x>
      <cdr:y>0.96132</cdr:y>
    </cdr:to>
    <cdr:sp macro="" textlink="">
      <cdr:nvSpPr>
        <cdr:cNvPr id="7" name="TextBox 6"/>
        <cdr:cNvSpPr txBox="1"/>
      </cdr:nvSpPr>
      <cdr:spPr>
        <a:xfrm xmlns:a="http://schemas.openxmlformats.org/drawingml/2006/main">
          <a:off x="376239" y="1410939"/>
          <a:ext cx="1409700" cy="118462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a:effectLst/>
              <a:latin typeface="+mn-lt"/>
              <a:ea typeface="+mn-ea"/>
              <a:cs typeface="+mn-cs"/>
            </a:rPr>
            <a:t>Date of introduction of increased capital requirements for consumer loans with effective interest rate of over 25%</a:t>
          </a:r>
          <a:endParaRPr lang="ru-RU" sz="1100"/>
        </a:p>
      </cdr:txBody>
    </cdr:sp>
  </cdr:relSizeAnchor>
</c:userShapes>
</file>

<file path=xl/drawings/drawing53.xml><?xml version="1.0" encoding="utf-8"?>
<xdr:wsDr xmlns:xdr="http://schemas.openxmlformats.org/drawingml/2006/spreadsheetDrawing" xmlns:a="http://schemas.openxmlformats.org/drawingml/2006/main">
  <xdr:twoCellAnchor>
    <xdr:from>
      <xdr:col>3</xdr:col>
      <xdr:colOff>295275</xdr:colOff>
      <xdr:row>4</xdr:row>
      <xdr:rowOff>109537</xdr:rowOff>
    </xdr:from>
    <xdr:to>
      <xdr:col>9</xdr:col>
      <xdr:colOff>237675</xdr:colOff>
      <xdr:row>18</xdr:row>
      <xdr:rowOff>142537</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4.xml><?xml version="1.0" encoding="utf-8"?>
<xdr:wsDr xmlns:xdr="http://schemas.openxmlformats.org/drawingml/2006/spreadsheetDrawing" xmlns:a="http://schemas.openxmlformats.org/drawingml/2006/main">
  <xdr:twoCellAnchor>
    <xdr:from>
      <xdr:col>6</xdr:col>
      <xdr:colOff>101974</xdr:colOff>
      <xdr:row>2</xdr:row>
      <xdr:rowOff>110378</xdr:rowOff>
    </xdr:from>
    <xdr:to>
      <xdr:col>10</xdr:col>
      <xdr:colOff>440391</xdr:colOff>
      <xdr:row>15</xdr:row>
      <xdr:rowOff>75640</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5.xml><?xml version="1.0" encoding="utf-8"?>
<c:userShapes xmlns:c="http://schemas.openxmlformats.org/drawingml/2006/chart">
  <cdr:relSizeAnchor xmlns:cdr="http://schemas.openxmlformats.org/drawingml/2006/chartDrawing">
    <cdr:from>
      <cdr:x>0.79927</cdr:x>
      <cdr:y>0.0527</cdr:y>
    </cdr:from>
    <cdr:to>
      <cdr:x>0.96814</cdr:x>
      <cdr:y>0.17116</cdr:y>
    </cdr:to>
    <cdr:sp macro="" textlink="">
      <cdr:nvSpPr>
        <cdr:cNvPr id="2" name="TextBox 1"/>
        <cdr:cNvSpPr txBox="1"/>
      </cdr:nvSpPr>
      <cdr:spPr>
        <a:xfrm xmlns:a="http://schemas.openxmlformats.org/drawingml/2006/main">
          <a:off x="2454088" y="128681"/>
          <a:ext cx="518501" cy="28925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a:t>LTV:</a:t>
          </a:r>
          <a:endParaRPr lang="ru-RU" sz="1100"/>
        </a:p>
      </cdr:txBody>
    </cdr:sp>
  </cdr:relSizeAnchor>
</c:userShapes>
</file>

<file path=xl/drawings/drawing56.xml><?xml version="1.0" encoding="utf-8"?>
<xdr:wsDr xmlns:xdr="http://schemas.openxmlformats.org/drawingml/2006/spreadsheetDrawing" xmlns:a="http://schemas.openxmlformats.org/drawingml/2006/main">
  <xdr:twoCellAnchor>
    <xdr:from>
      <xdr:col>5</xdr:col>
      <xdr:colOff>50427</xdr:colOff>
      <xdr:row>3</xdr:row>
      <xdr:rowOff>42582</xdr:rowOff>
    </xdr:from>
    <xdr:to>
      <xdr:col>9</xdr:col>
      <xdr:colOff>624169</xdr:colOff>
      <xdr:row>15</xdr:row>
      <xdr:rowOff>98612</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7.xml><?xml version="1.0" encoding="utf-8"?>
<c:userShapes xmlns:c="http://schemas.openxmlformats.org/drawingml/2006/chart">
  <cdr:relSizeAnchor xmlns:cdr="http://schemas.openxmlformats.org/drawingml/2006/chartDrawing">
    <cdr:from>
      <cdr:x>0.80605</cdr:x>
      <cdr:y>0.0527</cdr:y>
    </cdr:from>
    <cdr:to>
      <cdr:x>0.97627</cdr:x>
      <cdr:y>0.17116</cdr:y>
    </cdr:to>
    <cdr:sp macro="" textlink="">
      <cdr:nvSpPr>
        <cdr:cNvPr id="2" name="TextBox 1"/>
        <cdr:cNvSpPr txBox="1"/>
      </cdr:nvSpPr>
      <cdr:spPr>
        <a:xfrm xmlns:a="http://schemas.openxmlformats.org/drawingml/2006/main">
          <a:off x="2664598" y="133464"/>
          <a:ext cx="562696" cy="30000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a:t>DTI:</a:t>
          </a:r>
          <a:endParaRPr lang="ru-RU" sz="1100"/>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markov/Local%20Settings/Temporary%20Internet%20Files/Content.Outlook/PCLBI4SF/Documents/&#1054;&#1060;&#1057;/&#1057;&#1077;&#1085;&#1090;14/Excel%20&#1080;&#1089;&#1093;&#1086;&#1076;&#1085;&#1099;&#1077;/CDS_&#1050;&#1086;&#1087;&#1080;&#1103;%20Credit%20Stats%20Direct%20-%20Corporation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osurko/Documents/VVS/2012-10%20&#1054;&#1090;&#1095;&#1077;&#1090;%20&#1087;&#1086;%20&#1056;&#1045;&#1055;&#1054;%20(III&#1082;&#1074;2012)/REPO_30.03.1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NovikovAA01/AppData/Local/Microsoft/Windows/Temporary%20Internet%20Files/Content.Outlook/7QZTAU6R/&#1054;&#1060;&#1057;/&#1050;&#1086;&#1087;&#1080;&#1103;%20&#1044;&#1077;&#1073;&#1080;&#1090;&#1086;&#1088;&#1089;&#1082;&#1072;&#1103;%20&#1079;&#1072;&#1076;&#1086;&#1083;&#1078;&#1077;&#1085;&#1085;&#1086;&#1089;&#1090;&#11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arsheet"/>
      <sheetName val="Key Stats"/>
      <sheetName val="Income Statement"/>
      <sheetName val="Balance Sheet"/>
      <sheetName val="Cash Flow"/>
      <sheetName val="Capital Structure"/>
      <sheetName val="Supplemental"/>
      <sheetName val="_CIQHiddenCacheSheet"/>
      <sheetName val="Лист1"/>
    </sheetNames>
    <sheetDataSet>
      <sheetData sheetId="0">
        <row r="1">
          <cell r="AA1">
            <v>52</v>
          </cell>
          <cell r="AF1">
            <v>52</v>
          </cell>
          <cell r="AK1">
            <v>252</v>
          </cell>
        </row>
        <row r="6">
          <cell r="AA6">
            <v>41558</v>
          </cell>
          <cell r="AB6">
            <v>1.11896</v>
          </cell>
          <cell r="AC6">
            <v>0.67490000000000006</v>
          </cell>
          <cell r="AF6">
            <v>41558</v>
          </cell>
          <cell r="AG6">
            <v>6.16</v>
          </cell>
          <cell r="AH6" t="e">
            <v>#N/A</v>
          </cell>
          <cell r="AK6">
            <v>41555</v>
          </cell>
          <cell r="AN6">
            <v>21</v>
          </cell>
          <cell r="AO6" t="e">
            <v>#N/A</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J1" t="str">
            <v>Крупнейшие нефинансовые организации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sheetName val="Общ_хар"/>
      <sheetName val="Стр_обеспеч"/>
      <sheetName val="Стр_сроки"/>
      <sheetName val="Проц_ставка"/>
      <sheetName val="Привл_размещ_ON"/>
      <sheetName val="Ср_взв_проц_ставка"/>
      <sheetName val="Матрица сделок"/>
      <sheetName val="Трансмиссия"/>
      <sheetName val="Спис_1_яр"/>
      <sheetName val="Спис_2_яр"/>
      <sheetName val="Спис_3_яр"/>
      <sheetName val="-Свод"/>
      <sheetName val="Макрос"/>
    </sheetNames>
    <sheetDataSet>
      <sheetData sheetId="0">
        <row r="3">
          <cell r="B3" t="str">
            <v>Данные по рынку РЕПО</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sheetName val="32"/>
    </sheetNames>
    <sheetDataSet>
      <sheetData sheetId="0">
        <row r="11">
          <cell r="B11" t="str">
            <v>Доля просроченной дебиторской задолженности</v>
          </cell>
        </row>
      </sheetData>
      <sheetData sheetId="1">
        <row r="25">
          <cell r="D25">
            <v>39817</v>
          </cell>
          <cell r="E25">
            <v>39847.5</v>
          </cell>
          <cell r="F25">
            <v>39878</v>
          </cell>
          <cell r="G25">
            <v>39908.5</v>
          </cell>
          <cell r="H25">
            <v>39939</v>
          </cell>
          <cell r="I25">
            <v>39969.5</v>
          </cell>
          <cell r="J25">
            <v>40000</v>
          </cell>
          <cell r="K25">
            <v>40030.5</v>
          </cell>
          <cell r="L25">
            <v>40061</v>
          </cell>
          <cell r="M25">
            <v>40091.5</v>
          </cell>
          <cell r="N25">
            <v>40122</v>
          </cell>
          <cell r="O25">
            <v>40152.5</v>
          </cell>
          <cell r="P25">
            <v>40183</v>
          </cell>
          <cell r="Q25">
            <v>40213.5</v>
          </cell>
          <cell r="R25">
            <v>40244</v>
          </cell>
          <cell r="S25">
            <v>40274.5</v>
          </cell>
          <cell r="T25">
            <v>40305</v>
          </cell>
          <cell r="U25">
            <v>40335.5</v>
          </cell>
          <cell r="V25">
            <v>40366</v>
          </cell>
          <cell r="W25">
            <v>40396.5</v>
          </cell>
          <cell r="X25">
            <v>40427</v>
          </cell>
          <cell r="Y25">
            <v>40457.5</v>
          </cell>
          <cell r="Z25">
            <v>40488</v>
          </cell>
          <cell r="AA25">
            <v>40518.5</v>
          </cell>
          <cell r="AB25">
            <v>40549</v>
          </cell>
          <cell r="AC25">
            <v>40579.5</v>
          </cell>
          <cell r="AD25">
            <v>40610</v>
          </cell>
          <cell r="AE25">
            <v>40640.5</v>
          </cell>
          <cell r="AF25">
            <v>40671</v>
          </cell>
          <cell r="AG25">
            <v>40701.5</v>
          </cell>
          <cell r="AH25">
            <v>40732</v>
          </cell>
          <cell r="AI25">
            <v>40762.5</v>
          </cell>
          <cell r="AJ25">
            <v>40793</v>
          </cell>
          <cell r="AK25">
            <v>40823.5</v>
          </cell>
          <cell r="AL25">
            <v>40854</v>
          </cell>
          <cell r="AM25">
            <v>40884.5</v>
          </cell>
          <cell r="AN25">
            <v>40915</v>
          </cell>
          <cell r="AO25">
            <v>40945.5</v>
          </cell>
          <cell r="AP25">
            <v>40976</v>
          </cell>
          <cell r="AQ25">
            <v>41006.5</v>
          </cell>
          <cell r="AR25">
            <v>41037</v>
          </cell>
          <cell r="AS25">
            <v>41067.5</v>
          </cell>
          <cell r="AT25">
            <v>41098</v>
          </cell>
          <cell r="AU25">
            <v>41128.5</v>
          </cell>
          <cell r="AV25">
            <v>41159</v>
          </cell>
          <cell r="AW25">
            <v>41189.5</v>
          </cell>
          <cell r="AX25">
            <v>41220</v>
          </cell>
          <cell r="AY25">
            <v>41250.5</v>
          </cell>
          <cell r="AZ25">
            <v>41281</v>
          </cell>
          <cell r="BA25">
            <v>41311.5</v>
          </cell>
          <cell r="BB25">
            <v>41342</v>
          </cell>
          <cell r="BC25">
            <v>41372.5</v>
          </cell>
          <cell r="BD25">
            <v>41403</v>
          </cell>
          <cell r="BE25">
            <v>41433.5</v>
          </cell>
          <cell r="BF25">
            <v>41464</v>
          </cell>
          <cell r="BG25">
            <v>41494.5</v>
          </cell>
          <cell r="BH25">
            <v>41525</v>
          </cell>
          <cell r="BI25">
            <v>41555.5</v>
          </cell>
          <cell r="BJ25">
            <v>41586</v>
          </cell>
          <cell r="BK25">
            <v>41616.5</v>
          </cell>
          <cell r="BL25">
            <v>41647</v>
          </cell>
          <cell r="BM25">
            <v>41677.5</v>
          </cell>
          <cell r="BN25">
            <v>41708</v>
          </cell>
          <cell r="BO25">
            <v>41738.5</v>
          </cell>
          <cell r="BP25">
            <v>41769</v>
          </cell>
          <cell r="BQ25">
            <v>41799.5</v>
          </cell>
          <cell r="BR25">
            <v>41830</v>
          </cell>
          <cell r="BS25">
            <v>41860.5</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Documents%20and%20Settings/markov/Local%20Settings/Temporary%20Internet%20Files/Content.Outlook/PCLBI4SF/Excel%20&#1080;&#1089;&#1093;&#1086;&#1076;&#1085;&#1099;&#1077;/&#1050;&#1086;&#1087;&#1080;&#1103;%20&#1054;&#1073;&#1098;&#1077;&#1084;&#1099;%20&#1080;%20&#1089;&#1090;&#1072;&#1074;&#1082;&#1080;%20&#1087;&#1086;%20&#1077;&#1074;&#1088;&#1086;&#1086;&#1073;&#1083;&#1080;&#1075;&#1072;&#1094;&#1080;&#1103;&#1084;_&#1076;&#1083;&#1103;%20&#1054;&#1060;&#1057;_eng.xlsx" TargetMode="External"/><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2" Type="http://schemas.openxmlformats.org/officeDocument/2006/relationships/externalLinkPath" Target="/Documents%20and%20Settings/markov/Local%20Settings/Temporary%20Internet%20Files/Content.Outlook/PCLBI4SF/Excel%20&#1080;&#1089;&#1093;&#1086;&#1076;&#1085;&#1099;&#1077;/&#1050;&#1086;&#1087;&#1080;&#1103;%20&#1057;&#1080;&#1085;&#1076;&#1080;&#1094;&#1080;&#1088;&#1086;&#1074;&#1072;&#1085;&#1085;&#1099;&#1077;%20&#1082;&#1088;&#1077;&#1076;&#1080;&#1090;&#1099;_&#1076;&#1083;&#1103;%20&#1054;&#1060;&#1057;_eng.xlsx" TargetMode="External"/><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2" Type="http://schemas.openxmlformats.org/officeDocument/2006/relationships/externalLinkPath" Target="/Documents%20and%20Settings/markov/Local%20Settings/Temporary%20Internet%20Files/Content.Outlook/PCLBI4SF/Excel%20&#1080;&#1089;&#1093;&#1086;&#1076;&#1085;&#1099;&#1077;/&#1050;&#1086;&#1087;&#1080;&#1103;%20Corporate%20ruble%20bonds%20issuance_&#1054;&#1060;&#1057;_eng.xlsx" TargetMode="External"/><Relationship Id="rId1" Type="http://schemas.openxmlformats.org/officeDocument/2006/relationships/pivotCacheRecords" Target="pivotCacheRecords3.xml"/></Relationships>
</file>

<file path=xl/pivotCache/pivotCacheDefinition1.xml><?xml version="1.0" encoding="utf-8"?>
<pivotCacheDefinition xmlns="http://schemas.openxmlformats.org/spreadsheetml/2006/main" xmlns:r="http://schemas.openxmlformats.org/officeDocument/2006/relationships" r:id="rId1" refreshedBy="user" refreshedDate="41973.419606134259" createdVersion="4" refreshedVersion="4" minRefreshableVersion="3" recordCount="251">
  <cacheSource type="worksheet">
    <worksheetSource ref="A1:AX65539" sheet="Данные" r:id="rId2"/>
  </cacheSource>
  <cacheFields count="50">
    <cacheField name="Название страны" numFmtId="0">
      <sharedItems containsBlank="1"/>
    </cacheField>
    <cacheField name="Issuer" numFmtId="0">
      <sharedItems containsBlank="1" count="64">
        <s v="ABH Financial Limited"/>
        <s v="Alliance Oil Company"/>
        <s v="Brunswick Rail"/>
        <s v="DME Airport Limited"/>
        <s v="EDC"/>
        <s v="Gunvor Group"/>
        <s v="Nordgold"/>
        <s v="Potok8 (бывш. Nazvanie.net, Миракс Групп)"/>
        <s v="SovCo Capital Partners B.V."/>
        <s v="Vostok Energy"/>
        <s v="АИЖК"/>
        <s v="АК БАРС БАНК"/>
        <s v="Альфа-Банк"/>
        <s v="АФК Система"/>
        <s v="Банк ОТКРЫТИЕ"/>
        <s v="Банк Русский стандарт"/>
        <s v="Банк Санкт-Петербург"/>
        <s v="Банк ФК Открытие (бывш. НОМОС-Банк)"/>
        <s v="Борец"/>
        <s v="Внешпромбанк"/>
        <s v="Внешэкономбанк"/>
        <s v="Восточный Экспресс Банк"/>
        <s v="ВТБ 24 (ЗАО)"/>
        <s v="ВТБ Капитал"/>
        <s v="ВТБ"/>
        <s v="Вымпелком"/>
        <s v="Газпром нефть"/>
        <s v="Газпром"/>
        <s v="Газпромбанк"/>
        <s v="ГМК Норильский никель"/>
        <s v="ДВМП (FESCO)"/>
        <s v="Евраз Груп"/>
        <s v="ЕвроХим"/>
        <s v="КБ Ренессанс Кредит"/>
        <s v="КРЕДИТ ЕВРОПА БАНК"/>
        <s v="Лукойл"/>
        <s v="Микро Капитал"/>
        <s v="Московский Кредитный банк"/>
        <s v="МТС"/>
        <s v="НОВАТЭК"/>
        <s v="Новолипецкий металлургический комбинат"/>
        <s v="Полюс Золото"/>
        <s v="Промсвязьбанк"/>
        <s v="Распадская"/>
        <s v="РЖД"/>
        <s v="Роснефть"/>
        <s v="Россельхозбанк"/>
        <s v="СБ Банк"/>
        <s v="Сбербанк России ОАО"/>
        <s v="Северсталь"/>
        <s v="СИБУР"/>
        <s v="ТКС Банк"/>
        <s v="ТМК"/>
        <s v="УБРиР"/>
        <s v="Уралкалий"/>
        <s v="ФосАгро"/>
        <s v="ФСК ЕЭС"/>
        <s v="Ханты-Мансийский банк"/>
        <s v="ХК Металлоинвест"/>
        <s v="ХКФ Банк"/>
        <s v="ЯНДЕКС"/>
        <s v="М2М Прайвет Банк"/>
        <s v="Татфондбанк"/>
        <m/>
      </sharedItems>
    </cacheField>
    <cacheField name="Название отрасли" numFmtId="0">
      <sharedItems containsBlank="1"/>
    </cacheField>
    <cacheField name="Рейтинг эмитента M/S&amp;P/F" numFmtId="0">
      <sharedItems containsBlank="1"/>
    </cacheField>
    <cacheField name="Бумага" numFmtId="0">
      <sharedItems containsBlank="1"/>
    </cacheField>
    <cacheField name="Объем эмиссии" numFmtId="0">
      <sharedItems containsString="0" containsBlank="1" containsNumber="1" containsInteger="1" minValue="856250" maxValue="37500000000"/>
    </cacheField>
    <cacheField name="Объем в обращении" numFmtId="0">
      <sharedItems containsString="0" containsBlank="1" containsNumber="1" containsInteger="1" minValue="225000000" maxValue="862300000"/>
    </cacheField>
    <cacheField name="Объем в обращении по непогашенному номиналу" numFmtId="0">
      <sharedItems containsString="0" containsBlank="1" containsNumber="1" minValue="856250" maxValue="37500000000"/>
    </cacheField>
    <cacheField name="Валюта" numFmtId="0">
      <sharedItems containsBlank="1" count="10">
        <s v="CHF"/>
        <s v="USD"/>
        <s v="RUR"/>
        <s v="CNY"/>
        <s v="EUR"/>
        <s v="TRY"/>
        <s v="SGD"/>
        <s v="AUD"/>
        <s v="GBP"/>
        <m/>
      </sharedItems>
    </cacheField>
    <cacheField name="Эквивалент в USD" numFmtId="0">
      <sharedItems containsString="0" containsBlank="1" containsNumber="1" containsInteger="1" minValue="856250" maxValue="2250000000"/>
    </cacheField>
    <cacheField name="Вид эмиссии" numFmtId="0">
      <sharedItems containsBlank="1"/>
    </cacheField>
    <cacheField name="Способ выплаты процентов" numFmtId="0">
      <sharedItems containsBlank="1"/>
    </cacheField>
    <cacheField name="Статус эмиссии" numFmtId="0">
      <sharedItems containsBlank="1"/>
    </cacheField>
    <cacheField name="Дата погашения" numFmtId="0">
      <sharedItems containsBlank="1"/>
    </cacheField>
    <cacheField name="Гос. регистрационный номер" numFmtId="0">
      <sharedItems containsBlank="1"/>
    </cacheField>
    <cacheField name="Код ISIN" numFmtId="0">
      <sharedItems containsBlank="1"/>
    </cacheField>
    <cacheField name="Номинал" numFmtId="0">
      <sharedItems containsString="0" containsBlank="1" containsNumber="1" containsInteger="1" minValue="1000" maxValue="5000000"/>
    </cacheField>
    <cacheField name="Непогашенный номинал" numFmtId="0">
      <sharedItems containsString="0" containsBlank="1" containsNumber="1" minValue="1000" maxValue="5000000"/>
    </cacheField>
    <cacheField name="Ставка купона" numFmtId="0">
      <sharedItems containsString="0" containsBlank="1" containsNumber="1" minValue="0.01" maxValue="0.16"/>
    </cacheField>
    <cacheField name="Ставка купона (средневзвешенная)" numFmtId="0">
      <sharedItems containsNonDate="0" containsString="0" containsBlank="1"/>
    </cacheField>
    <cacheField name="Периодичность выплаты купона" numFmtId="0">
      <sharedItems containsString="0" containsBlank="1" containsNumber="1" containsInteger="1" minValue="1" maxValue="4"/>
    </cacheField>
    <cacheField name="Плавающая ставка" numFmtId="0">
      <sharedItems containsBlank="1"/>
    </cacheField>
    <cacheField name="Базовая ставка" numFmtId="0">
      <sharedItems containsNonDate="0" containsString="0" containsBlank="1"/>
    </cacheField>
    <cacheField name="Маржа" numFmtId="0">
      <sharedItems containsNonDate="0" containsString="0" containsBlank="1"/>
    </cacheField>
    <cacheField name="Конвертируемость" numFmtId="0">
      <sharedItems containsBlank="1" count="3">
        <s v="Нет"/>
        <s v="Да"/>
        <m/>
      </sharedItems>
    </cacheField>
    <cacheField name="Условия конвертируемости" numFmtId="0">
      <sharedItems containsBlank="1" longText="1"/>
    </cacheField>
    <cacheField name="Условия досрочного выкупа" numFmtId="0">
      <sharedItems containsBlank="1" longText="1"/>
    </cacheField>
    <cacheField name="Дата оферты" numFmtId="0">
      <sharedItems containsBlank="1"/>
    </cacheField>
    <cacheField name="Агенты по размещению" numFmtId="0">
      <sharedItems containsBlank="1"/>
    </cacheField>
    <cacheField name="Торговые площадки" numFmtId="0">
      <sharedItems containsBlank="1"/>
    </cacheField>
    <cacheField name="Дополнительная информация" numFmtId="0">
      <sharedItems containsBlank="1" longText="1"/>
    </cacheField>
    <cacheField name="Вид облигаций" numFmtId="0">
      <sharedItems containsNonDate="0" containsString="0" containsBlank="1"/>
    </cacheField>
    <cacheField name="Цена первичного размещения" numFmtId="0">
      <sharedItems containsString="0" containsBlank="1" containsNumber="1" minValue="97" maxValue="109.221"/>
    </cacheField>
    <cacheField name="Доходность первичного размещения" numFmtId="0">
      <sharedItems containsString="0" containsBlank="1" containsNumber="1" minValue="0" maxValue="100"/>
    </cacheField>
    <cacheField name="Дата регистрации" numFmtId="0">
      <sharedItems containsNonDate="0" containsString="0" containsBlank="1"/>
    </cacheField>
    <cacheField name="Дата начала размещения" numFmtId="0">
      <sharedItems containsBlank="1"/>
    </cacheField>
    <cacheField name="Дата окончания размещения" numFmtId="0">
      <sharedItems containsBlank="1"/>
    </cacheField>
    <cacheField name="Дата начала начисления купонов" numFmtId="0">
      <sharedItems containsBlank="1"/>
    </cacheField>
    <cacheField name="Дата ближайшего доразмещения" numFmtId="0">
      <sharedItems containsBlank="1"/>
    </cacheField>
    <cacheField name="Расчетная дата начала обращения" numFmtId="0">
      <sharedItems containsNonDate="0" containsString="0" containsBlank="1"/>
    </cacheField>
    <cacheField name="ID в базе Cbonds" numFmtId="0">
      <sharedItems containsString="0" containsBlank="1" containsNumber="1" containsInteger="1" minValue="14311" maxValue="90987"/>
    </cacheField>
    <cacheField name="Sector" numFmtId="0">
      <sharedItems containsBlank="1" count="3">
        <s v="Banks and Financial Institutions"/>
        <s v="Non-financial Organisations"/>
        <m/>
      </sharedItems>
    </cacheField>
    <cacheField name="Рейтинг эмитента M/S&amp;P/F2" numFmtId="0">
      <sharedItems containsBlank="1"/>
    </cacheField>
    <cacheField name="Volume, billions of US dollars" numFmtId="0">
      <sharedItems containsString="0" containsBlank="1" containsNumber="1" minValue="0" maxValue="2250"/>
    </cacheField>
    <cacheField name="Year" numFmtId="1">
      <sharedItems containsString="0" containsBlank="1" containsNumber="1" containsInteger="1" minValue="2012" maxValue="2014" count="4">
        <n v="2013"/>
        <n v="2012"/>
        <n v="2014"/>
        <m/>
      </sharedItems>
    </cacheField>
    <cacheField name="Quarter" numFmtId="0">
      <sharedItems containsBlank="1" count="5">
        <s v="Q 4"/>
        <s v="Q 2"/>
        <s v="Q 1"/>
        <s v="Q 3"/>
        <m/>
      </sharedItems>
    </cacheField>
    <cacheField name="Month" numFmtId="0">
      <sharedItems containsString="0" containsBlank="1" containsNumber="1" containsInteger="1" minValue="1" maxValue="12"/>
    </cacheField>
    <cacheField name="Срок до погашеиня/оферты1" numFmtId="0">
      <sharedItems containsString="0" containsBlank="1" containsNumber="1" containsInteger="1" minValue="1" maxValue="15"/>
    </cacheField>
    <cacheField name="Срок до погашеиня/оферты" numFmtId="0">
      <sharedItems containsBlank="1"/>
    </cacheField>
    <cacheField name="Number, units (right scale)" numFmtId="0">
      <sharedItems containsString="0" containsBlank="1" containsNumber="1" containsInteger="1" minValue="0" maxValue="1"/>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r:id="rId1" refreshedBy="user" refreshedDate="41973.446537037038" createdVersion="4" refreshedVersion="4" minRefreshableVersion="3" recordCount="127">
  <cacheSource type="worksheet">
    <worksheetSource ref="A1:AE129" sheet="Данные" r:id="rId2"/>
  </cacheSource>
  <cacheFields count="31">
    <cacheField name="Кредит" numFmtId="0">
      <sharedItems count="127">
        <s v="Alliance Oil Company, 02.2012"/>
        <s v="МЕЖДУНАРОДНЫЙ АЭРОПОРТ ДОМОДЕДОВО, 03,2012"/>
        <s v="СеверЭнергия, 03.2012"/>
        <s v="ПСМА Рус, A, 03.2012"/>
        <s v="ПСМА Рус, B, 03.2012"/>
        <s v="Антипинский НПЗ, 04.2012"/>
        <s v="МегаФон, 04.2012"/>
        <s v="Роснефть, 04.2012"/>
        <s v="Акрон, 05.2012"/>
        <s v="Транскапиталбанк, 05.2012"/>
        <s v="Brunswick Rail, A, 06.2012"/>
        <s v="Brunswick Rail, B, 06.2012"/>
        <s v="Западный скоростной диаметр, B, 06.2012"/>
        <s v="Западный скоростной диаметр, A, 06.2012"/>
        <s v="КИТ Финанс Инвестиционный Банк (ОАО), 1, 06.2012"/>
        <s v="КИТ Финанс Инвестиционный Банк (ОАО), 2, 06.2012"/>
        <s v="СУЭК, 07.2012"/>
        <s v="Gazprom Marketing &amp; Trading, 07.2012"/>
        <s v="Новоуренгойский газохимический комплекс , 08.2012"/>
        <s v="ВТБ, 1, 07.2012"/>
        <s v="ВТБ, 2, 07.2012"/>
        <s v="ВТБ, 3, 07.2012"/>
        <s v="Дикси Групп, 1, 08.2012"/>
        <s v="Уралкалий, 08.2012"/>
        <s v="Дикси Групп, 2, 08.2012"/>
        <s v="Роснефть, 08.2012"/>
        <s v="СМП Банк, 08.2012"/>
        <s v="МБА-Москва, 08.2012"/>
        <s v="Газпром нефть, 09.2012"/>
        <s v="ТНК-ВР, 09.2012"/>
        <s v="Славнефть, 10.2012"/>
        <s v="Сбербанк России ОАО, 10.2012"/>
        <s v="Промсвязьбанк, 1, 10.2012"/>
        <s v="Промсвязьбанк, 2, 10.2012"/>
        <s v="МБА-Москва, 10.2012"/>
        <s v="БИНБАНК, 10.2012"/>
        <s v="Газпромбанк, 11.2012"/>
        <s v="Вымпелком, 11.2012"/>
        <s v="СУЭК, 11.2012"/>
        <s v="Московский Кредитный банк, 11.2012"/>
        <s v="ВСМПО-АВИСМА, 11.2012"/>
        <s v="Nordgold, 11.2012"/>
        <s v="Совкомфлот, 12.2012"/>
        <s v="Внешэкономбанк, 12.2012"/>
        <s v="РОСБАНК, A, 12.2012"/>
        <s v="РОСБАНК, Б, 12.2012"/>
        <s v="ОХК УРАЛХИМ, 12.2012"/>
        <s v="Роснефть, 2, 12.2012"/>
        <s v="Роснефть, 1, 12.2012"/>
        <s v="Банк Русский стандарт, 12.2012"/>
        <s v="Владивостокский контейнерный терминал, 12.2012"/>
        <s v="Группа Сумма, 12.2012"/>
        <s v="Независимая транспортная компания, 12.2012"/>
        <s v="КТК (Россия), 01.2013"/>
        <s v="РУСАЛ, 01.2013"/>
        <s v="ЧТПЗ, 02.2013"/>
        <s v="ПНТЗ, 02.2013"/>
        <s v="Pokrovsky Finance Company Limited, 02.2013"/>
        <s v="Роснефть, 1, 02.2013"/>
        <s v="Роснефть, 2, 02.2013"/>
        <s v="ВТБ, 03.2013"/>
        <s v="ГеоПроМайнинг, 03.2013"/>
        <s v="Альфа-Банк, 04.2013"/>
        <s v="Газпром нефть, 1, 04.2013"/>
        <s v="Газпром нефть, 2, 04.2013"/>
        <s v="Мечел, 04.2013"/>
        <s v="ГК РЕНОВА, 05, 2013"/>
        <s v="Транскапиталбанк, А, 05.2013"/>
        <s v="Транскапиталбанк, Б, 05.2013"/>
        <s v="Башнефть, 05.2013"/>
        <s v="Танеко, 05.2013"/>
        <s v="Уралкалий, 05.2013"/>
        <s v="Галс-Девелопмент (бывш. Система-Галс), 05.2013"/>
        <s v="РЕСО-Лизинг, 06.2013"/>
        <s v="Сбербанк России ОАО, 06.2013"/>
        <s v="ГМК Норильский никель, 1, 06.2013"/>
        <s v="ГМК Норильский никель, 2, 06.2013"/>
        <s v="НОВАТЭК, 06.2013"/>
        <s v="X5 Retail Group, 2, 08.2013"/>
        <s v="X5 Retail Group, 1, 08.2013"/>
        <s v="ЕвроХим, 08.2013"/>
        <s v="Квадра (ТГК-4), 08.2013"/>
        <s v="ММК, 09.2013"/>
        <s v="Роснефтьбункер, 09.2013"/>
        <s v="Промсвязьбанк, 1, 10.2013"/>
        <s v="Промсвязьбанк, 2, 10.2013"/>
        <s v="Газпромбанк, 10.2013"/>
        <s v="МБА-Москва, 11.2013"/>
        <s v="Банк ФК Открытие (бывш. НОМОС-Банк), 11.2013"/>
        <s v="ЗМУ КЧХК, 11.2013"/>
        <s v="Русская медная компания, 11.2013"/>
        <s v="МБА-Москва, 1, 11.2013"/>
        <s v="МБА-Москва, 2, 11.2013"/>
        <s v="INTER RAO Credit, 11.2013"/>
        <s v="КРЕДИТ ЕВРОПА БАНК, 12.2013"/>
        <s v="Газпром нефть, 12.2013"/>
        <s v="Global Ports, 12.2013"/>
        <s v="СУЭК, 01.2014"/>
        <s v="ФосАгро, 2, 01.2014"/>
        <s v="ФосАгро, 1, 01.2014"/>
        <s v="Нефтегазовые системы, 02.2014"/>
        <s v="Газпром нефть, 03.2014"/>
        <s v="АБСОЛЮТ БАНК, 03.2014"/>
        <s v="Московский Кредитный банк, 1, 03.2014"/>
        <s v="Московский Кредитный банк, 2, 03.2014"/>
        <s v="ХК Металлоинвест, 1, 03.2014"/>
        <s v="ХК Металлоинвест, 2, 03.2014"/>
        <s v="Куйбышевазот, A, 03.2014"/>
        <s v="Куйбышевазот, B, 03.2014"/>
        <s v="Московский Кредитный банк, 3, 03.2014"/>
        <s v="КРЕДИТ ЕВРОПА БАНК, 1, 03.2014"/>
        <s v="КРЕДИТ ЕВРОПА БАНК, 2, 03.2014"/>
        <s v="РусГидро, 1, 03.2014"/>
        <s v="РусГидро, 2, 03.2014"/>
        <s v="Вымпелком, 04.2014"/>
        <s v="Акрон, 04.2014"/>
        <s v="Лаборатория Касперского, 04.2014"/>
        <s v="Уралкалий, 06.2014"/>
        <s v="Лукойл, 07.2014"/>
        <s v="Славнефть-ЯНОС, 07.2014"/>
        <s v="Brunswick Rail, 07.2014"/>
        <s v="УБРиР, 07.2014"/>
        <s v="Евраз Груп, 08.2014"/>
        <s v="ЕвроХим, 08.2014"/>
        <s v="Сибирский Антрацит, 1А, 09.2014"/>
        <s v="Сибирский Антрацит, 1B, 09.2014"/>
        <s v="Сибирский Антрацит, 2, 09.2014"/>
      </sharedItems>
    </cacheField>
    <cacheField name="Borrower" numFmtId="0">
      <sharedItems count="77">
        <s v="Alliance Oil Company"/>
        <s v="МЕЖДУНАРОДНЫЙ АЭРОПОРТ ДОМОДЕДОВО"/>
        <s v="СеверЭнергия"/>
        <s v="ПСМА Рус"/>
        <s v="Антипинский НПЗ"/>
        <s v="МегаФон"/>
        <s v="Роснефть"/>
        <s v="Акрон"/>
        <s v="Транскапиталбанк"/>
        <s v="Brunswick Rail"/>
        <s v="Западный скоростной диаметр"/>
        <s v="КИТ Финанс Инвестиционный Банк (ОАО)"/>
        <s v="СУЭК"/>
        <s v="Gazprom Marketing &amp; Trading"/>
        <s v="Новоуренгойский газохимический комплекс "/>
        <s v="ВТБ"/>
        <s v="Дикси Групп"/>
        <s v="Уралкалий"/>
        <s v="СМП Банк"/>
        <s v="МБА-Москва"/>
        <s v="Газпром нефть"/>
        <s v="ТНК-ВР"/>
        <s v="Славнефть"/>
        <s v="Сбербанк России ОАО"/>
        <s v="Промсвязьбанк"/>
        <s v="БИНБАНК"/>
        <s v="Газпромбанк"/>
        <s v="Вымпелком"/>
        <s v="Московский Кредитный банк"/>
        <s v="ВСМПО-АВИСМА"/>
        <s v="Nordgold"/>
        <s v="Совкомфлот"/>
        <s v="Внешэкономбанк"/>
        <s v="РОСБАНК"/>
        <s v="ОХК УРАЛХИМ"/>
        <s v="Банк Русский стандарт"/>
        <s v="Владивостокский контейнерный терминал"/>
        <s v="Группа Сумма"/>
        <s v="Независимая транспортная компания"/>
        <s v="КТК (Россия)"/>
        <s v="РУСАЛ"/>
        <s v="ЧТПЗ"/>
        <s v="ПНТЗ"/>
        <s v="Pokrovsky Finance Company Limited"/>
        <s v="ГеоПроМайнинг"/>
        <s v="Альфа-Банк"/>
        <s v="Мечел"/>
        <s v="ГК РЕНОВА"/>
        <s v="Башнефть"/>
        <s v="Танеко"/>
        <s v="Галс-Девелопмент (бывш. Система-Галс)"/>
        <s v="РЕСО-Лизинг"/>
        <s v="ГМК Норильский никель"/>
        <s v="НОВАТЭК"/>
        <s v="X5 Retail Group"/>
        <s v="ЕвроХим"/>
        <s v="Квадра (ТГК-4)"/>
        <s v="ММК"/>
        <s v="Роснефтьбункер"/>
        <s v="Банк ФК Открытие (бывш. НОМОС-Банк)"/>
        <s v="ЗМУ КЧХК"/>
        <s v="Русская медная компания"/>
        <s v="INTER RAO Credit"/>
        <s v="КРЕДИТ ЕВРОПА БАНК"/>
        <s v="Global Ports"/>
        <s v="ФосАгро"/>
        <s v="Нефтегазовые системы"/>
        <s v="АБСОЛЮТ БАНК"/>
        <s v="ХК Металлоинвест"/>
        <s v="Куйбышевазот"/>
        <s v="РусГидро"/>
        <s v="Лаборатория Касперского"/>
        <s v="Лукойл"/>
        <s v="Славнефть-ЯНОС"/>
        <s v="УБРиР"/>
        <s v="Евраз Груп"/>
        <s v="Сибирский Антрацит"/>
      </sharedItems>
    </cacheField>
    <cacheField name="Название страны" numFmtId="0">
      <sharedItems/>
    </cacheField>
    <cacheField name="Объем" numFmtId="0">
      <sharedItems containsSemiMixedTypes="0" containsString="0" containsNumber="1" containsInteger="1" minValue="5000000" maxValue="93150000000"/>
    </cacheField>
    <cacheField name="Наименование валюты" numFmtId="0">
      <sharedItems count="4">
        <s v="USD"/>
        <s v="EUR"/>
        <s v="RUR"/>
        <s v="CHF"/>
      </sharedItems>
    </cacheField>
    <cacheField name="Макс. рейтинги заемщика Moody's/S&amp;P/Fitch" numFmtId="0">
      <sharedItems containsBlank="1"/>
    </cacheField>
    <cacheField name="Статус" numFmtId="0">
      <sharedItems/>
    </cacheField>
    <cacheField name="Loan type" numFmtId="0">
      <sharedItems count="4">
        <s v="Syndicated loan"/>
        <s v="Bilateral loan"/>
        <s v="Двусторонний кредит" u="1"/>
        <s v="Синдикация" u="1"/>
      </sharedItems>
    </cacheField>
    <cacheField name="Ставка по кредиту" numFmtId="0">
      <sharedItems/>
    </cacheField>
    <cacheField name="Дата окончания синдикации" numFmtId="0">
      <sharedItems/>
    </cacheField>
    <cacheField name="Пролонгация кредита" numFmtId="0">
      <sharedItems containsString="0" containsBlank="1" containsNumber="1" containsInteger="1" minValue="6" maxValue="24"/>
    </cacheField>
    <cacheField name="Дата погашения" numFmtId="0">
      <sharedItems containsBlank="1" containsMixedTypes="1" containsNumber="1" containsInteger="1" minValue="2024" maxValue="2024"/>
    </cacheField>
    <cacheField name="Условия досрочного погашения" numFmtId="0">
      <sharedItems containsNonDate="0" containsString="0" containsBlank="1"/>
    </cacheField>
    <cacheField name="Другие участники синдиката" numFmtId="0">
      <sharedItems containsBlank="1" longText="1"/>
    </cacheField>
    <cacheField name="Доли и вознаграждение" numFmtId="0">
      <sharedItems containsBlank="1" longText="1"/>
    </cacheField>
    <cacheField name="Дополнительная информация" numFmtId="0">
      <sharedItems containsBlank="1" longText="1"/>
    </cacheField>
    <cacheField name="Название отрасли" numFmtId="0">
      <sharedItems containsBlank="1"/>
    </cacheField>
    <cacheField name="Изменение условий кредита" numFmtId="0">
      <sharedItems containsBlank="1"/>
    </cacheField>
    <cacheField name="Эквивалент в USD" numFmtId="0">
      <sharedItems containsString="0" containsBlank="1" containsNumber="1" minValue="6295000" maxValue="3180000000"/>
    </cacheField>
    <cacheField name="Ведущие организаторы" numFmtId="0">
      <sharedItems containsBlank="1" longText="1"/>
    </cacheField>
    <cacheField name="Sector" numFmtId="0">
      <sharedItems count="4">
        <s v="Non-financial Organisations"/>
        <s v="Banks and Financial Institutions"/>
        <s v="Банки и финансовые институты" u="1"/>
        <s v="Нефинансовые организации" u="1"/>
      </sharedItems>
    </cacheField>
    <cacheField name="Volume, billions of US dollars" numFmtId="3">
      <sharedItems containsSemiMixedTypes="0" containsString="0" containsNumber="1" minValue="6.2949999999999999" maxValue="12740"/>
    </cacheField>
    <cacheField name="Макс. рейтинги заемщика Moody's/S&amp;P/Fitch2" numFmtId="0">
      <sharedItems count="4">
        <s v="B"/>
        <s v="BB"/>
        <s v="Без рейтинга"/>
        <s v="BBB"/>
      </sharedItems>
    </cacheField>
    <cacheField name="Reference rate" numFmtId="0">
      <sharedItems/>
    </cacheField>
    <cacheField name="Spread, bp" numFmtId="0">
      <sharedItems containsMixedTypes="1" containsNumber="1" containsInteger="1" minValue="120" maxValue="1000"/>
    </cacheField>
    <cacheField name="Year" numFmtId="0">
      <sharedItems containsSemiMixedTypes="0" containsString="0" containsNumber="1" containsInteger="1" minValue="2012" maxValue="2014" count="3">
        <n v="2012"/>
        <n v="2013"/>
        <n v="2014"/>
      </sharedItems>
    </cacheField>
    <cacheField name="Quarter" numFmtId="0">
      <sharedItems count="8">
        <s v="Q 1"/>
        <s v="Q 2"/>
        <s v="Q 3"/>
        <s v="Q 4"/>
        <s v="III кв." u="1"/>
        <s v="IV кв." u="1"/>
        <s v="I кв." u="1"/>
        <s v="II кв." u="1"/>
      </sharedItems>
    </cacheField>
    <cacheField name="Месяц синдикации" numFmtId="0">
      <sharedItems containsSemiMixedTypes="0" containsString="0" containsNumber="1" containsInteger="1" minValue="1" maxValue="12"/>
    </cacheField>
    <cacheField name="Срок кредита, мес." numFmtId="0">
      <sharedItems containsMixedTypes="1" containsNumber="1" containsInteger="1" minValue="6" maxValue="180"/>
    </cacheField>
    <cacheField name="Срок кредита, лет" numFmtId="0">
      <sharedItems/>
    </cacheField>
    <cacheField name="Number, units (right scale)" numFmtId="0">
      <sharedItems containsSemiMixedTypes="0" containsString="0" containsNumber="1" containsInteger="1" minValue="1" maxValue="1"/>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r:id="rId1" refreshedBy="user" refreshedDate="41976.631833101848" createdVersion="4" refreshedVersion="4" minRefreshableVersion="3" recordCount="747">
  <cacheSource type="worksheet">
    <worksheetSource ref="A1:AX65518" sheet="ru_extended_search_emission" r:id="rId2"/>
  </cacheSource>
  <cacheFields count="50">
    <cacheField name="Название страны" numFmtId="0">
      <sharedItems containsBlank="1" count="2">
        <s v="Россия"/>
        <m/>
      </sharedItems>
    </cacheField>
    <cacheField name="Эмитент" numFmtId="0">
      <sharedItems containsBlank="1"/>
    </cacheField>
    <cacheField name="Industry" numFmtId="0">
      <sharedItems containsBlank="1" count="35">
        <s v="Trade and retail"/>
        <s v="Ferrous metals"/>
        <s v="Transportation"/>
        <s v="Oil&amp;Gas"/>
        <s v="Construction and development"/>
        <s v="Others"/>
        <s v="Engineering"/>
        <s v="Non-ferrous metals"/>
        <s v="Chemical and petrochemical industry"/>
        <s v="Food industry"/>
        <s v="Power"/>
        <s v="Telecommunications"/>
        <s v="Mining"/>
        <s v="Light industry"/>
        <s v="Agriculture"/>
        <s v="Banks"/>
        <s v="Financial institutions"/>
        <m/>
        <s v="Цветная металлургия" u="1"/>
        <s v="Химическая и нефтехимическая промышленность" u="1"/>
        <s v="Связь и телекоммуникация" u="1"/>
        <s v="Транспорт" u="1"/>
        <s v="Другие отрасли" u="1"/>
        <s v="Машиностроение" u="1"/>
        <s v="Черная металлургия" u="1"/>
        <s v="АПК и сельское хозяйство" u="1"/>
        <s v="Финансовые институты" u="1"/>
        <s v="Пищевая промышленность" u="1"/>
        <s v="Нефтегазовая отрасль" u="1"/>
        <s v="Строительство и девелопмент" u="1"/>
        <s v="Банки" u="1"/>
        <s v="Легкая промышленность" u="1"/>
        <s v="Торговля и ритэйл" u="1"/>
        <s v="Энергетика" u="1"/>
        <s v="Горнодобывающая промышленность" u="1"/>
      </sharedItems>
    </cacheField>
    <cacheField name="Рейтинг эмитента M/S&amp;P/F" numFmtId="0">
      <sharedItems containsBlank="1"/>
    </cacheField>
    <cacheField name="Issue" numFmtId="0">
      <sharedItems containsBlank="1" count="733">
        <s v="Аптечная сеть 36.6, БО-02"/>
        <s v="Ашинский метзавод, БО-01"/>
        <s v="Аэрофлот, БО-03"/>
        <s v="Балтийский лизинг (ООО), 01"/>
        <s v="Балтийский лизинг (ООО), 02"/>
        <s v="Башнефть, 06"/>
        <s v="Башнефть, 07"/>
        <s v="Башнефть, 08"/>
        <s v="Башнефть, 09"/>
        <s v="Башнефть, БО-05"/>
        <s v="Вертолеты России, 01"/>
        <s v="Вертолеты России, 02"/>
        <s v="Вертолеты России, БО-02"/>
        <s v="Верхнебаканский цементный завод, 01"/>
        <s v="Газпром Капитал, 04"/>
        <s v="Газпром Капитал, 05"/>
        <s v="Газпром Капитал, 06"/>
        <s v="Газпром, БО-19"/>
        <s v="Газпром, БО-20"/>
        <s v="ГЕОТЕК Сейсморазведка (бывш. Интегра-Геофизика), 01"/>
        <s v="ГИДРОМАШСЕРВИС, 03"/>
        <s v="ГК Пионер, 01"/>
        <s v="ГК ЭФЭСк, 01"/>
        <s v="ГМК Норильский никель, БО-01"/>
        <s v="ГМК Норильский никель, БО-02"/>
        <s v="ГМК Норильский никель, БО-04"/>
        <s v="Горно-химическая компания Бор, 01"/>
        <s v="Группа ЛСР (ОАО), БО-04"/>
        <s v="Группа Черкизово, БО-04"/>
        <s v="ДВМП (FESCO), БО-02"/>
        <s v="ЖКХ РС(Я), 01"/>
        <s v="завод Арсенал , 04"/>
        <s v="ИКС 5 ФИНАНС, БО-02"/>
        <s v="ИКС 5 ФИНАНС, БО-03"/>
        <s v="Интертехэлектро - Новая генерация, БО-01"/>
        <s v="ИРКУТ, БО-04"/>
        <s v="Каскад, 01"/>
        <s v="Кордиант, 02"/>
        <s v="ЛЕНТА, 01"/>
        <s v="ЛЕНТА, 02"/>
        <s v="ЛЕНТА, 03"/>
        <s v="Ленэнерго, БО-01"/>
        <s v="Магнит, 01"/>
        <s v="Магнит, БО-08"/>
        <s v="Магнит, БО-09"/>
        <s v="МегаФон Финанс, 06"/>
        <s v="МегаФон Финанс, 07"/>
        <s v="МегаФон, БО-04"/>
        <s v="Микояновский мясокомбинат, БО-01"/>
        <s v="Мираторг Финанс, БО-03"/>
        <s v="ММК, 19"/>
        <s v="Мордовцемент, 01"/>
        <s v="Московская объединенная электросетевая компания (МОЭСК), БО-03"/>
        <s v="МРСК Урала, БО-01"/>
        <s v="МТС, БО-01"/>
        <s v="Наука-Связь (ОАО), 01"/>
        <s v="Нижне-Ленское-Инвест, 04"/>
        <s v="Новолипецкий металлургический комбинат, БО-11"/>
        <s v="Новолипецкий металлургический комбинат, БО-12"/>
        <s v="Новолипецкий металлургический комбинат, БО-13"/>
        <s v="НПК Уралвагонзавод, БО-01"/>
        <s v="НПК Уралвагонзавод, БО-02"/>
        <s v="О1 Пропертиз Финанс, 01"/>
        <s v="ОАО DOMO, БО-01"/>
        <s v="ОАО DOMO, БО-02"/>
        <s v="Обувьрус, БО-04"/>
        <s v="Объединенные кондитеры-Финанс, БО-01"/>
        <s v="ОВК Финанс, 01"/>
        <s v="ОКЕЙ, БО-04"/>
        <s v="ОПК &quot;ОБОРОНПРОМ&quot;, 02"/>
        <s v="ОПК &quot;ОБОРОНПРОМ&quot;, 03"/>
        <s v="Полипласт, БО-01"/>
        <s v="Профит-Гарант, 02"/>
        <s v="ПрофМедиа Финанс, БО-03"/>
        <s v="ПрофМедиа Финанс, БО-04"/>
        <s v="Разгуляй-Финанс, БО-01"/>
        <s v="Разгуляй-Финанс, БО-02"/>
        <s v="Разгуляй-Финанс, БО-03"/>
        <s v="РГС Недвижимость, 01"/>
        <s v="Рентэк, 01"/>
        <s v="РЖД, 28"/>
        <s v="РЖД, 30"/>
        <s v="РЖД, БО-09"/>
        <s v="РЖД, БО-10"/>
        <s v="РЖД, БО-12"/>
        <s v="РЖД, БО-13"/>
        <s v="РЖД, БО-15"/>
        <s v="РЖД, БО-18"/>
        <s v="РЖД, БО-19"/>
        <s v="РЖД-Развитие вокзалов, 01"/>
        <s v="Роснефть, 06"/>
        <s v="Роснефть, 07"/>
        <s v="Роснефть, 08"/>
        <s v="Роснефть, 09"/>
        <s v="Роснефть, 10"/>
        <s v="Роснефть, БО-01"/>
        <s v="Роснефть, БО-05"/>
        <s v="Роснефть, БО-06"/>
        <s v="Роснефть, БО-07"/>
        <s v="Ростелеком, 15"/>
        <s v="Ростелеком, 16"/>
        <s v="Ростелеком, 18"/>
        <s v="Ростелеком, 19"/>
        <s v="РСГ-Финанс, БО-01"/>
        <s v="РусГидро, 07"/>
        <s v="РусГидро, 08"/>
        <s v="Силовые машины, 02"/>
        <s v="Стройжилинвест, 01"/>
        <s v="СУ-155 Капитал, 05"/>
        <s v="СУ-155 Капитал, 06"/>
        <s v="СУ-155 Капитал, 07"/>
        <s v="СУЭК-Финанс, 05"/>
        <s v="Т-Генерация, 01"/>
        <s v="ТГК-2, БО-02"/>
        <s v="ТД Спартак-Казань, БО-01"/>
        <s v="ТПГК-Финанс, 01"/>
        <s v="ТРАНСАЭРО, БО-02"/>
        <s v="ТРАНСАЭРО, БО-03"/>
        <s v="Трансбалтстрой, 01"/>
        <s v="ТрансКонтейнер, 04"/>
        <s v="УНГП-Финанс (ранее &quot;ЛР-Инвест&quot;), БО-02"/>
        <s v="УНГП-Финанс (ранее &quot;ЛР-Инвест&quot;), БО-03"/>
        <s v="Управление отходами, 01"/>
        <s v="Фарго Финанс, 01"/>
        <s v="ФСК ЕЭС, 23"/>
        <s v="ФСК ЕЭС, 24"/>
        <s v="ФСК ЕЭС, 26"/>
        <s v="ФСК ЕЭС, 27"/>
        <s v="ФСК ЕЭС, 28"/>
        <s v="ФСК ЕЭС, 29"/>
        <s v="ФСК ЕЭС, 30"/>
        <s v="ФСК ЕЭС, 34"/>
        <s v="ХК Металлоинвест, 02"/>
        <s v="ХК Металлоинвест, 03"/>
        <s v="Хортекс-Финанс, БО-01"/>
        <s v="ЧТПЗ, БО-02"/>
        <s v="ЧТПЗ, БО-03"/>
        <s v="ЧТПЗ, БО-04"/>
        <s v="ЮТэйр-Финанс, БО-11"/>
        <s v="ЮТэйр-Финанс, БО-12"/>
        <s v="ЮТэйр-Финанс, БО-13"/>
        <s v="ЮУ КЖСИ, 01"/>
        <s v="АгроКомплекс, 01"/>
        <s v="АгроКомплекс, БО-01"/>
        <s v="Акрон, БО-01"/>
        <s v="АЛРОСА, БО-01"/>
        <s v="АЛРОСА, БО-02"/>
        <s v="АРТУГ, 03"/>
        <s v="Балтийский берег, 01"/>
        <s v="Башнефть, 04"/>
        <s v="БизнесЛайт, БО-01"/>
        <s v="Волга-Спорт, 02"/>
        <s v="Вымпелком, 01"/>
        <s v="Вымпелком, 02"/>
        <s v="Вымпелком, 04"/>
        <s v="Газпром нефть, 11"/>
        <s v="Газпром нефть, 12"/>
        <s v="ГИДРОМАШСЕРВИС, 02"/>
        <s v="Главная дорога, 06"/>
        <s v="Главная дорога, 07"/>
        <s v="Группа ЛСР (ОАО), 03"/>
        <s v="Группа ЛСР (ОАО), 04"/>
        <s v="Желдорипотека, БО-01"/>
        <s v="Западный скоростной диаметр, 03"/>
        <s v="Западный скоростной диаметр, 04"/>
        <s v="Западный скоростной диаметр, 05"/>
        <s v="ИКС 5 ФИНАНС, БО-01"/>
        <s v="КАМАЗ, БО-03"/>
        <s v="Компьютер Технолоджи, 01"/>
        <s v="Ладья-Финанс, БО-01"/>
        <s v="Ленэнерго, 04"/>
        <s v="Магнит, БО-07"/>
        <s v="МегаФон Финанс, 05"/>
        <s v="Мечел, БО-04"/>
        <s v="Мечел, БО-05"/>
        <s v="Мечел, БО-06"/>
        <s v="Мечел, БО-07"/>
        <s v="Мечел, БО-11"/>
        <s v="Мечел, БО-12"/>
        <s v="Мир мягкой игрушки, 01"/>
        <s v="Мир строительных технологий, 01"/>
        <s v="ММК, 18"/>
        <s v="ММК, БО-08"/>
        <s v="Московская объединенная электросетевая компания (МОЭСК), БО-01"/>
        <s v="Московская объединенная электросетевая компания (МОЭСК), БО-02"/>
        <s v="МРСК Центра и Приволжья, БО-01"/>
        <s v="МРСК Центра, БО-01"/>
        <s v="НОВАТЭК, БО-02"/>
        <s v="НОВАТЭК, БО-03"/>
        <s v="НОВАТЭК, БО-04"/>
        <s v="Новая перевозочная компания, БО-01"/>
        <s v="Новая перевозочная компания, БО-02"/>
        <s v="Новолипецкий металлургический комбинат, 07"/>
        <s v="Новолипецкий металлургический комбинат, 08"/>
        <s v="Новолипецкий металлургический комбинат, БО-04"/>
        <s v="Новороссийский морской торговый порт, БО-02"/>
        <s v="ОКЕЙ, 02"/>
        <s v="ООО &quot;Аэроэкспресс&quot;, 01"/>
        <s v="ОргСтрой-Финанс, 02"/>
        <s v="ПО УОМЗ, 04"/>
        <s v="Правоурмийское, 01"/>
        <s v="РЖД, 32"/>
        <s v="РОСНАНО, 04"/>
        <s v="РОСНАНО, 05"/>
        <s v="Роснефть, 04"/>
        <s v="Роснефть, 05"/>
        <s v="Ростелеком, 17"/>
        <s v="РСГ-Финанс, 02"/>
        <s v="Русское море, БО-01"/>
        <s v="Синергия, БО-03"/>
        <s v="ССМО ЛенСпецСМУ, 02"/>
        <s v="СУ-155 Капитал, 04"/>
        <s v="ТГК-1, 04"/>
        <s v="Теле2-Санкт-Петербург, 04"/>
        <s v="Теле2-Санкт-Петербург, 05"/>
        <s v="Теле2-Санкт-Петербург, 07"/>
        <s v="ТРАНСАЭРО, БО-01"/>
        <s v="Транснефть, БО-01"/>
        <s v="Транснефть, БО-02"/>
        <s v="УНГП-Финанс (ранее &quot;ЛР-Инвест&quot;), БО-01"/>
        <s v="Управление отходами - НН, 01"/>
        <s v="ФГУП Почта России, 02"/>
        <s v="ФГУП Почта России, 03"/>
        <s v="ФГУП Почта России, 04"/>
        <s v="ФСК ЕЭС, 12"/>
        <s v="ФСК ЕЭС, 21"/>
        <s v="ФСК ЕЭС, 22"/>
        <s v="ФСК ЕЭС, 25"/>
        <s v="ФСК ЕЭС, БО-01"/>
        <s v="ХК Металлоинвест, 01"/>
        <s v="ХК Металлоинвест, 05"/>
        <s v="ХК Металлоинвест, 06"/>
        <s v="ЭкспертГрупп, БО-01"/>
        <s v="ЮТэйр-Финанс, БО-06"/>
        <s v="ЮТэйр-Финанс, БО-07"/>
        <s v="ЮТэйр-Финанс, БО-08"/>
        <s v="ЮТэйр-Финанс, БО-09"/>
        <s v="ЮТэйр-Финанс, БО-10"/>
        <s v="ЮТэйр-Финанс, БО-16"/>
        <s v="ЯТЭК (бывш. Якутгазпром), 01"/>
        <s v="ЯТЭК (бывш. Якутгазпром), БО-01"/>
        <s v="АБСОЛЮТ БАНК, БО-01"/>
        <s v="АБСОЛЮТ БАНК, БО-02"/>
        <s v="АБСОЛЮТ БАНК, БО-03"/>
        <s v="Авангард АКБ, БО-01"/>
        <s v="Азиатско-Тихоокеанский Банк, 01"/>
        <s v="Азиатско-Тихоокеанский Банк, БО-01"/>
        <s v="АИЖК, 21"/>
        <s v="АИЖК, 22"/>
        <s v="АИЖК, 24"/>
        <s v="АИЖК, 25"/>
        <s v="АИЖК, 26"/>
        <s v="АИЖК, 27"/>
        <s v="АИЖК, 28"/>
        <s v="АИЖК, 29"/>
        <s v="АИЖК, 30"/>
        <s v="АИЖК, БО-01"/>
        <s v="АИЖК, БО-02"/>
        <s v="АйМаниБанк (бывш. АлтайЭнергоБанк), 01"/>
        <s v="АК БАРС БАНК, БО-01"/>
        <s v="АК БАРС БАНК, БО-02"/>
        <s v="АК БАРС БАНК, БО-03"/>
        <s v="АКБ Пересвет, 03"/>
        <s v="АКБ Пересвет, БО-02"/>
        <s v="Альфа Укрфинанс, 01"/>
        <s v="Альфа-Банк, БО-03"/>
        <s v="Альфа-Банк, БО-04"/>
        <s v="Альфа-Банк, БО-07"/>
        <s v="Альфа-Банк, БО-08"/>
        <s v="Альфа-Банк, БО-09"/>
        <s v="Альфа-Банк, БО-10"/>
        <s v="Альфа-Банк, БО-11"/>
        <s v="Альфа-Банк, БО-13"/>
        <s v="Альфа-Банк, БО-14"/>
        <s v="Арчер Финанс, 01"/>
        <s v="Банк Держава, БО-01"/>
        <s v="Банк Зенит, 08"/>
        <s v="Банк Зенит, 10"/>
        <s v="Банк Зенит, 11"/>
        <s v="Банк Зенит, БО-04"/>
        <s v="Банк Зенит, БО-05"/>
        <s v="Банк Зенит, БО-07"/>
        <s v="Банк Зенит, БО-11"/>
        <s v="Банк Зенит, БО-13"/>
        <s v="Банк Зенит, БО-14"/>
        <s v="Банк Интеза, 03"/>
        <s v="Банк Интеза, БО-01"/>
        <s v="Банк Москвы, БО-01"/>
        <s v="Банк Москвы, БО-04"/>
        <s v="Банк Национальная Факторинговая Компания (ЗАО), БО-02"/>
        <s v="Банк Национальный Стандарт, БО-02"/>
        <s v="Банк ОТКРЫТИЕ, 01"/>
        <s v="Банк Петрокоммерц, 09"/>
        <s v="Банк Петрокоммерц, БО-01"/>
        <s v="Банк Петрокоммерц, БО-02"/>
        <s v="Банк Петрокоммерц, БО-03"/>
        <s v="Банк Российский Капитал, 03"/>
        <s v="Банк Российский Капитал, БО-01"/>
        <s v="Банк Русский стандарт, БО-02"/>
        <s v="Банк Русский стандарт, БО-03"/>
        <s v="Банк Русский стандарт, БО-04"/>
        <s v="Банк Русский стандарт, БО-06"/>
        <s v="Банк Санкт-Петербург, БО-08"/>
        <s v="Банк Санкт-Петербург, БО-09"/>
        <s v="Банк Союз, 06"/>
        <s v="БАНК УРАЛСИБ, 04"/>
        <s v="БАНК УРАЛСИБ, 05"/>
        <s v="Банк ФК Открытие (бывш. НОМОС-Банк), БО-03"/>
        <s v="Банк ФК Открытие (бывш. НОМОС-Банк), БО-04"/>
        <s v="Банк ФК Открытие (бывш. НОМОС-Банк), БО-05"/>
        <s v="Банк ФК Открытие (бывш. НОМОС-Банк), БО-06"/>
        <s v="БИНБАНК, БО-02"/>
        <s v="БИНБАНК, БО-03"/>
        <s v="БИНБАНК, БО-04"/>
        <s v="БФА Банк, 01"/>
        <s v="Вейл Финанс, 01"/>
        <s v="Веста (ЗАО), 01"/>
        <s v="Внешпромбанк, 02"/>
        <s v="Внешпромбанк, БО-02"/>
        <s v="Внешпромбанк, БО-03"/>
        <s v="Внешэкономбанк, 01в"/>
        <s v="Внешэкономбанк, 18"/>
        <s v="Внешэкономбанк, 19"/>
        <s v="Внешэкономбанк, 21"/>
        <s v="Внешэкономбанк, 31"/>
        <s v="Внешэкономбанк, 35"/>
        <s v="Внешэкономбанк, БО-01"/>
        <s v="Внешэкономбанк, БО-04"/>
        <s v="Внешэкономбанк, БО-11"/>
        <s v="Внешэкономбанк, БО-14"/>
        <s v="Внешэкономбанк, БО-16в"/>
        <s v="Восточно-Сибирский ипотечный агент 2012, А"/>
        <s v="Восточно-Сибирский ипотечный агент 2012, Б"/>
        <s v="Восточно-Сибирский ипотечный агент 2012, В1"/>
        <s v="Восточно-Сибирский ипотечный агент 2012, В2"/>
        <s v="Восточно-Сибирский ипотечный агент 2012, В3"/>
        <s v="Восточный Экспресс Банк, 02"/>
        <s v="Восточный Экспресс Банк, БО-04"/>
        <s v="Восточный Экспресс Банк, БО-07"/>
        <s v="Восточный Экспресс Банк, БО-10"/>
        <s v="ВТБ 24 (ЗАО), 3-ИП, класс A"/>
        <s v="ВТБ 24 (ЗАО), 3-ИП, класс Б"/>
        <s v="ВТБ 24 (ЗАО), 4-ИП, класс А"/>
        <s v="ВТБ 24 (ЗАО), 4-ИП, класс Б"/>
        <s v="ВТБ 24 (ЗАО), 5-ИП, класс A"/>
        <s v="ВТБ 24 (ЗАО), 5-ИП, класс Б"/>
        <s v="ВТБ 24 (ЗАО), 6-ИП, класс А"/>
        <s v="ВТБ 24 (ЗАО), 6-ИП, класс Б"/>
        <s v="ВТБ Капитал Финанс, 01"/>
        <s v="ВТБ Капитал Финанс, 02"/>
        <s v="ВТБ Капитал Финанс, 03"/>
        <s v="ВТБ Капитал Финанс, 04"/>
        <s v="ВТБ Капитал Финанс, 05"/>
        <s v="ВТБ Капитал Финанс, 11"/>
        <s v="ВТБ Капитал Финанс, 13"/>
        <s v="ВТБ Капитал Финанс, 14"/>
        <s v="ВТБ Капитал Финанс, 15"/>
        <s v="ВТБ Капитал Финанс, 18"/>
        <s v="ВТБ, БО-03"/>
        <s v="ВТБ, БО-04"/>
        <s v="ВТБ, БО-07"/>
        <s v="ВТБ, БО-08"/>
        <s v="ВТБ, БО-19"/>
        <s v="ВТБ, БО-20"/>
        <s v="ВТБ, БО-21"/>
        <s v="ВТБ, БО-22"/>
        <s v="ВТБ, БО-26"/>
        <s v="ВТБ, БО-43"/>
        <s v="ВТБ-Лизинг Финанс, БО-02"/>
        <s v="ВТБ-Лизинг Финанс, БО-04"/>
        <s v="ВЭБ-лизинг, 06"/>
        <s v="ВЭБ-лизинг, 10"/>
        <s v="ВЭБ-лизинг, 11"/>
        <s v="ВЭБ-лизинг, 12"/>
        <s v="ВЭБ-лизинг, 13"/>
        <s v="ВЭБ-лизинг, USD-01"/>
        <s v="ВЭБ-лизинг, USD-02"/>
        <s v="ВЭБ-лизинг, USD-03"/>
        <s v="ВЭБ-лизинг, USD-04"/>
        <s v="ВЭБ-лизинг, USD-05"/>
        <s v="ВЭБ-лизинг, USD-06"/>
        <s v="ВЭБ-лизинг, USD-07"/>
        <s v="ВЭБ-лизинг, USD-08"/>
        <s v="ВЭБ-лизинг, USD-09"/>
        <s v="ВЭБ-лизинг, USD-10"/>
        <s v="ВЭБ-лизинг, USD-11"/>
        <s v="ВЭБ-лизинг, USD-12"/>
        <s v="ВЭБ-лизинг, USD-13"/>
        <s v="ВЭБ-лизинг, USD-14"/>
        <s v="ВЭБ-лизинг, БО-01"/>
        <s v="Газпромбанк, 06"/>
        <s v="Газпромбанк, 07"/>
        <s v="Газпромбанк, 10"/>
        <s v="Газпромбанк, 11"/>
        <s v="Газпромбанк, 12"/>
        <s v="Газпромбанк, БО-03"/>
        <s v="Газпромбанк, БО-05"/>
        <s v="Газпромбанк, БО-06"/>
        <s v="Газпромбанк, БО-07"/>
        <s v="Газпромбанк, БО-08"/>
        <s v="Газпромбанк, БО-09"/>
        <s v="ГЛОБЭКСБАНК, БО-07"/>
        <s v="ГЛОБЭКСБАНК, БО-09"/>
        <s v="ГТЛК, 01"/>
        <s v="ГТЛК, 02"/>
        <s v="ГТЛК, БО-01"/>
        <s v="ГТЛК, БО-02"/>
        <s v="Дельта-Финанс, БО-01"/>
        <s v="Дельта-Финанс, БО-02"/>
        <s v="ДельтаКредит, 09-ИП"/>
        <s v="ДельтаКредит, 10-ИП"/>
        <s v="ДельтаКредит, 11-ИП"/>
        <s v="ДельтаКредит, 12-ИП"/>
        <s v="ДельтаКредит, 14-ИП"/>
        <s v="ДельтаКредит, БО-01"/>
        <s v="ДельтаКредит, БО-03"/>
        <s v="ДельтаКредит, БО-05"/>
        <s v="ДельтаКредит, БО-06"/>
        <s v="ДИГ-Банк, 04"/>
        <s v="ДИГ-Банк, 05"/>
        <s v="Домашние деньги, 01"/>
        <s v="Домашние деньги, БО-01"/>
        <s v="Европлан, 03"/>
        <s v="Европлан, 04"/>
        <s v="Европлан, 05"/>
        <s v="Европлан, БО-01"/>
        <s v="Жилстрой (ранее ИК Стратегия), 03"/>
        <s v="Запсибкомбанк, 02"/>
        <s v="Запсибкомбанк, БО-02"/>
        <s v="Запсибкомбанк, БО-03"/>
        <s v="Запсибкомбанк, БО-04"/>
        <s v="ИНВЕКТОР, 02"/>
        <s v="Инвесткомпания «СИТМАР», 01"/>
        <s v="ИНВЕСТПРО, 01"/>
        <s v="ИНВЕСТПРО, 02"/>
        <s v="ИНВЕСТПРО, 03"/>
        <s v="ИнтрастБанк, 01"/>
        <s v="Ипотечный агент «Московский», 01"/>
        <s v="Ипотечный агент Абсолют 1, А"/>
        <s v="Ипотечный агент Абсолют 1, Б"/>
        <s v="Ипотечный агент Абсолют 2, А"/>
        <s v="Ипотечный агент Абсолют 2, Б"/>
        <s v="Ипотечный агент АИЖК 2011-1, А1/12"/>
        <s v="Ипотечный агент АИЖК 2011-1, А1/13"/>
        <s v="Ипотечный агент АИЖК 2011-1, А2/12"/>
        <s v="Ипотечный агент АИЖК 2011-1, А2/13"/>
        <s v="Ипотечный агент АИЖК 2011-1, Б/12"/>
        <s v="Ипотечный агент АИЖК 2011-1, Б/13"/>
        <s v="Ипотечный агент АИЖК 2012-1, А1"/>
        <s v="Ипотечный агент АИЖК 2012-1, А2"/>
        <s v="Ипотечный агент АИЖК 2012-1, Б"/>
        <s v="Ипотечный агент АИЖК 2013-1, А1"/>
        <s v="Ипотечный агент АИЖК 2013-1, А2"/>
        <s v="Ипотечный агент АИЖК 2013-1, Б"/>
        <s v="Ипотечный агент АИЖК 2014-1, А1"/>
        <s v="Ипотечный агент АИЖК 2014-1, А2"/>
        <s v="Ипотечный агент АИЖК 2014-1, А3"/>
        <s v="Ипотечный агент АИЖК 2014-1, Б"/>
        <s v="Ипотечный агент АТБ 2, А"/>
        <s v="Ипотечный агент АТБ 2, Б"/>
        <s v="Ипотечный агент АТБ, А"/>
        <s v="Ипотечный агент АТБ, Б"/>
        <s v="Ипотечный агент БЖФ-1, A"/>
        <s v="Ипотечный агент БЖФ-1, Б"/>
        <s v="Ипотечный агент Возрождение 2, А"/>
        <s v="Ипотечный агент Возрождение 2, Б"/>
        <s v="Ипотечный агент Возрождение 3, А"/>
        <s v="Ипотечный агент Возрождение 3, Б"/>
        <s v="Ипотечный агент ВТБ 2013-1, А"/>
        <s v="Ипотечный агент ВТБ 2013-1, Б"/>
        <s v="Ипотечный агент ВТБ – БМ 1, А"/>
        <s v="Ипотечный агент ВТБ – БМ 1, Б"/>
        <s v="Ипотечный агент ВТБ24 – 1, А"/>
        <s v="Ипотечный агент ВТБ24 – 1, Б"/>
        <s v="Ипотечный агент ВТБ24-2, А"/>
        <s v="Ипотечный агент ВТБ24-2, Б"/>
        <s v="Ипотечный агент Европа 2012-1, А"/>
        <s v="Ипотечный агент Европа 2012-1, Б"/>
        <s v="Ипотечный агент ИТБ 1, А"/>
        <s v="Ипотечный агент ИТБ 1, Б"/>
        <s v="Ипотечный агент ИТБ 2013, А"/>
        <s v="Ипотечный агент ИТБ 2013, Б"/>
        <s v="Ипотечный агент КАМА, 01"/>
        <s v="Ипотечный агент МКБ, А"/>
        <s v="Ипотечный агент МКБ, Б"/>
        <s v="Ипотечный агент МТСБ, А"/>
        <s v="Ипотечный агент МТСБ, Б"/>
        <s v="Ипотечный агент НОМОС, А"/>
        <s v="Ипотечный агент НОМОС, Б"/>
        <s v="Ипотечный агент Открытие 1, А"/>
        <s v="Ипотечный агент Открытие 1, Б"/>
        <s v="Ипотечный агент Петрокоммерц-1, А"/>
        <s v="Ипотечный агент Петрокоммерц-1, Б"/>
        <s v="Ипотечный агент ПСБ 2013, А"/>
        <s v="Ипотечный агент ПСБ 2013, Б"/>
        <s v="Ипотечный агент ПСПб, А"/>
        <s v="Ипотечный агент ПСПб, Б"/>
        <s v="Ипотечный агент Райффайзен 01, А"/>
        <s v="Ипотечный агент Райффайзен 01, Б"/>
        <s v="Ипотечный агент Санрайз-1, А"/>
        <s v="Ипотечный агент Санрайз-1, Б"/>
        <s v="Ипотечный агент Санрайз-1, В"/>
        <s v="Ипотечный агент Санрайз-2, А"/>
        <s v="Ипотечный агент Санрайз-2, Б"/>
        <s v="Ипотечный агент Санрайз-2, В"/>
        <s v="Ипотечный агент ТКБ-1, А"/>
        <s v="Ипотечный агент ТКБ-1, Б"/>
        <s v="Ипотечный агент Уралсиб 01, А"/>
        <s v="Ипотечный агент Уралсиб 01, Б"/>
        <s v="Ипотечный агент ФОРА, А"/>
        <s v="Ипотечный агент ФОРА, Б"/>
        <s v="Ипотечный агент ХМБ-1, А"/>
        <s v="Ипотечный агент ХМБ-1, Б"/>
        <s v="ИС-брокер, 01"/>
        <s v="ИФК  РФА-Инвест, 03"/>
        <s v="ИФК СОЮЗ (бывш. ИнтерСофт), 02"/>
        <s v="ИФК СОЮЗ (бывш. ИнтерСофт), 03"/>
        <s v="Каркаде, 02"/>
        <s v="Каркаде, БО-01"/>
        <s v="КБ Кольцо Урала, 01"/>
        <s v="КБ МИА (ОАО), БО-01"/>
        <s v="КБ МИА (ОАО), БО-03"/>
        <s v="КБ Нефтяной альянс, 01"/>
        <s v="КБ Ренессанс Кредит, БО-02"/>
        <s v="КБ Ренессанс Кредит, БО-05"/>
        <s v="КБ Центр-инвест, БО-02"/>
        <s v="КБ Центр-инвест, БО-03"/>
        <s v="КБ Центр-инвест, БО-06"/>
        <s v="КБ Центр-инвест, БО-07"/>
        <s v="КБ Центр-инвест, БО-10"/>
        <s v="КИТ Финанс Капитал, 03"/>
        <s v="КИТ Финанс Капитал, 04"/>
        <s v="КИТ Финанс Капитал, БО-01"/>
        <s v="КИТ Финанс Капитал, БО-02"/>
        <s v="КИТ Финанс Капитал, БО-03"/>
        <s v="КИТ Финанс Капитал, БО-04"/>
        <s v="Крайинвестбанк, БО-02"/>
        <s v="Крайинвестбанк, БО-03"/>
        <s v="КРЕДИТ ЕВРОПА БАНК, БО-02"/>
        <s v="КРЕДИТ ЕВРОПА БАНК, БО-03"/>
        <s v="КРЕДИТ ЕВРОПА БАНК, БО-04"/>
        <s v="КРЕДИТ ЕВРОПА БАНК, БО-05"/>
        <s v="КРЕДИТ ЕВРОПА БАНК, БО-06"/>
        <s v="КРЕДИТ ЕВРОПА БАНК, БО-18"/>
        <s v="Лизинговая компания УРАЛСИБ, БО-02"/>
        <s v="Лизинговая компания УРАЛСИБ, БО-05"/>
        <s v="Лизинговая компания УРАЛСИБ, БО-06"/>
        <s v="Лизинговая компания УРАЛСИБ, БО-07"/>
        <s v="Лизинговая компания УРАЛСИБ, БО-08"/>
        <s v="Лизинговая компания УРАЛСИБ, БО-09"/>
        <s v="Лизинговая компания УРАЛСИБ, БО-10"/>
        <s v="Лизинговая компания УРАЛСИБ, БО-11"/>
        <s v="Лизинговая компания УРАЛСИБ, БО-12"/>
        <s v="Лизинговая компания УРАЛСИБ, БО-13"/>
        <s v="Лизинговая компания УРАЛСИБ, БО-14"/>
        <s v="ЛОКО-Банк(ЗАО), БО-02"/>
        <s v="ЛОКО-Банк(ЗАО), БО-03"/>
        <s v="ЛОКО-Банк(ЗАО), БО-05"/>
        <s v="МБА-Москва, 01"/>
        <s v="Международный инвестиционный банк (МИБ), 01"/>
        <s v="Международный Финансовый Клуб, 01"/>
        <s v="Межтопэнергобанк, 01"/>
        <s v="Металлинвестбанк, 01"/>
        <s v="МЕТКОМБАНК (Урал), 01"/>
        <s v="Меткомбанк, БО-05"/>
        <s v="Меткомбанк, БО-06"/>
        <s v="МОРСКОЙ БАНК, 01"/>
        <s v="Московский Кредитный банк, 11"/>
        <s v="Московский Кредитный банк, 12"/>
        <s v="Московский Кредитный банк, БО-02"/>
        <s v="Московский Кредитный банк, БО-03"/>
        <s v="Московский Кредитный банк, БО-06"/>
        <s v="Московский Кредитный банк, БО-07"/>
        <s v="Московский Кредитный банк, БО-10"/>
        <s v="Московский Кредитный банк, БО-11"/>
        <s v="МСП Банк, 01"/>
        <s v="МСП Банк, 02"/>
        <s v="МСП Банк, БО-01"/>
        <s v="МСП Банк, БО-02"/>
        <s v="МСП Банк, БО-03"/>
        <s v="МСП Банк, БО-04"/>
        <s v="Национальный капитал, 03"/>
        <s v="Национальный капитал, БО-05"/>
        <s v="Национальный капитал, БО-06"/>
        <s v="Национальный капитал, БО-07"/>
        <s v="НОВИКОМБАНК, БО-03"/>
        <s v="НОВИКОМБАНК, БО-04"/>
        <s v="НОТА-Банк , 01"/>
        <s v="НОТА-Банк , БО-01"/>
        <s v="НОТА-Банк , БО-03"/>
        <s v="Оренбургская ИЖК, 02"/>
        <s v="Открытие Холдинг (бывш. ФК Открытие), 03"/>
        <s v="Открытие Холдинг (бывш. ФК Открытие), 04"/>
        <s v="Открытие Холдинг (бывш. ФК Открытие), 05"/>
        <s v="Открытие Холдинг (бывш. ФК Открытие), 06"/>
        <s v="Открытие Холдинг (бывш. ФК Открытие), БО-03"/>
        <s v="ОТП Банк , БО-02"/>
        <s v="Первый Объединенный Банк (Первобанк), БО-03"/>
        <s v="Прайм Финанс (ООО), 01"/>
        <s v="Приам, 01"/>
        <s v="Пробизнесбанк, 07"/>
        <s v="Промкапитал, 02"/>
        <s v="Промсвязьбанк, 13"/>
        <s v="Промсвязьбанк, БО-02"/>
        <s v="Промсвязьбанк, БО-04"/>
        <s v="Промсвязьбанк, БО-07"/>
        <s v="Райффайзенбанк, БО-01"/>
        <s v="Райффайзенбанк, БО-04"/>
        <s v="Резервная трастовая компания, 02"/>
        <s v="Резервная трастовая компания, 03"/>
        <s v="Резервная трастовая компания, 04"/>
        <s v="РЕСО Гарантия, 01"/>
        <s v="РЕСО Гарантия, 02"/>
        <s v="РЕСО Гарантия, 03"/>
        <s v="РЕСО-Лизинг, 01"/>
        <s v="РЕСО-Лизинг, БО-01"/>
        <s v="Рислэнд, 01"/>
        <s v="РОСБАНК, БО-04"/>
        <s v="РОСБАНК, БО-05"/>
        <s v="РОСБАНК, БО-06"/>
        <s v="РОСБАНК, БО-07"/>
        <s v="РОСБАНК, БСО-01"/>
        <s v="РОСБАНК, БСО-02"/>
        <s v="РОСБАНК, БСО-03"/>
        <s v="РОСБАНК, БСО-07"/>
        <s v="РОСБАНК, БСО-08"/>
        <s v="РОСБАНК, БСО-12"/>
        <s v="РОСБАНК, БСО-13"/>
        <s v="РОСБАНК, БСО-14"/>
        <s v="РОСБАНК, БСО-15"/>
        <s v="Россельхозбанк, 16"/>
        <s v="Россельхозбанк, 17"/>
        <s v="Россельхозбанк, 18"/>
        <s v="Россельхозбанк, 20"/>
        <s v="Россельхозбанк, 21"/>
        <s v="Россельхозбанк, 22"/>
        <s v="Россельхозбанк, 23"/>
        <s v="Россельхозбанк, БО-02"/>
        <s v="Россельхозбанк, БО-03"/>
        <s v="Россельхозбанк, БО-04"/>
        <s v="Россельхозбанк, БО-07"/>
        <s v="РТК-ЛИЗИНГ, БО-02"/>
        <s v="Русский Международный Банк, БО-01"/>
        <s v="Русславбанк, 01"/>
        <s v="Русфинанс Банк, 12"/>
        <s v="Русфинанс Банк, 13"/>
        <s v="Русфинанс Банк, 15"/>
        <s v="Русфинанс Банк, БО-02"/>
        <s v="Русфинанс Банк, БО-03"/>
        <s v="Русфинанс Банк, БО-07"/>
        <s v="Русфинанс Банк, БО-08"/>
        <s v="СБ Банк, БО-02"/>
        <s v="Связной Банк (ЗАО), 01"/>
        <s v="Связной Банк (ЗАО), БО-01"/>
        <s v="Связь-Банк, 04"/>
        <s v="Связь-Банк, 05"/>
        <s v="Связь-Банк, БО-01"/>
        <s v="Связь-Банк, БО-02"/>
        <s v="СДМ-Банк, 01"/>
        <s v="СМП Банк, 01"/>
        <s v="Совкомбанк, 02"/>
        <s v="Совкомбанк, БО-01"/>
        <s v="Татфондбанк, БО-04"/>
        <s v="Татфондбанк, БО-05"/>
        <s v="Татфондбанк, БО-06"/>
        <s v="Татфондбанк, БО-07"/>
        <s v="Татфондбанк, БО-08"/>
        <s v="Татфондбанк, БО-11"/>
        <s v="ТКС Банк, БО-04"/>
        <s v="ТКС Банк, БО-06"/>
        <s v="ТКС Банк, БО-12"/>
        <s v="ТМ-энерго финанс, 01"/>
        <s v="Транскапиталбанк, 03"/>
        <s v="Транскапиталбанк, БО-02"/>
        <s v="ТрансФин-М, БО-08"/>
        <s v="ТрансФин-М, БО-09"/>
        <s v="ТрансФин-М, БО-10"/>
        <s v="ТрансФин-М, БО-11"/>
        <s v="ТрансФин-М, БО-14"/>
        <s v="ТрансФин-М, БО-15"/>
        <s v="ТрансФин-М, БО-16"/>
        <s v="ТрансФин-М, БО-17"/>
        <s v="ТрансФин-М, БО-18"/>
        <s v="ТрансФин-М, БО-19"/>
        <s v="ТрансФин-М, БО-20"/>
        <s v="ТрансФин-М, БО-21"/>
        <s v="ТрансФин-М, БО-22"/>
        <s v="ТрансФин-М, БО-23"/>
        <s v="ТрансФин-М, БО-24"/>
        <s v="ТрансФин-М, БО-26"/>
        <s v="ТрансФин-М, БО-29"/>
        <s v="ТрансФин-М, БО-30"/>
        <s v="УБРиР, БО-01"/>
        <s v="УБРиР, БО-05"/>
        <s v="УБРиР, БО-08"/>
        <s v="УНИВЕР Капитал, 01"/>
        <s v="УралКапиталБанк, 01"/>
        <s v="Финстандарт ООО, 01"/>
        <s v="Финстоун, 01"/>
        <s v="ФК Меркурий, 01"/>
        <s v="Фольксваген Банк РУС, 07"/>
        <s v="ФПБ Банк, 01"/>
        <s v="ХК Финанс, 01"/>
        <s v="ХКФ Банк, БО-02"/>
        <s v="ХОРУС ФИНАНС, 01"/>
        <s v="ХОРУС ФИНАНС, БО-01"/>
        <s v="ХОРУС ФИНАНС, БО-02"/>
        <s v="Экспобанк, 03"/>
        <s v="Элемент Лизинг, БО-01"/>
        <s v="Элемент Лизинг, БО-03"/>
        <s v="Южная Столица, 01"/>
        <s v="ЮниКредит Банк, БО-02"/>
        <s v="ЮниКредит Банк, БО-03"/>
        <s v="ЮниКредит Банк, БО-04"/>
        <s v="ЮниКредит Банк, БО-05"/>
        <s v="ЮниКредит Банк, БО-06"/>
        <s v="ЮниКредит Банк, БО-07"/>
        <s v="ЮниКредит Банк, БО-08"/>
        <s v="ЮниКредит Банк, БО-09"/>
        <s v="ЮниКредит Банк, БО-10"/>
        <s v="ЮниКредит Банк, БО-21"/>
        <s v="ЮниКредит Банк, БО-22"/>
        <s v="АКБ Балтика, 01"/>
        <s v="АКБ Пересвет, БО-01"/>
        <s v="Газпромбанк, БО-10"/>
        <s v="Московская объединенная электросетевая компания (МОЭСК), БО-04"/>
        <s v="ОВК Финанс, БО-01"/>
        <s v="Регион-Инвест, 01"/>
        <s v="РОСБАНК, А7"/>
        <s v="ТПГК-Финанс, БО-01"/>
        <s v="ТПГК-Финанс, БО-02"/>
        <s v="ТрансФин-М, БО-28"/>
        <m/>
      </sharedItems>
    </cacheField>
    <cacheField name="Объем эмиссии" numFmtId="0">
      <sharedItems containsString="0" containsBlank="1" containsNumber="1" containsInteger="1" minValue="58955000" maxValue="212636000000"/>
    </cacheField>
    <cacheField name="Объем в обращении" numFmtId="0">
      <sharedItems containsString="0" containsBlank="1" containsNumber="1" containsInteger="1" minValue="35000" maxValue="15000000000"/>
    </cacheField>
    <cacheField name="Объем в обращении по непогашенному номиналу" numFmtId="0">
      <sharedItems containsString="0" containsBlank="1" containsNumber="1" minValue="33057000" maxValue="212636000000"/>
    </cacheField>
    <cacheField name="Currency" numFmtId="0">
      <sharedItems containsBlank="1" count="3">
        <s v="RUR"/>
        <s v="USD"/>
        <m/>
      </sharedItems>
    </cacheField>
    <cacheField name="Эквивалент в USD" numFmtId="0">
      <sharedItems containsString="0" containsBlank="1" containsNumber="1" containsInteger="1" minValue="930" maxValue="5535464187"/>
    </cacheField>
    <cacheField name="Вид эмиссии" numFmtId="0">
      <sharedItems containsBlank="1" count="2">
        <s v="Облигации"/>
        <m/>
      </sharedItems>
    </cacheField>
    <cacheField name="Способ выплаты процентов" numFmtId="0">
      <sharedItems containsBlank="1" count="3">
        <s v="Купонные"/>
        <m/>
        <s v="Дисконтные"/>
      </sharedItems>
    </cacheField>
    <cacheField name="Статус эмиссии" numFmtId="0">
      <sharedItems containsBlank="1" count="5">
        <s v="В обращении"/>
        <s v="Досрочно погашена"/>
        <s v="Погашена"/>
        <s v="Аннулирована"/>
        <m/>
      </sharedItems>
    </cacheField>
    <cacheField name="Дата погашения" numFmtId="0">
      <sharedItems containsBlank="1"/>
    </cacheField>
    <cacheField name="Гос. регистрационный номер" numFmtId="0">
      <sharedItems containsBlank="1"/>
    </cacheField>
    <cacheField name="Код ISIN" numFmtId="0">
      <sharedItems containsBlank="1"/>
    </cacheField>
    <cacheField name="Номинал" numFmtId="0">
      <sharedItems containsString="0" containsBlank="1" containsNumber="1" containsInteger="1" minValue="1" maxValue="2000000" count="6">
        <n v="1000"/>
        <n v="1"/>
        <n v="2000000"/>
        <n v="10000"/>
        <n v="10"/>
        <m/>
      </sharedItems>
    </cacheField>
    <cacheField name="Непогашенный номинал" numFmtId="0">
      <sharedItems containsString="0" containsBlank="1" containsNumber="1" minValue="1" maxValue="2000000"/>
    </cacheField>
    <cacheField name="Ставка купона" numFmtId="0">
      <sharedItems containsBlank="1" longText="1"/>
    </cacheField>
    <cacheField name="Периодичность выплаты купона" numFmtId="0">
      <sharedItems containsString="0" containsBlank="1" containsNumber="1" containsInteger="1" minValue="1" maxValue="12" count="5">
        <n v="2"/>
        <n v="4"/>
        <m/>
        <n v="1"/>
        <n v="12"/>
      </sharedItems>
    </cacheField>
    <cacheField name="Floating rate" numFmtId="0">
      <sharedItems containsBlank="1" count="3">
        <s v="No"/>
        <s v="Yes"/>
        <m/>
      </sharedItems>
    </cacheField>
    <cacheField name="Базовая ставка" numFmtId="0">
      <sharedItems containsBlank="1" count="7">
        <m/>
        <s v="Ставка рефинансирования ЦБ РФ"/>
        <s v="Инфляция (Россия)"/>
        <s v="ВВП, Инфляция (Россия)"/>
        <s v="Индекс ММВБ"/>
        <s v="Фиксированная ставка по операциям РЕПО"/>
        <s v="6M MOSPRIME"/>
      </sharedItems>
    </cacheField>
    <cacheField name="Маржа" numFmtId="0">
      <sharedItems containsString="0" containsBlank="1" containsNumber="1" minValue="1" maxValue="3.5" count="8">
        <m/>
        <n v="1.5"/>
        <n v="1"/>
        <n v="2.1"/>
        <n v="3"/>
        <n v="2.5"/>
        <n v="3.5"/>
        <n v="2"/>
      </sharedItems>
    </cacheField>
    <cacheField name="Конвертируемость" numFmtId="0">
      <sharedItems containsBlank="1" count="3">
        <s v="Нет"/>
        <s v="Да"/>
        <m/>
      </sharedItems>
    </cacheField>
    <cacheField name="Условия конвертируемости" numFmtId="0">
      <sharedItems containsBlank="1" count="6" longText="1">
        <m/>
        <s v="конвертация в дополнительные обыкновенные именные бездокументарные акции"/>
        <s v="облигации могут быть конвертированы в обыкновенные акции ИАБ «Диг-Банк» (ОАО) в соотношении 1 облигация номинальной стоимостью 1000 рублей на 20 обыкновенных именных бездокументарных акций номинальной стоимостью 50 рублей"/>
        <s v="Облигации конвертируются в обыкновенные именные бездокументарные акции в соотношении 1 облигация, номинальной стоимостью 1000 рублей на 20 обыкновенных именных бездокументарных акций, номинальной стоимостью 50 рублей каждая."/>
        <s v="Облигации конвертируются в обыкновенные именные акции эмитента при возникновении одного из следующих оснований:_x000a_- если значение норматива достаточности базового капитала, рассчитанное эмитентом в соответствии с Инструкцией Банка России от 3 декабря 2012 года № 139-И &quot;Об обязательных нормативах банков&quot;, достигло уровня ниже 2%;_x000a_- если эмитентом от Агентства по страхованию вкладов получено уведомление о принятии в отношении нее решения о реализации плана мер по предупреждению банкротства."/>
        <s v="Каждая облигация конвертируется в одну обыкновенную именную бездокументарную акцию номинальной стоимостью 1 рубль._x000a_Конвертация осуществляется в случае:_x000a_- достижения значения норматива достаточности базового капитала уровня ниже 2%;_x000a_- получение Банком уведомления  от АСВ о принятии в отношении него решения о реализации мер по предупреждению банкротства."/>
      </sharedItems>
    </cacheField>
    <cacheField name="Условия досрочного выкупа" numFmtId="0">
      <sharedItems containsBlank="1" longText="1"/>
    </cacheField>
    <cacheField name="Дата оферты" numFmtId="0">
      <sharedItems containsBlank="1"/>
    </cacheField>
    <cacheField name="Агенты по размещению" numFmtId="0">
      <sharedItems containsBlank="1" longText="1"/>
    </cacheField>
    <cacheField name="Торговые площадки" numFmtId="0">
      <sharedItems containsBlank="1"/>
    </cacheField>
    <cacheField name="Дополнительная информация" numFmtId="0">
      <sharedItems containsBlank="1" longText="1"/>
    </cacheField>
    <cacheField name="Вид облигаций" numFmtId="0">
      <sharedItems containsNonDate="0" containsString="0" containsBlank="1" count="1">
        <m/>
      </sharedItems>
    </cacheField>
    <cacheField name="Цена первичного размещения" numFmtId="0">
      <sharedItems containsString="0" containsBlank="1" containsNumber="1" minValue="36" maxValue="155.69999999999999" count="11">
        <n v="100"/>
        <m/>
        <n v="128.30000000000001"/>
        <n v="155.69999999999999"/>
        <n v="153.19999999999999"/>
        <n v="118.65"/>
        <n v="98.11"/>
        <n v="79.2"/>
        <n v="80.78"/>
        <n v="36"/>
        <n v="80"/>
      </sharedItems>
    </cacheField>
    <cacheField name="Average yield of primary bond issue " numFmtId="0">
      <sharedItems containsString="0" containsBlank="1" containsNumber="1" minValue="0.01" maxValue="19.91"/>
    </cacheField>
    <cacheField name="Дата регистрации" numFmtId="0">
      <sharedItems containsBlank="1" containsMixedTypes="1" containsNumber="1" containsInteger="1" minValue="100" maxValue="100"/>
    </cacheField>
    <cacheField name="Дата начала размещения" numFmtId="0">
      <sharedItems containsBlank="1"/>
    </cacheField>
    <cacheField name="Дата окончания размещения" numFmtId="0">
      <sharedItems containsBlank="1"/>
    </cacheField>
    <cacheField name="Дата начала начисления купонов" numFmtId="0">
      <sharedItems containsBlank="1"/>
    </cacheField>
    <cacheField name="Дата ближайшего доразмещения" numFmtId="0">
      <sharedItems containsBlank="1" containsMixedTypes="1" containsNumber="1" containsInteger="1" minValue="100" maxValue="100" count="6">
        <n v="100"/>
        <m/>
        <s v="29.03.2013"/>
        <s v="03.09.2014"/>
        <s v="31.07.2014"/>
        <s v="08.08.2014"/>
      </sharedItems>
    </cacheField>
    <cacheField name="Расчетная дата начала обращения" numFmtId="0">
      <sharedItems containsBlank="1"/>
    </cacheField>
    <cacheField name="ID в базе Cbonds" numFmtId="0">
      <sharedItems containsString="0" containsBlank="1" containsNumber="1" containsInteger="1" minValue="10617" maxValue="87297"/>
    </cacheField>
    <cacheField name="Issuer credit rating" numFmtId="0">
      <sharedItems containsBlank="1" count="5">
        <s v="Без рейтинга"/>
        <s v="BB"/>
        <s v="BBB"/>
        <s v="B"/>
        <m/>
      </sharedItems>
    </cacheField>
    <cacheField name="Отрасль" numFmtId="0">
      <sharedItems containsBlank="1" count="29">
        <s v="Торговля и ритэйл"/>
        <s v="Металлургия и горнодобывающая промышленность"/>
        <s v="Транспорт"/>
        <s v="Нефтегазовая отрасль"/>
        <s v="Строительство и девелопмент"/>
        <s v="Другие отрасли"/>
        <s v="Машиностроение"/>
        <s v="Химическая и нефтехимическая промышленность"/>
        <s v="Пищевая промышленность"/>
        <s v="Энергетика"/>
        <s v="Связь и телекоммуникация"/>
        <s v="АПК и сельское хозяйство"/>
        <s v="Agriculture"/>
        <s v="Chemical and petrochemical industry"/>
        <s v="Mining"/>
        <s v="Construction and development"/>
        <s v="Food industry"/>
        <s v="Oil&amp;Gas"/>
        <s v="Others"/>
        <s v="Telecommunications"/>
        <s v="Engineering"/>
        <s v="Trade and retail"/>
        <s v="Power"/>
        <s v="Ferrous metals"/>
        <s v="Transportation"/>
        <m/>
        <s v="Banks"/>
        <s v="Financial institutions"/>
        <s v="Light industry"/>
      </sharedItems>
    </cacheField>
    <cacheField name="Sector" numFmtId="0">
      <sharedItems containsBlank="1" count="5">
        <s v="Non-financial Organizations"/>
        <s v="Banks and Financial Institutions"/>
        <m/>
        <s v="Non-financial Organization" u="1"/>
        <s v="Non-financial Organisation" u="1"/>
      </sharedItems>
    </cacheField>
    <cacheField name="Bond issuance volume, RUB mln" numFmtId="3">
      <sharedItems containsString="0" containsBlank="1" containsNumber="1" minValue="0" maxValue="212636"/>
    </cacheField>
    <cacheField name="Объем размещений, млн. долл." numFmtId="3">
      <sharedItems containsString="0" containsBlank="1" containsNumber="1" minValue="9.3000000000000005E-4" maxValue="5535.4641869999996"/>
    </cacheField>
    <cacheField name="Year" numFmtId="0">
      <sharedItems containsString="0" containsBlank="1" containsNumber="1" containsInteger="1" minValue="2012" maxValue="2014" count="4">
        <n v="2013"/>
        <n v="2014"/>
        <m/>
        <n v="2012"/>
      </sharedItems>
    </cacheField>
    <cacheField name="Quarter" numFmtId="0">
      <sharedItems containsBlank="1" count="9">
        <s v="Q2"/>
        <s v="Q1"/>
        <s v="Q4"/>
        <s v="Q3"/>
        <m/>
        <s v="III кв." u="1"/>
        <s v="IV кв." u="1"/>
        <s v="I кв." u="1"/>
        <s v="II кв." u="1"/>
      </sharedItems>
    </cacheField>
    <cacheField name="Month" numFmtId="0">
      <sharedItems containsString="0" containsBlank="1" containsNumber="1" containsInteger="1" minValue="1" maxValue="12" count="13">
        <n v="6"/>
        <n v="4"/>
        <n v="2"/>
        <n v="5"/>
        <n v="11"/>
        <n v="10"/>
        <n v="7"/>
        <n v="12"/>
        <n v="1"/>
        <n v="9"/>
        <m/>
        <n v="3"/>
        <n v="8"/>
      </sharedItems>
    </cacheField>
    <cacheField name="Average maturity/put date" numFmtId="0">
      <sharedItems containsString="0" containsBlank="1" containsNumber="1" containsInteger="1" minValue="0" maxValue="47"/>
    </cacheField>
    <cacheField name="Average maturity/put date2" numFmtId="0">
      <sharedItems containsBlank="1" count="4">
        <s v="1-2"/>
        <s v="&gt;5"/>
        <s v="3-5"/>
        <m/>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251">
  <r>
    <s v="Россия"/>
    <x v="0"/>
    <s v="Финансовые институты"/>
    <s v="–/–/BB+"/>
    <s v="ABH Financial Limited, 2018, CHF (LPN)"/>
    <n v="85000000"/>
    <m/>
    <n v="85000000"/>
    <x v="0"/>
    <n v="94172391"/>
    <s v="Еврооблигации"/>
    <s v="Купонные"/>
    <s v="В обращении"/>
    <s v="16.01.2018"/>
    <e v="#REF!"/>
    <s v="CH0225173316"/>
    <n v="5000"/>
    <n v="5000"/>
    <n v="0.04"/>
    <m/>
    <n v="1"/>
    <s v="Нет"/>
    <m/>
    <m/>
    <x v="0"/>
    <m/>
    <m/>
    <m/>
    <s v="UBS"/>
    <s v="Швейцарская ФБ"/>
    <m/>
    <m/>
    <n v="100"/>
    <n v="4"/>
    <m/>
    <m/>
    <s v="20.11.2013"/>
    <s v="06.12.2013"/>
    <m/>
    <m/>
    <n v="59077"/>
    <x v="0"/>
    <s v="BB"/>
    <n v="94.172391000000005"/>
    <x v="0"/>
    <x v="0"/>
    <n v="11"/>
    <n v="5"/>
    <s v="3-5"/>
    <n v="1"/>
  </r>
  <r>
    <s v="Россия"/>
    <x v="1"/>
    <s v="Нефтегазовая отрасль"/>
    <s v="–/Withdrawn/Withdrawn"/>
    <s v="Alliance Oil Company, 2020"/>
    <n v="500000000"/>
    <m/>
    <n v="500000000"/>
    <x v="1"/>
    <n v="500000000"/>
    <s v="Еврооблигации"/>
    <s v="Купонные"/>
    <s v="В обращении"/>
    <s v="04.05.2020"/>
    <e v="#REF!"/>
    <s v="XS0925043100"/>
    <n v="200000"/>
    <n v="200000"/>
    <n v="7.1249999999999994E-2"/>
    <m/>
    <n v="2"/>
    <s v="Нет"/>
    <m/>
    <m/>
    <x v="0"/>
    <m/>
    <m/>
    <m/>
    <s v="Deutsche Bank, Gazprombank, Goldman Sachs, RBI Group"/>
    <s v="Ирландская ФБ"/>
    <m/>
    <m/>
    <n v="99.32"/>
    <n v="7.1249999999999991"/>
    <m/>
    <m/>
    <s v="24.04.2013"/>
    <s v="03.05.2013"/>
    <m/>
    <m/>
    <n v="37163"/>
    <x v="1"/>
    <s v="B"/>
    <n v="500"/>
    <x v="0"/>
    <x v="1"/>
    <n v="4"/>
    <n v="7"/>
    <s v="&gt;5"/>
    <n v="1"/>
  </r>
  <r>
    <s v="Россия"/>
    <x v="2"/>
    <s v="Транспорт"/>
    <s v="B1/B+/–"/>
    <s v="Brunswick Rail, 2017"/>
    <n v="600000000"/>
    <m/>
    <n v="600000000"/>
    <x v="1"/>
    <n v="600000000"/>
    <s v="Еврооблигации"/>
    <s v="Купонные"/>
    <s v="В обращении"/>
    <s v="01.11.2017"/>
    <e v="#REF!"/>
    <s v="XS0850393264"/>
    <n v="200000"/>
    <n v="200000"/>
    <n v="6.5000000000000002E-2"/>
    <m/>
    <n v="2"/>
    <s v="Нет"/>
    <m/>
    <m/>
    <x v="0"/>
    <m/>
    <s v="Пут-опцион в случае смены контроля по цене 101%, Пут-опцион в случае события, связанного с гарантиями (Guarantee Event Put) по цене 101%, досрочный выкуп с премией 'Make Whole' (Make Whole Call) 50 б.п. к UST"/>
    <m/>
    <s v="Goldman Sachs, RBI Group, UBS, ВТБ Капитал"/>
    <s v="Лондонская ФБ"/>
    <s v="Гаранты: Brunswick Rail Leasing, OOO Brunswick Rail Leasing, OOO Brunswick Rail Service, OOO Brunswick Trans, OOO Brunswick Wagon Leasing. Ориентир доходности снижался с с 6.5-7% до 6.5-6.75%. Первоначально запланированный объем эмиссии $500 млн."/>
    <m/>
    <n v="100"/>
    <n v="6.5"/>
    <m/>
    <m/>
    <s v="25.10.2012"/>
    <s v="01.11.2012"/>
    <m/>
    <m/>
    <n v="32157"/>
    <x v="1"/>
    <s v="B"/>
    <n v="600"/>
    <x v="1"/>
    <x v="0"/>
    <n v="10"/>
    <n v="5"/>
    <s v="3-5"/>
    <n v="1"/>
  </r>
  <r>
    <s v="Россия"/>
    <x v="3"/>
    <s v="Транспорт"/>
    <m/>
    <s v="DME Airport Limited, 2018 (LPN)"/>
    <n v="300000000"/>
    <m/>
    <n v="300000000"/>
    <x v="1"/>
    <n v="300000000"/>
    <s v="Еврооблигации"/>
    <s v="Купонные"/>
    <s v="В обращении"/>
    <s v="26.11.2018"/>
    <e v="#REF!"/>
    <s v="XS0995845566"/>
    <n v="200000"/>
    <n v="200000"/>
    <n v="0.06"/>
    <m/>
    <n v="2"/>
    <s v="Нет"/>
    <m/>
    <m/>
    <x v="0"/>
    <m/>
    <m/>
    <m/>
    <s v="ING Groep NV, Raiffeisen Bank International AG и UBS AG"/>
    <s v="Ирландская ФБ"/>
    <m/>
    <m/>
    <n v="100"/>
    <n v="6"/>
    <m/>
    <m/>
    <s v="13.11.2013"/>
    <s v="25.11.2013"/>
    <m/>
    <m/>
    <n v="58855"/>
    <x v="1"/>
    <s v="Без рейтинга"/>
    <n v="300"/>
    <x v="0"/>
    <x v="0"/>
    <n v="11"/>
    <n v="5"/>
    <s v="3-5"/>
    <n v="1"/>
  </r>
  <r>
    <s v="Россия"/>
    <x v="4"/>
    <s v="Нефтегазовая отрасль"/>
    <s v="–/–/BB"/>
    <s v="EDC, 2020"/>
    <n v="600000000"/>
    <m/>
    <n v="600000000"/>
    <x v="1"/>
    <n v="600000000"/>
    <s v="Еврооблигации"/>
    <s v="Купонные"/>
    <s v="В обращении"/>
    <s v="17.04.2020"/>
    <e v="#REF!"/>
    <s v="XS0918604496"/>
    <n v="200000"/>
    <n v="200000"/>
    <n v="4.8750000000000002E-2"/>
    <m/>
    <n v="2"/>
    <s v="Нет"/>
    <m/>
    <m/>
    <x v="0"/>
    <m/>
    <m/>
    <m/>
    <s v="BAML, Goldman Sachs и Sberbank CIB"/>
    <s v="Ирландская ФБ"/>
    <m/>
    <m/>
    <n v="100"/>
    <n v="4.875"/>
    <m/>
    <m/>
    <s v="11.04.2013"/>
    <s v="17.04.2013"/>
    <m/>
    <m/>
    <n v="36689"/>
    <x v="1"/>
    <s v="BB"/>
    <n v="600"/>
    <x v="0"/>
    <x v="1"/>
    <n v="4"/>
    <n v="7"/>
    <s v="&gt;5"/>
    <n v="1"/>
  </r>
  <r>
    <s v="Россия"/>
    <x v="5"/>
    <s v="Транспорт"/>
    <m/>
    <s v="Gunvor Group, 2018"/>
    <n v="500000000"/>
    <m/>
    <n v="500000000"/>
    <x v="1"/>
    <n v="500000000"/>
    <s v="Еврооблигации"/>
    <s v="Купонные"/>
    <s v="В обращении"/>
    <s v="21.05.2018"/>
    <e v="#REF!"/>
    <s v="XS0934113076"/>
    <n v="200000"/>
    <n v="200000"/>
    <n v="5.8749999999999997E-2"/>
    <m/>
    <n v="2"/>
    <s v="Нет"/>
    <m/>
    <m/>
    <x v="0"/>
    <m/>
    <m/>
    <m/>
    <s v="Credit Suisse, Goldman Sachs, ING, Societe Generale"/>
    <s v="Сингапурская ФБ"/>
    <m/>
    <m/>
    <n v="100"/>
    <n v="5.875"/>
    <m/>
    <m/>
    <s v="14.05.2013"/>
    <s v="21.05.2013"/>
    <m/>
    <m/>
    <n v="38191"/>
    <x v="1"/>
    <s v="Без рейтинга"/>
    <n v="500"/>
    <x v="0"/>
    <x v="1"/>
    <n v="5"/>
    <n v="5"/>
    <s v="3-5"/>
    <n v="1"/>
  </r>
  <r>
    <s v="Россия"/>
    <x v="6"/>
    <s v="Горнодобывающая промышленность"/>
    <s v="Ba3/–/BB-"/>
    <s v="Nordgold, 2018"/>
    <n v="500000000"/>
    <m/>
    <n v="500000000"/>
    <x v="1"/>
    <n v="500000000"/>
    <s v="Еврооблигации"/>
    <s v="Купонные"/>
    <s v="В обращении"/>
    <s v="07.05.2018"/>
    <e v="#REF!"/>
    <s v="XS0923472814"/>
    <n v="200000"/>
    <n v="200000"/>
    <n v="6.3750000000000001E-2"/>
    <m/>
    <n v="2"/>
    <s v="Нет"/>
    <m/>
    <m/>
    <x v="0"/>
    <m/>
    <m/>
    <m/>
    <s v="Citigroup, Goldman Sachs, Jefferies, Sberbank CIB, Societe Generale"/>
    <s v="ОАО Московская Биржа, XS0923472814, Ирландская ФБ"/>
    <s v="Старшие необеспеченные"/>
    <m/>
    <n v="100"/>
    <n v="6.375"/>
    <m/>
    <m/>
    <s v="29.04.2013"/>
    <s v="07.05.2013"/>
    <m/>
    <m/>
    <n v="37601"/>
    <x v="1"/>
    <s v="BB"/>
    <n v="500"/>
    <x v="0"/>
    <x v="1"/>
    <n v="4"/>
    <n v="5"/>
    <s v="3-5"/>
    <n v="1"/>
  </r>
  <r>
    <s v="Россия"/>
    <x v="7"/>
    <s v="Строительство и девелопмент"/>
    <m/>
    <s v="Potok8 (бывш. Nazvanie.net, Миракс Групп), 2019, RUB (LPN)"/>
    <n v="14500000000"/>
    <m/>
    <n v="14500000000"/>
    <x v="2"/>
    <n v="402336325"/>
    <s v="Еврооблигации"/>
    <s v="Купонные"/>
    <s v="В обращении"/>
    <s v="25.06.2019"/>
    <e v="#REF!"/>
    <s v="XS0756990429"/>
    <n v="4200000"/>
    <n v="4200000"/>
    <n v="3.1E-2"/>
    <m/>
    <n v="4"/>
    <s v="Нет"/>
    <m/>
    <m/>
    <x v="0"/>
    <m/>
    <s v="Change of Control Put"/>
    <m/>
    <s v="Альфа-банк"/>
    <s v="Франкфуртская ФБ"/>
    <s v="«Новые LPN» - Loan Participation Notes (LPN), выпущенные EMSP B.V. (заемщик Stroika Finance Limited) для целей реструктуризации (номинал 14 500 000 000 руб., выпуск от 20 марта 2012г., ISIN: XS0756990429).«Новые Рублевые Облигации» - рублевые облигации, выпущенные по российкому праву для инвесторов, которые в силу различных причин не имеют возможности получить Новые LPN (номинал 1 000 000 000 руб., эмитент ООО «Мир строительных технологий», размещение от 21 марта 2012г., № 4-01-36407-R, ISIN RU000A0JS587).ООО «Мир строительных технологий» - компания, входящая в состав Группы, зарегистрированная по законодательству РФ, ОГРН 5067746495581, эмитент Новых Рублевых Облигаций.«Stroika Finance Limited» - компания, входящая в состав Группы, зарегистрированная по законодательству Кипра, регистрационный номер 298160, заемщик в рамках выпуска Новых LPN.«Cabiar Enterprises Limited» - компания, входящая в состав Группы, зарегистрированная по законодательству Кипра, регистрационный номер 241226, «техническая» компания, используемая для целей обмена, которая аккумулировала на своем балансе весь выпуск Новых LPN и Новых Рублевых Облигаций и будет обменивать их на Дефолтные Облигации и Денежный Платеж."/>
    <m/>
    <n v="100"/>
    <n v="0"/>
    <m/>
    <m/>
    <s v="20.03.2012"/>
    <s v="20.03.2012"/>
    <m/>
    <m/>
    <n v="27295"/>
    <x v="1"/>
    <s v="Без рейтинга"/>
    <n v="402.33632499999999"/>
    <x v="1"/>
    <x v="2"/>
    <n v="3"/>
    <n v="7"/>
    <s v="&gt;5"/>
    <n v="1"/>
  </r>
  <r>
    <s v="Россия"/>
    <x v="8"/>
    <s v="Финансовые институты"/>
    <m/>
    <s v="SovCo Capital Partners B.V., 2015 (LPN)"/>
    <n v="75000000"/>
    <m/>
    <n v="24999997.5"/>
    <x v="1"/>
    <n v="75000000"/>
    <s v="Еврооблигации"/>
    <s v="Купонные"/>
    <s v="В обращении"/>
    <s v="25.05.2015"/>
    <e v="#REF!"/>
    <s v="XS0783972929"/>
    <n v="200000"/>
    <n v="66666.66"/>
    <n v="0.15"/>
    <m/>
    <n v="4"/>
    <s v="Нет"/>
    <m/>
    <m/>
    <x v="0"/>
    <m/>
    <m/>
    <m/>
    <s v="Тройка Диалог"/>
    <s v="Внебиржевой рынок"/>
    <s v="только Reg S"/>
    <m/>
    <n v="100"/>
    <n v="15"/>
    <m/>
    <m/>
    <s v="18.05.2012"/>
    <s v="25.05.2012"/>
    <m/>
    <m/>
    <n v="28467"/>
    <x v="0"/>
    <s v="Без рейтинга"/>
    <n v="75"/>
    <x v="1"/>
    <x v="1"/>
    <n v="5"/>
    <n v="3"/>
    <s v="3-5"/>
    <n v="1"/>
  </r>
  <r>
    <s v="Россия"/>
    <x v="8"/>
    <s v="Финансовые институты"/>
    <m/>
    <s v="SovCo Capital Partners B.V., 2016 (LPN), RUB"/>
    <n v="1000000000"/>
    <m/>
    <n v="1000000000"/>
    <x v="2"/>
    <n v="27747333"/>
    <s v="Еврооблигации"/>
    <s v="Купонные"/>
    <s v="В обращении"/>
    <s v="25.07.2016"/>
    <e v="#REF!"/>
    <s v="XS0955560197"/>
    <n v="5000000"/>
    <n v="5000000"/>
    <n v="0.16"/>
    <m/>
    <n v="4"/>
    <s v="Нет"/>
    <m/>
    <m/>
    <x v="0"/>
    <m/>
    <m/>
    <m/>
    <s v="Sberbank CIB"/>
    <s v="Франкфуртская ФБ"/>
    <m/>
    <m/>
    <n v="100"/>
    <n v="16"/>
    <m/>
    <m/>
    <s v="19.07.2013"/>
    <s v="25.07.2013"/>
    <m/>
    <m/>
    <n v="42813"/>
    <x v="0"/>
    <s v="Без рейтинга"/>
    <n v="27.747333000000001"/>
    <x v="0"/>
    <x v="3"/>
    <n v="7"/>
    <n v="3"/>
    <s v="3-5"/>
    <n v="1"/>
  </r>
  <r>
    <s v="Россия"/>
    <x v="9"/>
    <s v="Энергетика"/>
    <m/>
    <s v="Vostok Energy, 2013 (conv.)"/>
    <n v="55190644"/>
    <m/>
    <m/>
    <x v="1"/>
    <n v="55190644"/>
    <s v="Еврооблигации"/>
    <s v="Купонные"/>
    <s v="Дефолт по погашению"/>
    <s v="11.05.2013"/>
    <m/>
    <s v="XS0541024963"/>
    <n v="100000"/>
    <n v="100000"/>
    <n v="0.1"/>
    <m/>
    <n v="4"/>
    <s v="Нет"/>
    <m/>
    <m/>
    <x v="1"/>
    <s v="Облигации конвертируются в обыкновенные акции Vostok Energy Public Limited Company. Конверсионная цена = 3.05."/>
    <m/>
    <m/>
    <s v="Deutsche Bank"/>
    <s v="Лондонская ФБ"/>
    <s v="Компания достигла соглашения с кредиторами о продлении срока погашения с 13.04.2013 до 11.05.2013. А также облигационеры предоставили возможность продлить срок обращения до 08.06.2013"/>
    <m/>
    <n v="97"/>
    <n v="0"/>
    <m/>
    <s v="13.10.2010"/>
    <s v="13.01.2012"/>
    <s v="13.10.2010"/>
    <m/>
    <m/>
    <n v="14311"/>
    <x v="1"/>
    <s v="Без рейтинга"/>
    <n v="55.190643999999999"/>
    <x v="1"/>
    <x v="2"/>
    <n v="1"/>
    <n v="1"/>
    <s v="1-2"/>
    <n v="1"/>
  </r>
  <r>
    <s v="Россия"/>
    <x v="10"/>
    <s v="Финансовые институты"/>
    <s v="Baa1/BBB-/–"/>
    <s v="АИЖК, 2018, RUB (LPN)"/>
    <n v="15000000000"/>
    <m/>
    <n v="15000000000"/>
    <x v="2"/>
    <n v="416209992"/>
    <s v="Еврооблигации"/>
    <s v="Купонные"/>
    <s v="В обращении"/>
    <s v="13.02.2018"/>
    <e v="#REF!"/>
    <s v="XS0886632685"/>
    <n v="5000000"/>
    <n v="5000000"/>
    <n v="7.7499999999999999E-2"/>
    <m/>
    <n v="2"/>
    <s v="Нет"/>
    <m/>
    <m/>
    <x v="0"/>
    <m/>
    <m/>
    <m/>
    <s v="Citigroup, Deutsche Bank, RBI Group, VTB Capital"/>
    <s v="ОАО Московская Биржа, XS0886632685, Ирландская ФБ, Берлинская биржа"/>
    <m/>
    <m/>
    <n v="100"/>
    <n v="7.75"/>
    <m/>
    <m/>
    <s v="31.01.2013"/>
    <s v="13.02.2013"/>
    <m/>
    <m/>
    <n v="34705"/>
    <x v="0"/>
    <s v="BBB"/>
    <n v="416.209992"/>
    <x v="0"/>
    <x v="2"/>
    <n v="1"/>
    <n v="5"/>
    <s v="3-5"/>
    <n v="1"/>
  </r>
  <r>
    <s v="Россия"/>
    <x v="11"/>
    <s v="Банки"/>
    <s v="B1/–/BB-"/>
    <s v="АК БАРС БАНК, 2015 (LPN)"/>
    <n v="500000000"/>
    <m/>
    <n v="500000000"/>
    <x v="1"/>
    <n v="500000000"/>
    <s v="Еврооблигации"/>
    <s v="Купонные"/>
    <s v="В обращении"/>
    <s v="19.11.2015"/>
    <e v="#REF!"/>
    <s v="XS0855334289"/>
    <n v="200000"/>
    <n v="200000"/>
    <n v="8.7499999999999994E-2"/>
    <m/>
    <n v="2"/>
    <s v="Нет"/>
    <m/>
    <m/>
    <x v="0"/>
    <m/>
    <s v="пут-опцион в случае смены контролирующих акционеров"/>
    <m/>
    <s v="Credit Suisse, ВТБ Капитал"/>
    <s v="Ирландская ФБ"/>
    <m/>
    <m/>
    <n v="100"/>
    <n v="8.75"/>
    <m/>
    <m/>
    <s v="09.11.2012"/>
    <s v="19.11.2012"/>
    <m/>
    <m/>
    <n v="32549"/>
    <x v="0"/>
    <s v="BB"/>
    <n v="500"/>
    <x v="1"/>
    <x v="0"/>
    <n v="11"/>
    <n v="3"/>
    <s v="3-5"/>
    <n v="1"/>
  </r>
  <r>
    <s v="Россия"/>
    <x v="11"/>
    <s v="Банки"/>
    <s v="B1/–/BB-"/>
    <s v="АК БАРС БАНК, 2022 (LPN)"/>
    <n v="600000000"/>
    <m/>
    <n v="300000000"/>
    <x v="1"/>
    <n v="600000000"/>
    <s v="Еврооблигации"/>
    <s v="Купонные"/>
    <s v="В обращении"/>
    <s v="13.07.2022"/>
    <e v="#REF!"/>
    <s v="XS0805131439"/>
    <n v="200000"/>
    <n v="100000"/>
    <n v="0.08"/>
    <m/>
    <n v="2"/>
    <s v="Нет"/>
    <m/>
    <m/>
    <x v="0"/>
    <m/>
    <m/>
    <m/>
    <s v="Credit Suisse"/>
    <s v="Ирландская ФБ"/>
    <s v="Облигации размещены в рамках программы по выпуску еврооблигаций на общую сумму до $1.5 млрд."/>
    <m/>
    <n v="100"/>
    <n v="8"/>
    <m/>
    <m/>
    <s v="13.07.2012"/>
    <s v="13.07.2012"/>
    <m/>
    <m/>
    <n v="29581"/>
    <x v="0"/>
    <s v="BB"/>
    <n v="600"/>
    <x v="1"/>
    <x v="3"/>
    <n v="7"/>
    <n v="10"/>
    <s v="&gt;5"/>
    <n v="1"/>
  </r>
  <r>
    <s v="Россия"/>
    <x v="12"/>
    <s v="Банки"/>
    <s v="Ba1/BB+/BBB-"/>
    <s v="Альфа-Банк, 2016 (LPN), RUB"/>
    <n v="10000000000"/>
    <m/>
    <n v="10000000000"/>
    <x v="2"/>
    <n v="277473328"/>
    <s v="Еврооблигации"/>
    <s v="Купонные"/>
    <s v="В обращении"/>
    <s v="26.04.2016"/>
    <e v="#REF!"/>
    <s v="XS0922142574"/>
    <n v="5000000"/>
    <n v="5000000"/>
    <n v="8.6249999999999993E-2"/>
    <m/>
    <n v="2"/>
    <s v="Нет"/>
    <m/>
    <m/>
    <x v="0"/>
    <m/>
    <m/>
    <m/>
    <s v="Citigroup, HSBC и Альфа-Банк"/>
    <s v="ОАО Московская Биржа, XS0922142574, Ирландская ФБ"/>
    <m/>
    <m/>
    <m/>
    <m/>
    <m/>
    <m/>
    <s v="18.04.2013"/>
    <s v="26.04.2013"/>
    <m/>
    <m/>
    <n v="36863"/>
    <x v="0"/>
    <s v="BBB"/>
    <n v="277.47332799999998"/>
    <x v="0"/>
    <x v="1"/>
    <n v="4"/>
    <n v="3"/>
    <s v="3-5"/>
    <n v="1"/>
  </r>
  <r>
    <s v="Россия"/>
    <x v="12"/>
    <s v="Банки"/>
    <s v="Ba1/BB+/BBB-"/>
    <s v="Альфа-Банк, 2019 (LPN)"/>
    <n v="750000000"/>
    <m/>
    <n v="750000000"/>
    <x v="1"/>
    <n v="750000000"/>
    <s v="Еврооблигации"/>
    <s v="Купонные"/>
    <s v="В обращении"/>
    <s v="26.09.2019"/>
    <e v="#REF!"/>
    <s v="XS0832412505"/>
    <n v="200000"/>
    <n v="200000"/>
    <n v="7.4999999999999997E-2"/>
    <m/>
    <n v="2"/>
    <s v="Нет"/>
    <m/>
    <m/>
    <x v="0"/>
    <m/>
    <m/>
    <m/>
    <s v="Альфа-Банк, Credit Suisse, UBS"/>
    <s v="Ирландская ФБ, Берлинская биржа"/>
    <s v="Субординирнованные ноты, капитал второго уровня"/>
    <m/>
    <n v="100"/>
    <n v="7.5"/>
    <m/>
    <m/>
    <s v="19.09.2012"/>
    <s v="26.09.2012"/>
    <m/>
    <m/>
    <n v="31061"/>
    <x v="0"/>
    <s v="BBB"/>
    <n v="750"/>
    <x v="1"/>
    <x v="3"/>
    <n v="9"/>
    <n v="7"/>
    <s v="&gt;5"/>
    <n v="1"/>
  </r>
  <r>
    <s v="Россия"/>
    <x v="13"/>
    <s v="Связь и телекоммуникация"/>
    <s v="Ba3/BB+/BB-"/>
    <s v="АФК Система, 2019 (LPN)"/>
    <n v="500000000"/>
    <m/>
    <n v="500000000"/>
    <x v="1"/>
    <n v="500000000"/>
    <s v="Еврооблигации"/>
    <s v="Купонные"/>
    <s v="В обращении"/>
    <s v="17.05.2019"/>
    <e v="#REF!"/>
    <s v="XS0783242877"/>
    <n v="200000"/>
    <n v="200000"/>
    <n v="6.9500000000000006E-2"/>
    <m/>
    <n v="2"/>
    <s v="Нет"/>
    <m/>
    <m/>
    <x v="0"/>
    <m/>
    <m/>
    <m/>
    <s v="Deutsche Bank, Morgan Stanley, ВТБ Капитал"/>
    <s v="Ирландская ФБ"/>
    <m/>
    <m/>
    <n v="100"/>
    <n v="6.9500000000000011"/>
    <m/>
    <m/>
    <s v="11.05.2012"/>
    <s v="18.05.2012"/>
    <m/>
    <m/>
    <n v="27925"/>
    <x v="1"/>
    <s v="BB"/>
    <n v="500"/>
    <x v="1"/>
    <x v="1"/>
    <n v="5"/>
    <n v="7"/>
    <s v="&gt;5"/>
    <n v="1"/>
  </r>
  <r>
    <s v="Россия"/>
    <x v="14"/>
    <s v="Банки"/>
    <s v="–/B+/Withdrawn"/>
    <s v="Банк ОТКРЫТИЕ, 2020"/>
    <n v="100000000"/>
    <m/>
    <n v="100000000"/>
    <x v="1"/>
    <n v="100000000"/>
    <s v="Еврооблигации"/>
    <s v="Купонные"/>
    <s v="В обращении"/>
    <s v="28.01.2020"/>
    <e v="#REF!"/>
    <s v="XS0882173734"/>
    <n v="200000"/>
    <n v="200000"/>
    <n v="0.1"/>
    <m/>
    <n v="2"/>
    <s v="Нет"/>
    <m/>
    <m/>
    <x v="0"/>
    <m/>
    <m/>
    <m/>
    <s v="Банк Открытие"/>
    <s v="Внебиржевой рынок"/>
    <m/>
    <m/>
    <m/>
    <m/>
    <m/>
    <m/>
    <s v="28.01.2013"/>
    <s v="28.01.2013"/>
    <m/>
    <m/>
    <n v="46722"/>
    <x v="0"/>
    <s v="B"/>
    <n v="100"/>
    <x v="0"/>
    <x v="2"/>
    <n v="1"/>
    <n v="7"/>
    <s v="&gt;5"/>
    <n v="1"/>
  </r>
  <r>
    <s v="Россия"/>
    <x v="15"/>
    <s v="Банки"/>
    <s v="B2/B+/B+"/>
    <s v="Банк Русский стандарт, 2015 (LPN), CNY"/>
    <n v="1250000000"/>
    <n v="862300000"/>
    <n v="862300000"/>
    <x v="3"/>
    <n v="140124801"/>
    <s v="Еврооблигации"/>
    <s v="Купонные"/>
    <s v="В обращении"/>
    <s v="14.02.2015"/>
    <e v="#REF!"/>
    <s v="XS0886631281"/>
    <n v="1000000"/>
    <n v="1000000"/>
    <n v="0.08"/>
    <m/>
    <n v="2"/>
    <s v="Нет"/>
    <m/>
    <m/>
    <x v="0"/>
    <m/>
    <m/>
    <m/>
    <s v="BNP Paribas &amp; HSBC"/>
    <s v="Ирландская ФБ"/>
    <m/>
    <m/>
    <m/>
    <m/>
    <m/>
    <s v="31.01.2013"/>
    <s v="13.03.2013"/>
    <s v="14.02.2013"/>
    <m/>
    <m/>
    <n v="34885"/>
    <x v="0"/>
    <s v="B"/>
    <n v="140.12480099999999"/>
    <x v="0"/>
    <x v="2"/>
    <n v="3"/>
    <n v="2"/>
    <s v="1-2"/>
    <n v="1"/>
  </r>
  <r>
    <s v="Россия"/>
    <x v="15"/>
    <s v="Банки"/>
    <s v="B2/B+/B+"/>
    <s v="Банк Русский стандарт, 2017 (LPN)"/>
    <n v="525000000"/>
    <m/>
    <n v="525000000"/>
    <x v="1"/>
    <n v="525000000"/>
    <s v="Еврооблигации"/>
    <s v="Купонные"/>
    <s v="В обращении"/>
    <s v="11.07.2017"/>
    <e v="#REF!"/>
    <s v="XS0802648955"/>
    <n v="500000"/>
    <n v="500000"/>
    <n v="9.2499999999999999E-2"/>
    <m/>
    <n v="2"/>
    <s v="Нет"/>
    <m/>
    <m/>
    <x v="0"/>
    <m/>
    <s v="Опцион пут"/>
    <s v="11.07.2015"/>
    <s v="Citigroup, JP Morgan"/>
    <s v="Ирландская ФБ, Берлинская биржа"/>
    <m/>
    <m/>
    <n v="100"/>
    <n v="9.25"/>
    <m/>
    <s v="05.07.2012"/>
    <s v="07.11.2012"/>
    <s v="11.07.2012"/>
    <m/>
    <m/>
    <n v="29303"/>
    <x v="0"/>
    <s v="B"/>
    <n v="525"/>
    <x v="1"/>
    <x v="0"/>
    <n v="11"/>
    <n v="3"/>
    <s v="3-5"/>
    <n v="1"/>
  </r>
  <r>
    <s v="Россия"/>
    <x v="15"/>
    <s v="Банки"/>
    <s v="B2/B+/B+"/>
    <s v="Банк Русский стандарт, 2018 (LPN)"/>
    <n v="350000000"/>
    <m/>
    <n v="350000000"/>
    <x v="1"/>
    <n v="350000000"/>
    <s v="Еврооблигации"/>
    <s v="Купонные"/>
    <s v="В обращении"/>
    <s v="10.04.2018"/>
    <e v="#REF!"/>
    <s v="XS0841677387"/>
    <n v="200000"/>
    <n v="200000"/>
    <n v="0.1075"/>
    <m/>
    <n v="2"/>
    <s v="Нет"/>
    <m/>
    <m/>
    <x v="0"/>
    <m/>
    <m/>
    <m/>
    <s v="Goldman Sachs, UBS, ВТБ Капитал"/>
    <s v="Ирландская ФБ"/>
    <s v="Субординирнованные ноты, капитал второго уровня"/>
    <m/>
    <n v="100"/>
    <n v="10.75"/>
    <m/>
    <m/>
    <s v="03.10.2012"/>
    <s v="10.10.2012"/>
    <m/>
    <m/>
    <n v="31335"/>
    <x v="0"/>
    <s v="B"/>
    <n v="350"/>
    <x v="1"/>
    <x v="0"/>
    <n v="10"/>
    <n v="6"/>
    <s v="&gt;5"/>
    <n v="1"/>
  </r>
  <r>
    <s v="Россия"/>
    <x v="15"/>
    <s v="Банки"/>
    <s v="B2/B+/B+"/>
    <s v="Банк Русский стандарт, 2024 (LPN, Step up)"/>
    <n v="200000000"/>
    <m/>
    <n v="200000000"/>
    <x v="1"/>
    <n v="200000000"/>
    <s v="Еврооблигации"/>
    <s v="Купонные"/>
    <s v="В обращении"/>
    <s v="17.01.2024"/>
    <e v="#REF!"/>
    <s v="XS0953323317"/>
    <n v="200000"/>
    <n v="200000"/>
    <n v="0.115"/>
    <m/>
    <n v="2"/>
    <s v="Нет"/>
    <m/>
    <m/>
    <x v="0"/>
    <m/>
    <s v="Call option 100% через 5.5 лет"/>
    <s v="17.01.2019"/>
    <s v="Goldman Sachs, HSBC"/>
    <s v="Ирландская ФБ"/>
    <m/>
    <m/>
    <n v="100"/>
    <n v="11.5"/>
    <m/>
    <m/>
    <s v="10.07.2013"/>
    <s v="17.07.2013"/>
    <m/>
    <m/>
    <n v="42269"/>
    <x v="0"/>
    <s v="B"/>
    <n v="200"/>
    <x v="0"/>
    <x v="3"/>
    <n v="7"/>
    <n v="6"/>
    <s v="&gt;5"/>
    <n v="1"/>
  </r>
  <r>
    <s v="Россия"/>
    <x v="16"/>
    <s v="Банки"/>
    <s v="Ba3/–/BB-"/>
    <s v="Банк Санкт-Петербург, 2018 (LPN)"/>
    <n v="101000000"/>
    <m/>
    <n v="101000000"/>
    <x v="1"/>
    <n v="101000000"/>
    <s v="Еврооблигации"/>
    <s v="Купонные"/>
    <s v="В обращении"/>
    <s v="24.10.2018"/>
    <e v="#REF!"/>
    <s v="XS0848163456"/>
    <n v="100000"/>
    <n v="100000"/>
    <n v="0.11"/>
    <m/>
    <n v="2"/>
    <s v="Нет"/>
    <m/>
    <m/>
    <x v="0"/>
    <m/>
    <m/>
    <m/>
    <s v="BNP Paribas, UBS"/>
    <s v="Ирландская ФБ"/>
    <s v="Формат Reg S"/>
    <m/>
    <n v="100"/>
    <n v="11"/>
    <m/>
    <m/>
    <s v="17.10.2012"/>
    <s v="24.10.2012"/>
    <m/>
    <m/>
    <n v="31707"/>
    <x v="0"/>
    <s v="BB"/>
    <n v="101"/>
    <x v="1"/>
    <x v="0"/>
    <n v="10"/>
    <n v="6"/>
    <s v="&gt;5"/>
    <n v="1"/>
  </r>
  <r>
    <s v="Россия"/>
    <x v="16"/>
    <s v="Банки"/>
    <s v="Ba3/–/BB-"/>
    <s v="Банк Санкт-Петербург, 2019 (LPN)"/>
    <n v="100000000"/>
    <m/>
    <n v="100000000"/>
    <x v="1"/>
    <n v="100000000"/>
    <s v="Еврооблигации"/>
    <s v="Купонные"/>
    <s v="В обращении"/>
    <s v="22.04.2019"/>
    <e v="#REF!"/>
    <s v="XS0954673934"/>
    <n v="200000"/>
    <n v="200000"/>
    <n v="0.1075"/>
    <m/>
    <n v="2"/>
    <s v="Нет"/>
    <m/>
    <m/>
    <x v="0"/>
    <m/>
    <m/>
    <m/>
    <s v="JP Morgan, VTB Capital"/>
    <m/>
    <m/>
    <m/>
    <n v="100"/>
    <n v="10.75"/>
    <m/>
    <m/>
    <s v="15.10.2013"/>
    <s v="22.10.2013"/>
    <m/>
    <m/>
    <n v="51811"/>
    <x v="0"/>
    <s v="BB"/>
    <n v="100"/>
    <x v="0"/>
    <x v="0"/>
    <n v="10"/>
    <n v="6"/>
    <s v="&gt;5"/>
    <n v="1"/>
  </r>
  <r>
    <s v="Россия"/>
    <x v="17"/>
    <s v="Банки"/>
    <s v="Ba3/BB-/Withdrawn"/>
    <s v="Банк ФК Открытие (бывш. НОМОС-Банк), 2018 (LPN)"/>
    <n v="500000000"/>
    <m/>
    <n v="500000000"/>
    <x v="1"/>
    <n v="500000000"/>
    <s v="Еврооблигации"/>
    <s v="Купонные"/>
    <s v="В обращении"/>
    <s v="25.04.2018"/>
    <e v="#REF!"/>
    <s v="XS0923110232"/>
    <n v="200000"/>
    <n v="200000"/>
    <n v="7.2499999999999995E-2"/>
    <m/>
    <n v="2"/>
    <s v="Нет"/>
    <m/>
    <m/>
    <x v="0"/>
    <m/>
    <m/>
    <m/>
    <s v="Citigroup, Газпромбанк, JP Morgan, НОМОС-Банк и ВТБ Капитал"/>
    <s v="Ирландская ФБ"/>
    <m/>
    <m/>
    <n v="100"/>
    <n v="7.2499999999999991"/>
    <m/>
    <m/>
    <s v="19.04.2013"/>
    <s v="25.04.2013"/>
    <m/>
    <m/>
    <n v="36983"/>
    <x v="0"/>
    <s v="BB"/>
    <n v="500"/>
    <x v="0"/>
    <x v="1"/>
    <n v="4"/>
    <n v="5"/>
    <s v="3-5"/>
    <n v="1"/>
  </r>
  <r>
    <s v="Россия"/>
    <x v="17"/>
    <s v="Банки"/>
    <s v="Ba3/BB-/Withdrawn"/>
    <s v="Банк ФК Открытие (бывш. НОМОС-Банк), 2019 (LPN)"/>
    <n v="500000000"/>
    <m/>
    <n v="500000000"/>
    <x v="1"/>
    <n v="500000000"/>
    <s v="Еврооблигации"/>
    <s v="Купонные"/>
    <s v="В обращении"/>
    <s v="26.04.2019"/>
    <e v="#REF!"/>
    <s v="XS0776121062"/>
    <n v="200000"/>
    <n v="200000"/>
    <n v="0.1"/>
    <m/>
    <n v="2"/>
    <s v="Нет"/>
    <m/>
    <m/>
    <x v="0"/>
    <m/>
    <m/>
    <m/>
    <s v="Citigroup, JP Morgan,  ВТБ Капитал"/>
    <s v="Ирландская ФБ, Берлинская биржа"/>
    <m/>
    <m/>
    <n v="100"/>
    <n v="10"/>
    <m/>
    <m/>
    <s v="19.04.2012"/>
    <s v="26.04.2012"/>
    <m/>
    <m/>
    <n v="27451"/>
    <x v="0"/>
    <s v="BB"/>
    <n v="500"/>
    <x v="1"/>
    <x v="1"/>
    <n v="4"/>
    <n v="7"/>
    <s v="&gt;5"/>
    <n v="1"/>
  </r>
  <r>
    <s v="Россия"/>
    <x v="17"/>
    <s v="Банки"/>
    <s v="Ba3/BB-/Withdrawn"/>
    <s v="Банк ФК Открытие (бывш. НОМОС-Банк), 2019-2 (LPN)"/>
    <n v="300000000"/>
    <m/>
    <n v="300000000"/>
    <x v="1"/>
    <n v="300000000"/>
    <s v="Еврооблигации"/>
    <s v="Купонные"/>
    <s v="В обращении"/>
    <s v="17.12.2019"/>
    <e v="#REF!"/>
    <s v="XS0940730228"/>
    <n v="200000"/>
    <n v="200000"/>
    <n v="8.1500000000000003E-2"/>
    <m/>
    <n v="2"/>
    <s v="Нет"/>
    <m/>
    <m/>
    <x v="0"/>
    <m/>
    <m/>
    <m/>
    <s v="Газпромбанк, ВТБ Капитал"/>
    <s v="Ирландская ФБ"/>
    <m/>
    <m/>
    <n v="109.221"/>
    <n v="8.15"/>
    <m/>
    <m/>
    <s v="03.06.2013"/>
    <s v="17.12.2012"/>
    <m/>
    <m/>
    <n v="38639"/>
    <x v="0"/>
    <s v="BB"/>
    <n v="300"/>
    <x v="0"/>
    <x v="1"/>
    <n v="6"/>
    <n v="6"/>
    <s v="&gt;5"/>
    <n v="1"/>
  </r>
  <r>
    <s v="Россия"/>
    <x v="18"/>
    <s v="Машиностроение"/>
    <s v="B1/BB/–"/>
    <s v="Борец, 2018"/>
    <n v="420000000"/>
    <m/>
    <n v="420000000"/>
    <x v="1"/>
    <n v="420000000"/>
    <s v="Еврооблигации"/>
    <s v="Купонные"/>
    <s v="В обращении"/>
    <s v="26.09.2018"/>
    <e v="#REF!"/>
    <s v="XS0974469206"/>
    <n v="200000"/>
    <n v="200000"/>
    <n v="7.6249999999999998E-2"/>
    <m/>
    <n v="2"/>
    <s v="Нет"/>
    <m/>
    <m/>
    <x v="0"/>
    <m/>
    <m/>
    <m/>
    <s v="Deutsche Bank, Morgan Stanley, Sberbank CIB"/>
    <s v="Берлинская биржа"/>
    <m/>
    <m/>
    <n v="100"/>
    <n v="7.625"/>
    <m/>
    <m/>
    <s v="19.09.2013"/>
    <s v="26.09.2013"/>
    <m/>
    <m/>
    <n v="45309"/>
    <x v="1"/>
    <s v="BB"/>
    <n v="420"/>
    <x v="0"/>
    <x v="3"/>
    <n v="9"/>
    <n v="5"/>
    <s v="3-5"/>
    <n v="1"/>
  </r>
  <r>
    <s v="Россия"/>
    <x v="19"/>
    <s v="Банки"/>
    <s v="B2/B+/–"/>
    <s v="Внешпромбанк, 2016"/>
    <n v="225000000"/>
    <n v="225000000"/>
    <n v="225000000"/>
    <x v="1"/>
    <n v="225000000"/>
    <s v="Еврооблигации"/>
    <s v="Купонные"/>
    <s v="В обращении"/>
    <s v="14.11.2016"/>
    <e v="#REF!"/>
    <s v="XS0993279958"/>
    <n v="200000"/>
    <n v="200000"/>
    <n v="0.09"/>
    <m/>
    <n v="2"/>
    <s v="Нет"/>
    <m/>
    <m/>
    <x v="0"/>
    <m/>
    <m/>
    <m/>
    <s v="Банк Открытие и Raiffeisen Bank"/>
    <s v="Ирландская ФБ, Берлинская биржа"/>
    <m/>
    <m/>
    <m/>
    <m/>
    <m/>
    <s v="07.11.2013"/>
    <s v="21.11.2013"/>
    <s v="14.11.2013"/>
    <s v="21.11.2013"/>
    <m/>
    <n v="58007"/>
    <x v="0"/>
    <s v="B"/>
    <n v="225"/>
    <x v="0"/>
    <x v="0"/>
    <n v="11"/>
    <n v="3"/>
    <s v="3-5"/>
    <n v="1"/>
  </r>
  <r>
    <s v="Россия"/>
    <x v="20"/>
    <s v="Банки"/>
    <s v="Baa1/BBB-/BBB"/>
    <s v="Внешэкономбанк, 2017-2 (LPN)"/>
    <n v="750000000"/>
    <m/>
    <n v="750000000"/>
    <x v="1"/>
    <n v="750000000"/>
    <s v="Еврооблигации"/>
    <s v="Купонные"/>
    <s v="В обращении"/>
    <s v="13.02.2017"/>
    <e v="#REF!"/>
    <s v="XS0719009754"/>
    <n v="200000"/>
    <n v="200000"/>
    <n v="5.3749999999999999E-2"/>
    <m/>
    <n v="2"/>
    <s v="Нет"/>
    <m/>
    <m/>
    <x v="0"/>
    <m/>
    <m/>
    <m/>
    <s v="BNP Paribas, JP Morgan, Morgan Stanley, RBS"/>
    <s v="ОАО Московская Биржа, XS0719009754, Ирландская ФБ, Берлинская биржа"/>
    <m/>
    <m/>
    <n v="100"/>
    <n v="5.375"/>
    <m/>
    <m/>
    <s v="02.02.2012"/>
    <s v="13.02.2012"/>
    <m/>
    <m/>
    <n v="25545"/>
    <x v="0"/>
    <s v="BBB"/>
    <n v="750"/>
    <x v="1"/>
    <x v="2"/>
    <n v="2"/>
    <n v="5"/>
    <s v="3-5"/>
    <n v="1"/>
  </r>
  <r>
    <s v="Россия"/>
    <x v="20"/>
    <s v="Банки"/>
    <s v="Baa1/BBB-/BBB"/>
    <s v="Внешэкономбанк, 2018 (LPN)"/>
    <n v="850000000"/>
    <m/>
    <n v="850000000"/>
    <x v="1"/>
    <n v="850000000"/>
    <s v="Еврооблигации"/>
    <s v="Купонные"/>
    <s v="В обращении"/>
    <s v="21.11.2018"/>
    <e v="#REF!"/>
    <s v="XS0993162170"/>
    <n v="200000"/>
    <n v="200000"/>
    <n v="4.224E-2"/>
    <m/>
    <n v="2"/>
    <s v="Нет"/>
    <m/>
    <m/>
    <x v="0"/>
    <m/>
    <m/>
    <m/>
    <s v="Citigroup, HSBC, JP Morgan и Mitsubishi UFJ Securities"/>
    <s v="ОАО Московская Биржа, XS0993162170, Ирландская ФБ, Берлинская биржа"/>
    <m/>
    <m/>
    <n v="100"/>
    <n v="4.2240000000000002"/>
    <m/>
    <m/>
    <s v="18.11.2013"/>
    <s v="21.11.2013"/>
    <m/>
    <m/>
    <n v="59031"/>
    <x v="0"/>
    <s v="BBB"/>
    <n v="850"/>
    <x v="0"/>
    <x v="0"/>
    <n v="11"/>
    <n v="5"/>
    <s v="3-5"/>
    <n v="1"/>
  </r>
  <r>
    <s v="Россия"/>
    <x v="20"/>
    <s v="Банки"/>
    <s v="Baa1/BBB-/BBB"/>
    <s v="Внешэкономбанк, 2018, EUR (LPN7)"/>
    <n v="1000000000"/>
    <m/>
    <n v="1000000000"/>
    <x v="4"/>
    <n v="1339400000"/>
    <s v="Еврооблигации"/>
    <s v="Купонные"/>
    <s v="В обращении"/>
    <s v="21.02.2018"/>
    <e v="#REF!"/>
    <s v="XS0893205186"/>
    <n v="100000"/>
    <n v="100000"/>
    <n v="3.0349999999999999E-2"/>
    <m/>
    <n v="1"/>
    <s v="Нет"/>
    <m/>
    <m/>
    <x v="0"/>
    <m/>
    <m/>
    <m/>
    <s v="Barclays Capital, Commerzbank, ING, Societe Generale"/>
    <s v="Ирландская ФБ, Берлинская биржа"/>
    <m/>
    <m/>
    <n v="100"/>
    <n v="3.0350000000000001"/>
    <m/>
    <m/>
    <s v="15.02.2013"/>
    <s v="21.02.2013"/>
    <m/>
    <m/>
    <n v="35037"/>
    <x v="0"/>
    <s v="BBB"/>
    <n v="1339.4"/>
    <x v="0"/>
    <x v="2"/>
    <n v="2"/>
    <n v="5"/>
    <s v="3-5"/>
    <n v="1"/>
  </r>
  <r>
    <s v="Россия"/>
    <x v="20"/>
    <s v="Банки"/>
    <s v="Baa1/BBB-/BBB"/>
    <s v="Внешэкономбанк, 2022 (LPN)"/>
    <n v="1000000000"/>
    <m/>
    <n v="1000000000"/>
    <x v="1"/>
    <n v="1000000000"/>
    <s v="Еврооблигации"/>
    <s v="Купонные"/>
    <s v="В обращении"/>
    <s v="05.07.2022"/>
    <e v="#REF!"/>
    <s v="XS0800817073"/>
    <n v="200000"/>
    <n v="200000"/>
    <n v="6.0249999999999998E-2"/>
    <m/>
    <n v="2"/>
    <s v="Нет"/>
    <m/>
    <m/>
    <x v="0"/>
    <m/>
    <m/>
    <m/>
    <s v="Calyon Credit Agricole, JP Morgan, Deutsche Bank, HSBC"/>
    <s v="ОАО Московская Биржа, XS0800817073, Ирландская ФБ, Берлинская биржа"/>
    <m/>
    <m/>
    <n v="100"/>
    <n v="6.0250000000000004"/>
    <m/>
    <m/>
    <s v="27.06.2012"/>
    <s v="05.07.2012"/>
    <m/>
    <m/>
    <n v="29135"/>
    <x v="0"/>
    <s v="BBB"/>
    <n v="1000"/>
    <x v="1"/>
    <x v="1"/>
    <n v="6"/>
    <n v="10"/>
    <s v="&gt;5"/>
    <n v="1"/>
  </r>
  <r>
    <s v="Россия"/>
    <x v="20"/>
    <s v="Банки"/>
    <s v="Baa1/BBB-/BBB"/>
    <s v="Внешэкономбанк, 2023 (LPN)"/>
    <n v="1150000000"/>
    <m/>
    <n v="1150000000"/>
    <x v="1"/>
    <n v="1150000000"/>
    <s v="Еврооблигации"/>
    <s v="Купонные"/>
    <s v="В обращении"/>
    <s v="21.11.2023"/>
    <e v="#REF!"/>
    <s v="XS0993162683"/>
    <n v="200000"/>
    <n v="200000"/>
    <n v="5.9420000000000001E-2"/>
    <m/>
    <n v="2"/>
    <s v="Нет"/>
    <m/>
    <m/>
    <x v="0"/>
    <m/>
    <m/>
    <m/>
    <s v="Citigroup, HSBC, JP Morgan и Mitsubishi UFJ Securities"/>
    <s v="Ирландская ФБ, Берлинская биржа"/>
    <m/>
    <m/>
    <n v="100"/>
    <n v="5.9420000000000002"/>
    <m/>
    <m/>
    <s v="18.11.2013"/>
    <s v="21.11.2013"/>
    <m/>
    <m/>
    <n v="59033"/>
    <x v="0"/>
    <s v="BBB"/>
    <n v="1150"/>
    <x v="0"/>
    <x v="0"/>
    <n v="11"/>
    <n v="10"/>
    <s v="&gt;5"/>
    <n v="1"/>
  </r>
  <r>
    <s v="Россия"/>
    <x v="20"/>
    <s v="Банки"/>
    <s v="Baa1/BBB-/BBB"/>
    <s v="Внешэкономбанк, 2023, EUR (LPN8)"/>
    <n v="500000000"/>
    <m/>
    <n v="500000000"/>
    <x v="4"/>
    <n v="669700000"/>
    <s v="Еврооблигации"/>
    <s v="Купонные"/>
    <s v="В обращении"/>
    <s v="21.02.2023"/>
    <e v="#REF!"/>
    <s v="XS0893212398"/>
    <n v="100000"/>
    <n v="100000"/>
    <n v="4.0320000000000002E-2"/>
    <m/>
    <n v="1"/>
    <s v="Нет"/>
    <m/>
    <m/>
    <x v="0"/>
    <m/>
    <m/>
    <m/>
    <s v="Barclays Capital, Commerzbank, ING, Societe Generale"/>
    <s v="Ирландская ФБ, Берлинская биржа"/>
    <m/>
    <m/>
    <n v="100"/>
    <n v="4.032"/>
    <m/>
    <m/>
    <s v="15.02.2013"/>
    <s v="21.02.2013"/>
    <m/>
    <m/>
    <n v="35039"/>
    <x v="0"/>
    <s v="BBB"/>
    <n v="669.7"/>
    <x v="0"/>
    <x v="2"/>
    <n v="2"/>
    <n v="10"/>
    <s v="&gt;5"/>
    <n v="1"/>
  </r>
  <r>
    <s v="Россия"/>
    <x v="21"/>
    <s v="Банки"/>
    <s v="B1/–/B+"/>
    <s v="Восточный Экспресс Банк, 2019 (LPN)"/>
    <n v="125000000"/>
    <m/>
    <n v="125000000"/>
    <x v="1"/>
    <n v="125000000"/>
    <s v="Еврооблигации"/>
    <s v="Купонные"/>
    <s v="В обращении"/>
    <s v="29.05.2019"/>
    <e v="#REF!"/>
    <s v="XS0973219495"/>
    <n v="200000"/>
    <n v="200000"/>
    <n v="0.12"/>
    <m/>
    <n v="2"/>
    <s v="Нет"/>
    <m/>
    <m/>
    <x v="0"/>
    <m/>
    <m/>
    <m/>
    <s v="BK Region, Promsvyaz Bank, Sberbank CIB"/>
    <s v="Франкфуртская ФБ"/>
    <m/>
    <m/>
    <n v="100"/>
    <n v="12"/>
    <m/>
    <m/>
    <s v="21.11.2013"/>
    <s v="29.11.2013"/>
    <m/>
    <m/>
    <n v="59181"/>
    <x v="0"/>
    <s v="B"/>
    <n v="125"/>
    <x v="0"/>
    <x v="0"/>
    <n v="11"/>
    <n v="6"/>
    <s v="&gt;5"/>
    <n v="1"/>
  </r>
  <r>
    <s v="Россия"/>
    <x v="22"/>
    <s v="Банки"/>
    <s v="Baa2/Withdrawn/Withdrawn"/>
    <s v="ВТБ 24 (ЗАО), 2022, RUB (Repackaging)"/>
    <n v="2300000000"/>
    <m/>
    <n v="2300000000"/>
    <x v="2"/>
    <n v="63818865"/>
    <s v="Еврооблигации"/>
    <s v="Купонные"/>
    <s v="В обращении"/>
    <s v="07.09.2022"/>
    <e v="#REF!"/>
    <s v="XS0752757814"/>
    <n v="5000000"/>
    <n v="5000000"/>
    <n v="0.12"/>
    <m/>
    <n v="2"/>
    <s v="Нет"/>
    <m/>
    <m/>
    <x v="0"/>
    <m/>
    <m/>
    <m/>
    <m/>
    <s v="Внебиржевой рынок"/>
    <s v="Переупаковка автокредитов ВТБ/ _x000a_CL REPACKAGING B.V (04) 12-2022"/>
    <m/>
    <n v="100"/>
    <n v="12"/>
    <m/>
    <m/>
    <s v="07.03.2012"/>
    <s v="07.03.2012"/>
    <m/>
    <m/>
    <n v="28059"/>
    <x v="0"/>
    <s v="BBB"/>
    <n v="63.818865000000002"/>
    <x v="1"/>
    <x v="2"/>
    <n v="3"/>
    <n v="10"/>
    <s v="&gt;5"/>
    <n v="1"/>
  </r>
  <r>
    <s v="Россия"/>
    <x v="23"/>
    <s v="Финансовые институты"/>
    <s v="Baa3/–/BBB"/>
    <s v="ВТБ Капитал, 2013 (Structured)"/>
    <n v="100000000"/>
    <m/>
    <m/>
    <x v="1"/>
    <n v="100000000"/>
    <s v="Еврооблигации"/>
    <s v="Купонные"/>
    <s v="Погашена"/>
    <s v="19.02.2013"/>
    <e v="#REF!"/>
    <s v="XS0745104009"/>
    <n v="1000"/>
    <n v="1000"/>
    <n v="2.5000000000000001E-2"/>
    <m/>
    <n v="1"/>
    <s v="Нет"/>
    <m/>
    <m/>
    <x v="0"/>
    <m/>
    <m/>
    <m/>
    <m/>
    <s v="Внебиржевой рынок"/>
    <m/>
    <m/>
    <n v="100"/>
    <n v="2.5"/>
    <m/>
    <m/>
    <s v="17.02.2012"/>
    <s v="17.02.2012"/>
    <m/>
    <m/>
    <n v="30017"/>
    <x v="0"/>
    <s v="BBB"/>
    <n v="100"/>
    <x v="1"/>
    <x v="2"/>
    <n v="2"/>
    <n v="1"/>
    <s v="1-2"/>
    <n v="1"/>
  </r>
  <r>
    <s v="Россия"/>
    <x v="23"/>
    <s v="Финансовые институты"/>
    <s v="Baa3/–/BBB"/>
    <s v="ВТБ Капитал, 2015, RUB (CLN)"/>
    <n v="700000000"/>
    <m/>
    <n v="700000000"/>
    <x v="2"/>
    <n v="19423133"/>
    <s v="Еврооблигации"/>
    <s v="Купонные"/>
    <s v="В обращении"/>
    <s v="20.09.2015"/>
    <e v="#REF!"/>
    <s v="XS0748034666"/>
    <n v="5000000"/>
    <n v="5000000"/>
    <n v="0.11899999999999999"/>
    <m/>
    <n v="1"/>
    <s v="Нет"/>
    <m/>
    <m/>
    <x v="0"/>
    <m/>
    <m/>
    <m/>
    <s v="VTB"/>
    <m/>
    <m/>
    <m/>
    <n v="100"/>
    <n v="0"/>
    <m/>
    <m/>
    <s v="27.02.2012"/>
    <s v="27.02.2012"/>
    <m/>
    <m/>
    <n v="28395"/>
    <x v="0"/>
    <s v="BBB"/>
    <n v="19.423133"/>
    <x v="1"/>
    <x v="2"/>
    <n v="2"/>
    <n v="3"/>
    <s v="3-5"/>
    <n v="1"/>
  </r>
  <r>
    <s v="Россия"/>
    <x v="23"/>
    <s v="Финансовые институты"/>
    <s v="Baa3/–/BBB"/>
    <s v="ВТБ Капитал, 2015, TRY"/>
    <n v="300000000"/>
    <m/>
    <n v="300000000"/>
    <x v="5"/>
    <n v="139040159"/>
    <s v="Еврооблигации"/>
    <s v="Купонные"/>
    <s v="В обращении"/>
    <s v="17.04.2015"/>
    <e v="#REF!"/>
    <s v="TRSVTBC41516"/>
    <n v="1000"/>
    <n v="1000"/>
    <n v="0.1128"/>
    <m/>
    <n v="2"/>
    <s v="Нет"/>
    <m/>
    <m/>
    <x v="0"/>
    <m/>
    <m/>
    <m/>
    <s v="Garanti Securities"/>
    <s v="Стамбульская ФБ"/>
    <m/>
    <m/>
    <n v="100"/>
    <n v="11.28"/>
    <m/>
    <m/>
    <s v="20.04.2012"/>
    <s v="20.04.2012"/>
    <m/>
    <m/>
    <n v="27489"/>
    <x v="0"/>
    <s v="BBB"/>
    <n v="139.04015899999999"/>
    <x v="1"/>
    <x v="1"/>
    <n v="4"/>
    <n v="3"/>
    <s v="3-5"/>
    <n v="1"/>
  </r>
  <r>
    <s v="Россия"/>
    <x v="23"/>
    <s v="Финансовые институты"/>
    <s v="Baa3/–/BBB"/>
    <s v="ВТБ Капитал, 2015-2, TRY"/>
    <n v="300000000"/>
    <m/>
    <n v="300000000"/>
    <x v="5"/>
    <n v="139040159"/>
    <s v="Еврооблигации"/>
    <s v="Купонные"/>
    <s v="В обращении"/>
    <s v="02.02.2015"/>
    <e v="#REF!"/>
    <s v="TRSVTBC21518"/>
    <n v="1000"/>
    <n v="1000"/>
    <n v="7.7899999999999997E-2"/>
    <m/>
    <n v="2"/>
    <s v="Нет"/>
    <m/>
    <m/>
    <x v="0"/>
    <m/>
    <m/>
    <m/>
    <m/>
    <s v="Стамбульская ФБ"/>
    <m/>
    <m/>
    <n v="100"/>
    <n v="7.79"/>
    <m/>
    <m/>
    <s v="04.02.2013"/>
    <s v="04.02.2013"/>
    <m/>
    <m/>
    <n v="36059"/>
    <x v="0"/>
    <s v="BBB"/>
    <n v="139.04015899999999"/>
    <x v="0"/>
    <x v="2"/>
    <n v="2"/>
    <n v="2"/>
    <s v="1-2"/>
    <n v="1"/>
  </r>
  <r>
    <s v="Россия"/>
    <x v="23"/>
    <s v="Финансовые институты"/>
    <s v="Baa3/–/BBB"/>
    <s v="ВТБ Капитал, 2019, RUB (CLN)"/>
    <n v="21000000000"/>
    <m/>
    <n v="21000000000"/>
    <x v="2"/>
    <n v="582693989"/>
    <s v="Еврооблигации"/>
    <s v="Купонные"/>
    <s v="В обращении"/>
    <s v="11.10.2019"/>
    <e v="#REF!"/>
    <s v="XS0842323601"/>
    <n v="5000000"/>
    <n v="5000000"/>
    <n v="0.1"/>
    <m/>
    <n v="4"/>
    <s v="Нет"/>
    <m/>
    <m/>
    <x v="0"/>
    <m/>
    <m/>
    <m/>
    <m/>
    <m/>
    <m/>
    <m/>
    <m/>
    <m/>
    <m/>
    <m/>
    <s v="11.10.2012"/>
    <s v="11.10.2012"/>
    <m/>
    <m/>
    <n v="45355"/>
    <x v="0"/>
    <s v="BBB"/>
    <n v="582.69398899999999"/>
    <x v="1"/>
    <x v="0"/>
    <n v="10"/>
    <n v="7"/>
    <s v="&gt;5"/>
    <n v="1"/>
  </r>
  <r>
    <s v="Россия"/>
    <x v="24"/>
    <s v="Банки"/>
    <s v="Baa2/BBB-/Withdrawn"/>
    <s v="ВТБ, 2014 (LPN)"/>
    <n v="35000000"/>
    <m/>
    <n v="35000000"/>
    <x v="1"/>
    <n v="35000000"/>
    <s v="Еврооблигации"/>
    <s v="Купонные"/>
    <s v="В обращении"/>
    <s v="17.09.2014"/>
    <e v="#REF!"/>
    <s v="XS0837850048"/>
    <n v="200000"/>
    <n v="200000"/>
    <n v="2.75E-2"/>
    <m/>
    <n v="2"/>
    <s v="Нет"/>
    <m/>
    <m/>
    <x v="0"/>
    <m/>
    <m/>
    <m/>
    <s v="ВТБ Капитал"/>
    <s v="Внебиржевой рынок"/>
    <s v="Серия 20"/>
    <m/>
    <n v="100"/>
    <n v="2.75"/>
    <m/>
    <m/>
    <s v="27.09.2012"/>
    <s v="01.10.2012"/>
    <m/>
    <m/>
    <n v="31341"/>
    <x v="0"/>
    <s v="BBB"/>
    <n v="35"/>
    <x v="1"/>
    <x v="3"/>
    <n v="9"/>
    <n v="2"/>
    <s v="1-2"/>
    <n v="1"/>
  </r>
  <r>
    <s v="Россия"/>
    <x v="24"/>
    <s v="Банки"/>
    <s v="Baa2/BBB-/Withdrawn"/>
    <s v="ВТБ, 2014, EUR (LPN24)"/>
    <n v="50000000"/>
    <m/>
    <m/>
    <x v="4"/>
    <n v="66970000"/>
    <s v="Еврооблигации"/>
    <s v="Купонные"/>
    <s v="Погашена"/>
    <s v="03.06.2014"/>
    <e v="#REF!"/>
    <s v="XS0937584398"/>
    <n v="100000"/>
    <n v="100000"/>
    <n v="1.2999999999999999E-2"/>
    <m/>
    <n v="1"/>
    <s v="Нет"/>
    <m/>
    <m/>
    <x v="0"/>
    <m/>
    <m/>
    <m/>
    <s v="Deutsche Bank"/>
    <s v="Внебиржевой рынок"/>
    <m/>
    <m/>
    <m/>
    <m/>
    <m/>
    <m/>
    <s v="21.05.2013"/>
    <s v="03.06.2013"/>
    <m/>
    <m/>
    <n v="70565"/>
    <x v="0"/>
    <s v="BBB"/>
    <n v="66.97"/>
    <x v="0"/>
    <x v="1"/>
    <n v="5"/>
    <n v="1"/>
    <s v="1-2"/>
    <n v="1"/>
  </r>
  <r>
    <s v="Россия"/>
    <x v="24"/>
    <s v="Банки"/>
    <s v="Baa2/BBB-/Withdrawn"/>
    <s v="ВТБ, 2014-2 (LPN)"/>
    <n v="45000000"/>
    <m/>
    <n v="45000000"/>
    <x v="1"/>
    <n v="45000000"/>
    <s v="Еврооблигации"/>
    <s v="Купонные"/>
    <s v="В обращении"/>
    <s v="21.08.2014"/>
    <e v="#REF!"/>
    <s v="XS0819739383"/>
    <n v="200000"/>
    <n v="200000"/>
    <n v="2.9000000000000001E-2"/>
    <m/>
    <n v="2"/>
    <s v="Нет"/>
    <m/>
    <m/>
    <x v="0"/>
    <m/>
    <m/>
    <m/>
    <s v="Barclays Capital"/>
    <s v="Внебиржевой рынок"/>
    <m/>
    <m/>
    <n v="100"/>
    <n v="2.9"/>
    <m/>
    <m/>
    <s v="16.08.2012"/>
    <s v="28.08.2012"/>
    <m/>
    <m/>
    <n v="78609"/>
    <x v="0"/>
    <s v="BBB"/>
    <n v="45"/>
    <x v="1"/>
    <x v="3"/>
    <n v="8"/>
    <n v="2"/>
    <s v="1-2"/>
    <n v="1"/>
  </r>
  <r>
    <s v="Россия"/>
    <x v="24"/>
    <s v="Банки"/>
    <s v="Baa2/BBB-/Withdrawn"/>
    <s v="ВТБ, 2015, CNY (LPN)"/>
    <n v="2000000000"/>
    <m/>
    <n v="2000000000"/>
    <x v="3"/>
    <n v="325002438"/>
    <s v="Еврооблигации"/>
    <s v="Купонные"/>
    <s v="В обращении"/>
    <s v="30.10.2015"/>
    <e v="#REF!"/>
    <s v="XS0847441317"/>
    <n v="1000000"/>
    <n v="1000000"/>
    <n v="4.4999999999999998E-2"/>
    <m/>
    <n v="2"/>
    <s v="Нет"/>
    <m/>
    <m/>
    <x v="0"/>
    <m/>
    <m/>
    <m/>
    <s v="BNP Paribas, ВТБ Капитал"/>
    <s v="Ирландская ФБ"/>
    <s v="формат Reg S, статус долга: старший необеспеченный"/>
    <m/>
    <n v="100"/>
    <n v="4.5"/>
    <m/>
    <s v="16.10.2012"/>
    <s v="17.01.2013"/>
    <s v="30.10.2012"/>
    <m/>
    <m/>
    <n v="31661"/>
    <x v="0"/>
    <s v="BBB"/>
    <n v="325.00243799999998"/>
    <x v="0"/>
    <x v="2"/>
    <n v="1"/>
    <n v="2"/>
    <s v="1-2"/>
    <n v="1"/>
  </r>
  <r>
    <s v="Россия"/>
    <x v="24"/>
    <s v="Банки"/>
    <s v="Baa2/BBB-/Withdrawn"/>
    <s v="ВТБ, 2015, SGD (LPN)"/>
    <n v="400000000"/>
    <m/>
    <n v="400000000"/>
    <x v="6"/>
    <n v="321181950"/>
    <s v="Еврооблигации"/>
    <s v="Купонные"/>
    <s v="В обращении"/>
    <s v="20.07.2015"/>
    <e v="#REF!"/>
    <s v="XS0807340699"/>
    <n v="250000"/>
    <n v="250000"/>
    <n v="0.04"/>
    <m/>
    <n v="2"/>
    <s v="Нет"/>
    <m/>
    <m/>
    <x v="0"/>
    <m/>
    <m/>
    <m/>
    <s v="Организаторы - ВТБ Капитал, OCBC Со-менеджер - Bank of Singapore"/>
    <s v="Ирландская ФБ, Берлинская биржа"/>
    <s v="Серия 17 в рамках программы LPN объемом $20 млрд, RegS"/>
    <m/>
    <n v="100"/>
    <n v="4"/>
    <m/>
    <m/>
    <s v="13.07.2012"/>
    <s v="20.07.2012"/>
    <m/>
    <m/>
    <n v="29505"/>
    <x v="0"/>
    <s v="BBB"/>
    <n v="321.18194999999997"/>
    <x v="1"/>
    <x v="3"/>
    <n v="7"/>
    <n v="3"/>
    <s v="3-5"/>
    <n v="1"/>
  </r>
  <r>
    <s v="Россия"/>
    <x v="24"/>
    <s v="Банки"/>
    <s v="Baa2/BBB-/Withdrawn"/>
    <s v="ВТБ, 2016, CHF (LPN)"/>
    <n v="600000000"/>
    <m/>
    <n v="600000000"/>
    <x v="0"/>
    <n v="664746288"/>
    <s v="Еврооблигации"/>
    <s v="Купонные"/>
    <s v="В обращении"/>
    <s v="16.12.2016"/>
    <e v="#REF!"/>
    <s v="CH0193724280"/>
    <n v="5000"/>
    <n v="5000"/>
    <n v="3.15E-2"/>
    <m/>
    <n v="1"/>
    <s v="Нет"/>
    <m/>
    <m/>
    <x v="0"/>
    <m/>
    <m/>
    <m/>
    <s v="BNP Paribas, Credit Suisse, ВТБ Капитал"/>
    <s v="Берлинская биржа"/>
    <m/>
    <m/>
    <n v="100"/>
    <n v="3.1520999999999999"/>
    <m/>
    <m/>
    <s v="28.08.2012"/>
    <s v="26.09.2012"/>
    <m/>
    <m/>
    <n v="30563"/>
    <x v="0"/>
    <s v="BBB"/>
    <n v="664.74628800000005"/>
    <x v="1"/>
    <x v="3"/>
    <n v="8"/>
    <n v="4"/>
    <s v="3-5"/>
    <n v="1"/>
  </r>
  <r>
    <s v="Россия"/>
    <x v="24"/>
    <s v="Банки"/>
    <s v="Baa2/BBB-/Withdrawn"/>
    <s v="ВТБ, 2017 (LPN)"/>
    <n v="2000000000"/>
    <m/>
    <n v="2000000000"/>
    <x v="1"/>
    <n v="2000000000"/>
    <s v="Еврооблигации"/>
    <s v="Купонные"/>
    <s v="В обращении"/>
    <s v="12.04.2017"/>
    <e v="#REF!"/>
    <s v="XS0772509484"/>
    <n v="200000"/>
    <n v="200000"/>
    <n v="0.06"/>
    <m/>
    <n v="2"/>
    <s v="Нет"/>
    <m/>
    <m/>
    <x v="0"/>
    <m/>
    <m/>
    <m/>
    <s v="Citigroup, ING Bank, ВТБ Капитал"/>
    <s v="Ирландская ФБ, Берлинская биржа"/>
    <m/>
    <m/>
    <n v="100"/>
    <n v="6"/>
    <m/>
    <s v="04.04.2012"/>
    <s v="01.08.2012"/>
    <s v="12.04.2012"/>
    <m/>
    <m/>
    <n v="27051"/>
    <x v="0"/>
    <s v="BBB"/>
    <n v="2000"/>
    <x v="1"/>
    <x v="3"/>
    <n v="8"/>
    <n v="5"/>
    <s v="3-5"/>
    <n v="1"/>
  </r>
  <r>
    <s v="Россия"/>
    <x v="24"/>
    <s v="Банки"/>
    <s v="Baa2/BBB-/Withdrawn"/>
    <s v="ВТБ, 2017, AUD (LPN)"/>
    <n v="500000000"/>
    <m/>
    <n v="500000000"/>
    <x v="7"/>
    <n v="466044032"/>
    <s v="Еврооблигации"/>
    <s v="Купонные"/>
    <s v="В обращении"/>
    <s v="11.12.2017"/>
    <e v="#REF!"/>
    <s v="XS0863569298"/>
    <n v="200000"/>
    <n v="200000"/>
    <n v="7.4999999999999997E-2"/>
    <m/>
    <n v="1"/>
    <s v="Нет"/>
    <m/>
    <m/>
    <x v="0"/>
    <m/>
    <m/>
    <m/>
    <s v="ANZ, ВТБ Капитал"/>
    <s v="Ирландская ФБ, Берлинская биржа"/>
    <m/>
    <m/>
    <n v="100"/>
    <n v="7.5"/>
    <m/>
    <m/>
    <s v="06.12.2012"/>
    <s v="11.12.2012"/>
    <m/>
    <m/>
    <n v="33075"/>
    <x v="0"/>
    <s v="BBB"/>
    <n v="466.04403200000002"/>
    <x v="1"/>
    <x v="0"/>
    <n v="12"/>
    <n v="5"/>
    <s v="3-5"/>
    <n v="1"/>
  </r>
  <r>
    <s v="Россия"/>
    <x v="24"/>
    <s v="Банки"/>
    <s v="Baa2/BBB-/Withdrawn"/>
    <s v="ВТБ, 2018, CHF (LPN)"/>
    <n v="300000000"/>
    <m/>
    <n v="300000000"/>
    <x v="0"/>
    <n v="332373144"/>
    <s v="Еврооблигации"/>
    <s v="Купонные"/>
    <s v="В обращении"/>
    <s v="25.05.2018"/>
    <e v="#REF!"/>
    <s v="CH0226747746"/>
    <n v="5000"/>
    <n v="5000"/>
    <n v="2.9000000000000001E-2"/>
    <m/>
    <n v="1"/>
    <s v="Нет"/>
    <m/>
    <m/>
    <x v="0"/>
    <m/>
    <m/>
    <m/>
    <s v="Commerzbank, Credit Suisse, VTB Capital"/>
    <s v="Швейцарская ФБ, Берлинская биржа"/>
    <m/>
    <m/>
    <n v="100"/>
    <n v="2.9"/>
    <m/>
    <m/>
    <s v="22.10.2013"/>
    <s v="25.11.2013"/>
    <m/>
    <m/>
    <n v="52149"/>
    <x v="0"/>
    <s v="BBB"/>
    <n v="332.37314400000002"/>
    <x v="0"/>
    <x v="0"/>
    <n v="10"/>
    <n v="5"/>
    <s v="3-5"/>
    <n v="1"/>
  </r>
  <r>
    <s v="Россия"/>
    <x v="24"/>
    <s v="Банки"/>
    <s v="Baa2/BBB-/Withdrawn"/>
    <s v="ВТБ, 2022 (LPN)"/>
    <n v="1500000000"/>
    <m/>
    <n v="1500000000"/>
    <x v="1"/>
    <n v="1500000000"/>
    <s v="Еврооблигации"/>
    <s v="Купонные"/>
    <s v="В обращении"/>
    <s v="17.10.2022"/>
    <e v="#REF!"/>
    <s v="XS0842078536"/>
    <n v="200000"/>
    <n v="200000"/>
    <n v="6.9500000000000006E-2"/>
    <m/>
    <n v="2"/>
    <s v="Нет"/>
    <m/>
    <m/>
    <x v="0"/>
    <m/>
    <m/>
    <m/>
    <s v="Barclays Capital, Bank of America Merrill Lynch, Societe Generale, ВТБ Капитал"/>
    <s v="Ирландская ФБ, Берлинская биржа"/>
    <s v="Субординированные ноты, капитал второго уровня. Ориентир доходности снижался до 7,0 -7,125% с около 7,25%"/>
    <m/>
    <n v="100"/>
    <n v="6.9500000000000011"/>
    <m/>
    <m/>
    <s v="04.10.2012"/>
    <s v="17.10.2012"/>
    <m/>
    <m/>
    <n v="31357"/>
    <x v="0"/>
    <s v="BBB"/>
    <n v="1500"/>
    <x v="1"/>
    <x v="0"/>
    <n v="10"/>
    <n v="10"/>
    <s v="&gt;5"/>
    <n v="1"/>
  </r>
  <r>
    <s v="Россия"/>
    <x v="24"/>
    <s v="Банки"/>
    <s v="Baa2/BBB-/Withdrawn"/>
    <s v="ВТБ, perp (LPN, Step Up)"/>
    <n v="2250000000"/>
    <m/>
    <n v="2250000000"/>
    <x v="1"/>
    <n v="2250000000"/>
    <s v="Еврооблигации"/>
    <s v="Купонные"/>
    <s v="В обращении"/>
    <m/>
    <e v="#REF!"/>
    <s v="XS0810596832"/>
    <n v="200000"/>
    <n v="200000"/>
    <n v="9.5000000000000001E-2"/>
    <m/>
    <n v="2"/>
    <s v="Нет"/>
    <m/>
    <m/>
    <x v="0"/>
    <m/>
    <s v="Колл-опцион 06 декабря 2022 г. и затем в каждую купонную датуДосрочное погашение:        Нормативно-правовое дисквалифицирующее событие (по 101%) / Налоговое событие                         (по номиналу)"/>
    <s v="06.12.2022"/>
    <s v="Citigroup, UBS, ВТБ Капитал"/>
    <s v="Ирландская ФБ"/>
    <s v="без рейтинга, капитал 1 уровня по критериям Базель 3 _x000a_10-летние Treasuries: 1.75% 05/22; Спот-котировка: 102-28+/ 1.433% (спред: 806.7bps) Обязательная отсрочка платежа:      По требованию ЦБ, если купонный платеж приведет к наступлению побудительного события _x000a_Механизм защиты Dividend pusher:         да (6-месячная ретроспектива)_x000a_Механизм защиты Dividend stopper:        да"/>
    <m/>
    <n v="100"/>
    <n v="9.5"/>
    <m/>
    <s v="26.07.2012"/>
    <s v="31.10.2012"/>
    <s v="06.08.2012"/>
    <m/>
    <m/>
    <n v="29977"/>
    <x v="0"/>
    <s v="BBB"/>
    <n v="2250"/>
    <x v="1"/>
    <x v="0"/>
    <n v="10"/>
    <n v="10"/>
    <s v="&gt;5"/>
    <n v="1"/>
  </r>
  <r>
    <s v="Россия"/>
    <x v="25"/>
    <s v="Связь и телекоммуникация"/>
    <s v="Ba3/BB/–"/>
    <s v="Вымпелком, 2018, RUB"/>
    <n v="12000000000"/>
    <m/>
    <n v="12000000000"/>
    <x v="2"/>
    <n v="332967993"/>
    <s v="Еврооблигации"/>
    <s v="Купонные"/>
    <s v="В обращении"/>
    <s v="13.02.2018"/>
    <e v="#REF!"/>
    <s v="XS0889402029"/>
    <n v="5000000"/>
    <n v="5000000"/>
    <n v="0.09"/>
    <m/>
    <n v="2"/>
    <s v="Нет"/>
    <m/>
    <m/>
    <x v="0"/>
    <m/>
    <m/>
    <m/>
    <s v="Barclays Capital, Citigroup, ING, RBS"/>
    <s v="Ирландская ФБ"/>
    <s v="Senior Unsecured, 144A/Reg S"/>
    <m/>
    <n v="100"/>
    <n v="5.95"/>
    <m/>
    <m/>
    <s v="06.02.2013"/>
    <s v="13.02.2013"/>
    <m/>
    <m/>
    <n v="34833"/>
    <x v="1"/>
    <s v="BB"/>
    <n v="332.96799299999998"/>
    <x v="0"/>
    <x v="2"/>
    <n v="2"/>
    <n v="5"/>
    <s v="3-5"/>
    <n v="1"/>
  </r>
  <r>
    <s v="Россия"/>
    <x v="25"/>
    <s v="Связь и телекоммуникация"/>
    <s v="Ba3/BB/–"/>
    <s v="Вымпелком, 2019"/>
    <n v="600000000"/>
    <m/>
    <n v="600000000"/>
    <x v="1"/>
    <n v="600000000"/>
    <s v="Еврооблигации"/>
    <s v="Купонные"/>
    <s v="В обращении"/>
    <s v="13.02.2019"/>
    <e v="#REF!"/>
    <s v="XS0889401054"/>
    <n v="200000"/>
    <n v="200000"/>
    <n v="5.1999999999999998E-2"/>
    <m/>
    <n v="2"/>
    <s v="Нет"/>
    <m/>
    <m/>
    <x v="0"/>
    <m/>
    <m/>
    <m/>
    <s v="Barclays Capital, Citigroup, ING, RBS"/>
    <s v="Ирландская ФБ, Берлинская биржа"/>
    <s v="Senior Unsecured, 144A/Reg S"/>
    <m/>
    <n v="100"/>
    <n v="5.2"/>
    <m/>
    <m/>
    <s v="06.02.2013"/>
    <s v="13.02.2013"/>
    <m/>
    <m/>
    <n v="34829"/>
    <x v="1"/>
    <s v="BB"/>
    <n v="600"/>
    <x v="0"/>
    <x v="2"/>
    <n v="2"/>
    <n v="6"/>
    <s v="&gt;5"/>
    <n v="1"/>
  </r>
  <r>
    <s v="Россия"/>
    <x v="25"/>
    <s v="Связь и телекоммуникация"/>
    <s v="Ba3/BB/–"/>
    <s v="Вымпелком, 2023"/>
    <n v="1000000000"/>
    <m/>
    <n v="1000000000"/>
    <x v="1"/>
    <n v="1000000000"/>
    <s v="Еврооблигации"/>
    <s v="Купонные"/>
    <s v="В обращении"/>
    <s v="13.02.2023"/>
    <e v="#REF!"/>
    <s v="XS0889401724"/>
    <n v="200000"/>
    <n v="200000"/>
    <n v="5.9499999999999997E-2"/>
    <m/>
    <n v="2"/>
    <s v="Нет"/>
    <m/>
    <m/>
    <x v="0"/>
    <m/>
    <m/>
    <m/>
    <s v="Barclays Capital, Citigroup, ING, RBS"/>
    <s v="Ирландская ФБ, Берлинская биржа"/>
    <s v="Senior Unsecured, 144A/Reg S"/>
    <m/>
    <n v="100"/>
    <n v="5.95"/>
    <m/>
    <m/>
    <s v="06.02.2013"/>
    <s v="13.02.2013"/>
    <m/>
    <m/>
    <n v="34831"/>
    <x v="1"/>
    <s v="BB"/>
    <n v="1000"/>
    <x v="0"/>
    <x v="2"/>
    <n v="2"/>
    <n v="10"/>
    <s v="&gt;5"/>
    <n v="1"/>
  </r>
  <r>
    <s v="Россия"/>
    <x v="26"/>
    <s v="Нефтегазовая отрасль"/>
    <s v="Baa2/BBB-/BBB"/>
    <s v="Газпром нефть, 2018, EUR (LPN2)"/>
    <n v="750000000"/>
    <m/>
    <n v="750000000"/>
    <x v="4"/>
    <n v="1004550000"/>
    <s v="Еврооблигации"/>
    <s v="Купонные"/>
    <s v="В обращении"/>
    <s v="26.04.2018"/>
    <e v="#REF!"/>
    <s v="XS0922296883"/>
    <n v="100000"/>
    <n v="100000"/>
    <n v="2.9329999999999998E-2"/>
    <m/>
    <n v="1"/>
    <s v="Нет"/>
    <m/>
    <m/>
    <x v="0"/>
    <m/>
    <m/>
    <m/>
    <s v="BNP Paribas, Credit Agricole, Газпромбанк и JP Morgan"/>
    <s v="Ирландская ФБ, Берлинская биржа"/>
    <m/>
    <m/>
    <m/>
    <m/>
    <m/>
    <m/>
    <s v="18.04.2013"/>
    <s v="26.04.2013"/>
    <m/>
    <m/>
    <n v="36883"/>
    <x v="1"/>
    <s v="BBB"/>
    <n v="1004.55"/>
    <x v="0"/>
    <x v="1"/>
    <n v="4"/>
    <n v="5"/>
    <s v="3-5"/>
    <n v="1"/>
  </r>
  <r>
    <s v="Россия"/>
    <x v="26"/>
    <s v="Нефтегазовая отрасль"/>
    <s v="Baa2/BBB-/BBB"/>
    <s v="Газпром нефть, 2022 (LPN)"/>
    <n v="1500000000"/>
    <m/>
    <n v="1500000000"/>
    <x v="1"/>
    <n v="1500000000"/>
    <s v="Еврооблигации"/>
    <s v="Купонные"/>
    <s v="В обращении"/>
    <s v="19.09.2022"/>
    <e v="#REF!"/>
    <s v="XS0830192711"/>
    <n v="200000"/>
    <n v="200000"/>
    <n v="4.3749999999999997E-2"/>
    <m/>
    <n v="2"/>
    <s v="Нет"/>
    <m/>
    <m/>
    <x v="0"/>
    <m/>
    <m/>
    <m/>
    <s v="Credit Agricole, JP Morgan, Газпромбанк"/>
    <s v="Ирландская ФБ, Берлинская биржа"/>
    <s v="Долг старший необеспеченный."/>
    <m/>
    <n v="100"/>
    <n v="4.375"/>
    <m/>
    <m/>
    <s v="10.09.2012"/>
    <s v="19.09.2012"/>
    <m/>
    <m/>
    <n v="30849"/>
    <x v="1"/>
    <s v="BBB"/>
    <n v="1500"/>
    <x v="1"/>
    <x v="3"/>
    <n v="9"/>
    <n v="10"/>
    <s v="&gt;5"/>
    <n v="1"/>
  </r>
  <r>
    <s v="Россия"/>
    <x v="26"/>
    <s v="Нефтегазовая отрасль"/>
    <s v="Baa2/BBB-/BBB"/>
    <s v="Газпром нефть, 2023 (LPN)"/>
    <n v="1500000000"/>
    <m/>
    <n v="1500000000"/>
    <x v="1"/>
    <n v="1500000000"/>
    <s v="Еврооблигации"/>
    <s v="Купонные"/>
    <s v="В обращении"/>
    <s v="27.11.2023"/>
    <e v="#REF!"/>
    <s v="XS0997544860"/>
    <n v="200000"/>
    <n v="200000"/>
    <n v="0.06"/>
    <m/>
    <n v="2"/>
    <s v="Нет"/>
    <m/>
    <m/>
    <x v="0"/>
    <m/>
    <m/>
    <m/>
    <s v="Bank of America Merrill Lynch, Credit Agricole CIB, Gazprombank, JP Morgan"/>
    <s v="Берлинская биржа"/>
    <m/>
    <m/>
    <n v="100"/>
    <n v="6"/>
    <m/>
    <m/>
    <s v="20.11.2013"/>
    <s v="27.11.2013"/>
    <m/>
    <m/>
    <n v="59079"/>
    <x v="1"/>
    <s v="BBB"/>
    <n v="1500"/>
    <x v="0"/>
    <x v="0"/>
    <n v="11"/>
    <n v="10"/>
    <s v="&gt;5"/>
    <n v="1"/>
  </r>
  <r>
    <s v="Россия"/>
    <x v="27"/>
    <s v="Нефтегазовая отрасль"/>
    <s v="Baa1/BBB-/BBB"/>
    <s v="Газпром, 2017-3, EUR (LPN)"/>
    <n v="1400000000"/>
    <m/>
    <n v="1400000000"/>
    <x v="4"/>
    <n v="1875160000"/>
    <s v="Еврооблигации"/>
    <s v="Купонные"/>
    <s v="В обращении"/>
    <s v="15.03.2017"/>
    <e v="#REF!"/>
    <s v="XS0805582011"/>
    <n v="100000"/>
    <n v="100000"/>
    <n v="3.755E-2"/>
    <m/>
    <n v="1"/>
    <s v="Нет"/>
    <m/>
    <m/>
    <x v="0"/>
    <m/>
    <m/>
    <m/>
    <s v="JP Morgan, Credit Agricole, Газпромбанк"/>
    <s v="Ирландская ФБ, Берлинская биржа"/>
    <s v="Spread at re-offer: 343bp over OBL"/>
    <m/>
    <n v="100"/>
    <n v="3.7549999999999999"/>
    <m/>
    <s v="12.07.2012"/>
    <s v="26.07.2012"/>
    <s v="19.07.2012"/>
    <m/>
    <m/>
    <n v="29507"/>
    <x v="1"/>
    <s v="BBB"/>
    <n v="1875.16"/>
    <x v="1"/>
    <x v="3"/>
    <n v="7"/>
    <n v="5"/>
    <s v="3-5"/>
    <n v="1"/>
  </r>
  <r>
    <s v="Россия"/>
    <x v="27"/>
    <s v="Нефтегазовая отрасль"/>
    <s v="Baa1/BBB-/BBB"/>
    <s v="Газпром, 2018-3, EUR (LPN32)"/>
    <n v="900000000"/>
    <m/>
    <n v="900000000"/>
    <x v="4"/>
    <n v="1205460000"/>
    <s v="Еврооблигации"/>
    <s v="Купонные"/>
    <s v="В обращении"/>
    <s v="27.07.2018"/>
    <e v="#REF!"/>
    <s v="XS0954912514"/>
    <n v="100000"/>
    <n v="100000"/>
    <n v="3.6999999999999998E-2"/>
    <m/>
    <n v="1"/>
    <s v="Нет"/>
    <m/>
    <m/>
    <x v="0"/>
    <m/>
    <m/>
    <m/>
    <s v="Bank of America Merrill Lynch, Deutsche Bank, Газпромбанк и JP Morgan"/>
    <s v="Ирландская ФБ, Берлинская биржа"/>
    <s v="Компания планировала разместить бумаги на EUR 1 млрд, первоначальный ориентир доходности был установлен на уровне 4 - 4,125% годовых."/>
    <m/>
    <n v="100"/>
    <n v="3.7000000000000006"/>
    <m/>
    <m/>
    <s v="17.07.2013"/>
    <s v="27.07.2013"/>
    <m/>
    <m/>
    <n v="42701"/>
    <x v="1"/>
    <s v="BBB"/>
    <n v="1205.46"/>
    <x v="0"/>
    <x v="3"/>
    <n v="7"/>
    <n v="5"/>
    <s v="3-5"/>
    <n v="1"/>
  </r>
  <r>
    <s v="Россия"/>
    <x v="27"/>
    <s v="Нефтегазовая отрасль"/>
    <s v="Baa1/BBB-/BBB"/>
    <s v="Газпром, 2019-2, CHF (LPN34)"/>
    <n v="500000000"/>
    <m/>
    <n v="500000000"/>
    <x v="0"/>
    <n v="553955240"/>
    <s v="Еврооблигации"/>
    <s v="Купонные"/>
    <s v="В обращении"/>
    <s v="25.10.2019"/>
    <e v="#REF!"/>
    <s v="CH0226274261"/>
    <n v="5000"/>
    <n v="5000"/>
    <n v="2.8500000000000001E-2"/>
    <m/>
    <n v="1"/>
    <s v="Нет"/>
    <m/>
    <m/>
    <x v="0"/>
    <m/>
    <m/>
    <m/>
    <s v="BNP Paribas, Gazprom &amp; UBS"/>
    <s v="Берлинская биржа"/>
    <m/>
    <m/>
    <n v="100"/>
    <n v="2.85"/>
    <m/>
    <m/>
    <s v="16.10.2013"/>
    <s v="25.10.2013"/>
    <m/>
    <m/>
    <n v="51809"/>
    <x v="1"/>
    <s v="BBB"/>
    <n v="553.95524"/>
    <x v="0"/>
    <x v="0"/>
    <n v="10"/>
    <n v="6"/>
    <s v="&gt;5"/>
    <n v="1"/>
  </r>
  <r>
    <s v="Россия"/>
    <x v="27"/>
    <s v="Нефтегазовая отрасль"/>
    <s v="Baa1/BBB-/BBB"/>
    <s v="Газпром, 2020 (LPN28)"/>
    <n v="800000000"/>
    <m/>
    <n v="800000000"/>
    <x v="1"/>
    <n v="800000000"/>
    <s v="Еврооблигации"/>
    <s v="Купонные"/>
    <s v="В обращении"/>
    <s v="06.02.2020"/>
    <e v="#REF!"/>
    <s v="XS0885733153"/>
    <n v="200000"/>
    <n v="200000"/>
    <n v="3.85E-2"/>
    <m/>
    <n v="2"/>
    <s v="Нет"/>
    <m/>
    <m/>
    <x v="0"/>
    <m/>
    <m/>
    <m/>
    <s v="BNP Paribas, JP Morgan и Газпромбанк, соорганизатор — ИФК «Метрополь»"/>
    <s v="Ирландская ФБ, Берлинская биржа"/>
    <s v="Облигации выпущены в рамках программы LPN объемом $30 млрд"/>
    <m/>
    <n v="100"/>
    <n v="3.85"/>
    <m/>
    <m/>
    <s v="30.01.2013"/>
    <s v="06.02.2013"/>
    <m/>
    <m/>
    <n v="34665"/>
    <x v="1"/>
    <s v="BBB"/>
    <n v="800"/>
    <x v="0"/>
    <x v="2"/>
    <n v="1"/>
    <n v="7"/>
    <s v="&gt;5"/>
    <n v="1"/>
  </r>
  <r>
    <s v="Россия"/>
    <x v="27"/>
    <s v="Нефтегазовая отрасль"/>
    <s v="Baa1/BBB-/BBB"/>
    <s v="Газпром, 2020, EUR (LPN30)"/>
    <n v="1000000000"/>
    <m/>
    <n v="1000000000"/>
    <x v="4"/>
    <n v="1339400000"/>
    <s v="Еврооблигации"/>
    <s v="Купонные"/>
    <s v="В обращении"/>
    <s v="20.03.2020"/>
    <e v="#REF!"/>
    <s v="XS0906946008"/>
    <n v="100000"/>
    <n v="100000"/>
    <n v="3.3890000000000003E-2"/>
    <m/>
    <n v="1"/>
    <s v="Нет"/>
    <m/>
    <m/>
    <x v="0"/>
    <m/>
    <m/>
    <m/>
    <s v="Credit Agricole, Gazprombank, JP Morgan"/>
    <s v="Ирландская ФБ, Берлинская биржа, EuroTLX, X94600"/>
    <m/>
    <m/>
    <m/>
    <m/>
    <m/>
    <m/>
    <s v="13.03.2013"/>
    <s v="21.03.2013"/>
    <m/>
    <m/>
    <n v="35875"/>
    <x v="1"/>
    <s v="BBB"/>
    <n v="1339.4"/>
    <x v="0"/>
    <x v="2"/>
    <n v="3"/>
    <n v="7"/>
    <s v="&gt;5"/>
    <n v="1"/>
  </r>
  <r>
    <s v="Россия"/>
    <x v="27"/>
    <s v="Нефтегазовая отрасль"/>
    <s v="Baa1/BBB-/BBB"/>
    <s v="Газпром, 2020, GBP (LPN 33)"/>
    <n v="500000000"/>
    <m/>
    <n v="500000000"/>
    <x v="8"/>
    <n v="834450000"/>
    <s v="Еврооблигации"/>
    <s v="Купонные"/>
    <s v="В обращении"/>
    <s v="25.09.2020"/>
    <e v="#REF!"/>
    <s v="XS0974126186"/>
    <n v="100000"/>
    <n v="100000"/>
    <n v="5.3379999999999997E-2"/>
    <m/>
    <n v="2"/>
    <s v="Нет"/>
    <m/>
    <m/>
    <x v="0"/>
    <m/>
    <m/>
    <m/>
    <s v="Deutsche и Bank JP Morgan"/>
    <m/>
    <m/>
    <m/>
    <n v="100"/>
    <n v="0"/>
    <m/>
    <m/>
    <s v="18.09.2013"/>
    <s v="25.09.2013"/>
    <m/>
    <m/>
    <n v="44879"/>
    <x v="1"/>
    <s v="BBB"/>
    <n v="834.45"/>
    <x v="0"/>
    <x v="3"/>
    <n v="9"/>
    <n v="7"/>
    <s v="&gt;5"/>
    <n v="1"/>
  </r>
  <r>
    <s v="Россия"/>
    <x v="27"/>
    <s v="Нефтегазовая отрасль"/>
    <s v="Baa1/BBB-/BBB"/>
    <s v="Газпром, 2022-2 (LPN)"/>
    <n v="1000000000"/>
    <m/>
    <n v="1000000000"/>
    <x v="1"/>
    <n v="1000000000"/>
    <s v="Еврооблигации"/>
    <s v="Купонные"/>
    <s v="В обращении"/>
    <s v="19.07.2022"/>
    <e v="#REF!"/>
    <s v="XS0805570354"/>
    <n v="200000"/>
    <n v="200000"/>
    <n v="4.9500000000000002E-2"/>
    <m/>
    <n v="2"/>
    <s v="Нет"/>
    <m/>
    <m/>
    <x v="0"/>
    <m/>
    <m/>
    <m/>
    <s v="JP Morgan, Credit Agricole, Газпромбанк"/>
    <s v="Ирландская ФБ, Берлинская биржа"/>
    <m/>
    <m/>
    <n v="100"/>
    <n v="4.95"/>
    <m/>
    <m/>
    <s v="12.07.2012"/>
    <s v="19.07.2012"/>
    <m/>
    <m/>
    <n v="29503"/>
    <x v="1"/>
    <s v="BBB"/>
    <n v="1000"/>
    <x v="1"/>
    <x v="3"/>
    <n v="7"/>
    <n v="10"/>
    <s v="&gt;5"/>
    <n v="1"/>
  </r>
  <r>
    <s v="Россия"/>
    <x v="27"/>
    <s v="Нефтегазовая отрасль"/>
    <s v="Baa1/BBB-/BBB"/>
    <s v="Газпром, 2025, EUR (LPN31)"/>
    <n v="500000000"/>
    <m/>
    <n v="500000000"/>
    <x v="4"/>
    <n v="669700000"/>
    <s v="Еврооблигации"/>
    <s v="Купонные"/>
    <s v="В обращении"/>
    <s v="21.03.2025"/>
    <e v="#REF!"/>
    <s v="XS0906949523"/>
    <n v="100000"/>
    <n v="100000"/>
    <n v="4.3639999999999998E-2"/>
    <m/>
    <n v="1"/>
    <s v="Нет"/>
    <m/>
    <m/>
    <x v="0"/>
    <m/>
    <m/>
    <m/>
    <s v="Credit Agricole, Gazprombank, JP Morgan"/>
    <s v="Ирландская ФБ, Берлинская биржа, EuroTLX, X94952"/>
    <m/>
    <m/>
    <m/>
    <m/>
    <m/>
    <m/>
    <s v="13.03.2013"/>
    <s v="21.03.2013"/>
    <m/>
    <m/>
    <n v="35877"/>
    <x v="1"/>
    <s v="BBB"/>
    <n v="669.7"/>
    <x v="0"/>
    <x v="2"/>
    <n v="3"/>
    <n v="12"/>
    <s v="&gt;5"/>
    <n v="1"/>
  </r>
  <r>
    <s v="Россия"/>
    <x v="27"/>
    <s v="Нефтегазовая отрасль"/>
    <s v="Baa1/BBB-/BBB"/>
    <s v="Газпром, 2028 (LPN29)"/>
    <n v="900000000"/>
    <m/>
    <n v="900000000"/>
    <x v="1"/>
    <n v="900000000"/>
    <s v="Еврооблигации"/>
    <s v="Купонные"/>
    <s v="В обращении"/>
    <s v="06.02.2028"/>
    <e v="#REF!"/>
    <s v="XS0885736925"/>
    <n v="200000"/>
    <n v="200000"/>
    <n v="4.9500000000000002E-2"/>
    <m/>
    <n v="2"/>
    <s v="Нет"/>
    <m/>
    <m/>
    <x v="0"/>
    <m/>
    <m/>
    <m/>
    <s v="BNP Paribas, JP Morgan и Газпромбанк, соорганизатор — ИФК «Метрополь»"/>
    <s v="ОАО Московская Биржа, XS0885736925, Ирландская ФБ, Берлинская биржа"/>
    <s v="Облигации выпущены в рамках программы LPN объемом $30 млрд"/>
    <m/>
    <n v="100"/>
    <n v="4.95"/>
    <m/>
    <m/>
    <s v="30.01.2013"/>
    <s v="06.02.2013"/>
    <m/>
    <m/>
    <n v="34667"/>
    <x v="1"/>
    <s v="BBB"/>
    <n v="900"/>
    <x v="0"/>
    <x v="2"/>
    <n v="1"/>
    <n v="15"/>
    <s v="&gt;5"/>
    <n v="1"/>
  </r>
  <r>
    <s v="Россия"/>
    <x v="28"/>
    <s v="Банки"/>
    <s v="Baa3/BBB-/BBB-"/>
    <s v="Газпромбанк, 2015, CHF (LPN)"/>
    <n v="500000000"/>
    <m/>
    <n v="500000000"/>
    <x v="0"/>
    <n v="553955240"/>
    <s v="Еврооблигации"/>
    <s v="Купонные"/>
    <s v="В обращении"/>
    <s v="05.08.2015"/>
    <e v="#REF!"/>
    <s v="CH0188931916"/>
    <n v="5000"/>
    <n v="5000"/>
    <n v="3.3750000000000002E-2"/>
    <m/>
    <n v="1"/>
    <s v="Нет"/>
    <m/>
    <m/>
    <x v="0"/>
    <m/>
    <m/>
    <m/>
    <s v="BNP Paribas, Credit Suisse, UBS"/>
    <s v="Швейцарская ФБ, Берлинская биржа"/>
    <s v="Первоначально объявленный объем размещения от CHF 150 млн."/>
    <m/>
    <n v="100"/>
    <n v="3.375"/>
    <m/>
    <s v="04.07.2012"/>
    <s v="10.07.2012"/>
    <s v="30.07.2012"/>
    <m/>
    <m/>
    <n v="29297"/>
    <x v="0"/>
    <s v="BBB"/>
    <n v="553.95524"/>
    <x v="1"/>
    <x v="3"/>
    <n v="7"/>
    <n v="3"/>
    <s v="3-5"/>
    <n v="1"/>
  </r>
  <r>
    <s v="Россия"/>
    <x v="28"/>
    <s v="Банки"/>
    <s v="Baa3/BBB-/BBB-"/>
    <s v="Газпромбанк, 2015, RUB (LPN)"/>
    <n v="15000000000"/>
    <m/>
    <n v="15000000000"/>
    <x v="2"/>
    <n v="416209992"/>
    <s v="Еврооблигации"/>
    <s v="Купонные"/>
    <s v="В обращении"/>
    <s v="15.12.2015"/>
    <e v="#REF!"/>
    <s v="XS0833264335"/>
    <n v="5000000"/>
    <n v="5000000"/>
    <n v="8.6169999999999997E-2"/>
    <m/>
    <n v="2"/>
    <s v="Нет"/>
    <m/>
    <m/>
    <x v="0"/>
    <m/>
    <m/>
    <m/>
    <s v="Barclays Capital, Citigroup, HSBC, Газпромбанк"/>
    <s v="Ирландская ФБ, Берлинская биржа"/>
    <s v="эквивалент $490млн"/>
    <m/>
    <n v="100"/>
    <n v="8.625"/>
    <m/>
    <m/>
    <s v="18.09.2012"/>
    <s v="25.09.2012"/>
    <m/>
    <m/>
    <n v="30993"/>
    <x v="0"/>
    <s v="BBB"/>
    <n v="416.209992"/>
    <x v="1"/>
    <x v="3"/>
    <n v="9"/>
    <n v="3"/>
    <s v="3-5"/>
    <n v="1"/>
  </r>
  <r>
    <s v="Россия"/>
    <x v="28"/>
    <s v="Банки"/>
    <s v="Baa3/BBB-/BBB-"/>
    <s v="Газпромбанк, 2016, (LPN) CNY"/>
    <n v="500000000"/>
    <m/>
    <n v="500000000"/>
    <x v="3"/>
    <n v="81250609"/>
    <s v="Еврооблигации"/>
    <s v="Купонные"/>
    <s v="В обращении"/>
    <s v="24.02.2016"/>
    <e v="#REF!"/>
    <s v="XS0888100319"/>
    <n v="1000000"/>
    <n v="1000000"/>
    <n v="0.04"/>
    <m/>
    <n v="2"/>
    <s v="Нет"/>
    <m/>
    <m/>
    <x v="0"/>
    <m/>
    <m/>
    <m/>
    <s v="BNP Paribas, Газпромбанк"/>
    <s v="Ирландская ФБ"/>
    <m/>
    <m/>
    <n v="100"/>
    <n v="4"/>
    <m/>
    <m/>
    <s v="04.02.2013"/>
    <s v="19.02.2013"/>
    <m/>
    <m/>
    <n v="34865"/>
    <x v="0"/>
    <s v="BBB"/>
    <n v="81.250608999999997"/>
    <x v="0"/>
    <x v="2"/>
    <n v="2"/>
    <n v="3"/>
    <s v="3-5"/>
    <n v="1"/>
  </r>
  <r>
    <s v="Россия"/>
    <x v="28"/>
    <s v="Банки"/>
    <s v="Baa3/BBB-/BBB-"/>
    <s v="Газпромбанк, 2016, CHF"/>
    <n v="200000000"/>
    <m/>
    <n v="200000000"/>
    <x v="0"/>
    <n v="221582096"/>
    <s v="Еврооблигации"/>
    <s v="Купонные"/>
    <s v="В обращении"/>
    <s v="09.12.2016"/>
    <e v="#REF!"/>
    <s v="CH0222948710"/>
    <n v="5000"/>
    <n v="5000"/>
    <n v="2.375E-2"/>
    <m/>
    <n v="1"/>
    <s v="Нет"/>
    <m/>
    <m/>
    <x v="0"/>
    <m/>
    <m/>
    <m/>
    <s v="Deutsche Bank и UBS"/>
    <s v="Швейцарская ФБ, Берлинская биржа"/>
    <m/>
    <m/>
    <m/>
    <m/>
    <m/>
    <m/>
    <s v="07.11.2013"/>
    <s v="09.12.2013"/>
    <m/>
    <m/>
    <n v="57985"/>
    <x v="0"/>
    <s v="BBB"/>
    <n v="221.58209600000001"/>
    <x v="0"/>
    <x v="0"/>
    <n v="11"/>
    <n v="3"/>
    <s v="3-5"/>
    <n v="1"/>
  </r>
  <r>
    <s v="Россия"/>
    <x v="28"/>
    <s v="Банки"/>
    <s v="Baa3/BBB-/BBB-"/>
    <s v="Газпромбанк, 2016-2, RUB (LPN)"/>
    <n v="20000000000"/>
    <m/>
    <n v="20000000000"/>
    <x v="2"/>
    <n v="554946656"/>
    <s v="Еврооблигации"/>
    <s v="Купонные"/>
    <s v="В обращении"/>
    <s v="25.07.2016"/>
    <e v="#REF!"/>
    <s v="XS0877983642"/>
    <n v="5000000"/>
    <n v="5000000"/>
    <n v="7.8750000000000001E-2"/>
    <m/>
    <n v="2"/>
    <s v="Нет"/>
    <m/>
    <m/>
    <x v="0"/>
    <m/>
    <m/>
    <m/>
    <m/>
    <s v="Ирландская ФБ"/>
    <m/>
    <m/>
    <n v="100"/>
    <n v="7.875"/>
    <m/>
    <m/>
    <s v="15.01.2013"/>
    <s v="24.01.2013"/>
    <m/>
    <m/>
    <n v="34231"/>
    <x v="0"/>
    <s v="BBB"/>
    <n v="554.94665599999996"/>
    <x v="0"/>
    <x v="2"/>
    <n v="1"/>
    <n v="3"/>
    <s v="3-5"/>
    <n v="1"/>
  </r>
  <r>
    <s v="Россия"/>
    <x v="28"/>
    <s v="Банки"/>
    <s v="Baa3/BBB-/BBB-"/>
    <s v="Газпромбанк, 2017 (LPN)"/>
    <n v="1000000000"/>
    <m/>
    <n v="1000000000"/>
    <x v="1"/>
    <n v="1000000000"/>
    <s v="Еврооблигации"/>
    <s v="Купонные"/>
    <s v="В обращении"/>
    <s v="17.05.2017"/>
    <e v="#REF!"/>
    <s v="XS0783291221"/>
    <n v="200000"/>
    <n v="200000"/>
    <n v="5.6250000000000001E-2"/>
    <m/>
    <n v="2"/>
    <s v="Нет"/>
    <m/>
    <m/>
    <x v="0"/>
    <m/>
    <m/>
    <m/>
    <s v="Credit Agricole, Gazprombank, Goldman Sachs, Mitsubishi UFJ"/>
    <s v="ОАО Московская Биржа, XS0783291221, Ирландская ФБ, Берлинская биржа"/>
    <s v="Долг старший необеспеченный"/>
    <m/>
    <n v="100"/>
    <n v="5.625"/>
    <m/>
    <s v="10.05.2012"/>
    <s v="17.07.2012"/>
    <s v="17.05.2012"/>
    <m/>
    <m/>
    <n v="27909"/>
    <x v="0"/>
    <s v="BBB"/>
    <n v="1000"/>
    <x v="1"/>
    <x v="3"/>
    <n v="7"/>
    <n v="5"/>
    <s v="3-5"/>
    <n v="1"/>
  </r>
  <r>
    <s v="Россия"/>
    <x v="28"/>
    <s v="Банки"/>
    <s v="Baa3/BBB-/BBB-"/>
    <s v="Газпромбанк, 2018 (LPN12)"/>
    <n v="62600000"/>
    <m/>
    <n v="62600000"/>
    <x v="1"/>
    <n v="62600000"/>
    <s v="Еврооблигации"/>
    <s v="Купонные"/>
    <s v="В обращении"/>
    <s v="21.11.2018"/>
    <e v="#REF!"/>
    <s v="XS0964797194"/>
    <n v="200000"/>
    <n v="200000"/>
    <n v="5.7500000000000002E-2"/>
    <m/>
    <n v="2"/>
    <s v="Нет"/>
    <m/>
    <m/>
    <x v="0"/>
    <m/>
    <m/>
    <m/>
    <s v="ING"/>
    <s v="Внебиржевой рынок"/>
    <m/>
    <m/>
    <n v="100"/>
    <n v="5.75"/>
    <m/>
    <m/>
    <s v="21.08.2013"/>
    <s v="21.08.2013"/>
    <m/>
    <m/>
    <n v="44037"/>
    <x v="0"/>
    <s v="BBB"/>
    <n v="62.6"/>
    <x v="0"/>
    <x v="3"/>
    <n v="8"/>
    <n v="5"/>
    <s v="3-5"/>
    <n v="1"/>
  </r>
  <r>
    <s v="Россия"/>
    <x v="28"/>
    <s v="Банки"/>
    <s v="Baa3/BBB-/BBB-"/>
    <s v="Газпромбанк, 2018, EUR (LPN)"/>
    <n v="1000000000"/>
    <m/>
    <n v="1000000000"/>
    <x v="4"/>
    <n v="1339400000"/>
    <s v="Еврооблигации"/>
    <s v="Купонные"/>
    <s v="В обращении"/>
    <s v="30.10.2018"/>
    <e v="#REF!"/>
    <s v="XS0987109658"/>
    <n v="100000"/>
    <n v="100000"/>
    <n v="3.984E-2"/>
    <m/>
    <n v="1"/>
    <s v="Нет"/>
    <m/>
    <m/>
    <x v="0"/>
    <m/>
    <m/>
    <m/>
    <s v="Citigroup, Credit Agricole, Deutsche Bank, GPB Financial Services"/>
    <s v="Берлинская биржа"/>
    <m/>
    <m/>
    <n v="100"/>
    <n v="3.984"/>
    <m/>
    <m/>
    <s v="23.10.2013"/>
    <s v="30.10.2013"/>
    <m/>
    <m/>
    <n v="52239"/>
    <x v="0"/>
    <s v="BBB"/>
    <n v="1339.4"/>
    <x v="0"/>
    <x v="0"/>
    <n v="10"/>
    <n v="5"/>
    <s v="3-5"/>
    <n v="1"/>
  </r>
  <r>
    <s v="Россия"/>
    <x v="28"/>
    <s v="Банки"/>
    <s v="Baa3/BBB-/BBB-"/>
    <s v="Газпромбанк, 2019 (LPN)"/>
    <n v="500000000"/>
    <m/>
    <n v="500000000"/>
    <x v="1"/>
    <n v="500000000"/>
    <s v="Еврооблигации"/>
    <s v="Купонные"/>
    <s v="В обращении"/>
    <s v="03.05.2019"/>
    <e v="#REF!"/>
    <s v="XS0779213460"/>
    <n v="200000"/>
    <n v="200000"/>
    <n v="7.2499999999999995E-2"/>
    <m/>
    <n v="2"/>
    <s v="Нет"/>
    <m/>
    <m/>
    <x v="0"/>
    <m/>
    <m/>
    <m/>
    <s v="BNP Paribas, Deutsche Bank, GPB Financial Services (Газпромбанк)"/>
    <s v="Ирландская ФБ, Берлинская биржа"/>
    <m/>
    <m/>
    <n v="100"/>
    <n v="7.2499999999999991"/>
    <m/>
    <m/>
    <s v="27.04.2012"/>
    <s v="04.05.2012"/>
    <m/>
    <m/>
    <n v="27761"/>
    <x v="0"/>
    <s v="BBB"/>
    <n v="500"/>
    <x v="1"/>
    <x v="1"/>
    <n v="4"/>
    <n v="7"/>
    <s v="&gt;5"/>
    <n v="1"/>
  </r>
  <r>
    <s v="Россия"/>
    <x v="28"/>
    <s v="Банки"/>
    <s v="Baa3/BBB-/BBB-"/>
    <s v="Газпромбанк, 2019, RUB (LPN)"/>
    <n v="13500000000"/>
    <m/>
    <n v="13500000000"/>
    <x v="2"/>
    <n v="374588993"/>
    <s v="Еврооблигации"/>
    <s v="Купонные"/>
    <s v="В обращении"/>
    <s v="29.06.2019"/>
    <e v="#REF!"/>
    <s v="XS0800582255"/>
    <n v="5000000"/>
    <n v="5000000"/>
    <n v="8.7499999999999994E-2"/>
    <m/>
    <n v="1"/>
    <s v="Нет"/>
    <m/>
    <m/>
    <x v="0"/>
    <m/>
    <m/>
    <m/>
    <s v="Citigroup"/>
    <s v="Ирландская ФБ"/>
    <m/>
    <m/>
    <n v="100"/>
    <n v="8.75"/>
    <m/>
    <m/>
    <s v="27.06.2012"/>
    <s v="29.06.2012"/>
    <m/>
    <m/>
    <n v="29195"/>
    <x v="0"/>
    <s v="BBB"/>
    <n v="374.58899300000002"/>
    <x v="1"/>
    <x v="1"/>
    <n v="6"/>
    <n v="7"/>
    <s v="&gt;5"/>
    <n v="1"/>
  </r>
  <r>
    <s v="Россия"/>
    <x v="28"/>
    <s v="Банки"/>
    <s v="Baa3/BBB-/BBB-"/>
    <s v="Газпромбанк, 2020 (LPN11)"/>
    <n v="400000000"/>
    <m/>
    <n v="400000000"/>
    <x v="1"/>
    <n v="400000000"/>
    <s v="Еврооблигации"/>
    <s v="Купонные"/>
    <s v="В обращении"/>
    <s v="17.07.2020"/>
    <e v="#REF!"/>
    <s v="XS0954024617"/>
    <n v="200000"/>
    <n v="200000"/>
    <n v="6.5000000000000002E-2"/>
    <m/>
    <n v="2"/>
    <s v="Нет"/>
    <m/>
    <m/>
    <x v="0"/>
    <m/>
    <m/>
    <m/>
    <s v="Открытие"/>
    <s v="Ирландская ФБ"/>
    <s v="Выпущены под 11-й серией в рамках программы LPN на $15 млрд"/>
    <m/>
    <n v="100"/>
    <n v="6.5"/>
    <m/>
    <m/>
    <s v="17.07.2013"/>
    <s v="17.07.2013"/>
    <m/>
    <m/>
    <n v="42679"/>
    <x v="0"/>
    <s v="BBB"/>
    <n v="400"/>
    <x v="0"/>
    <x v="3"/>
    <n v="7"/>
    <n v="7"/>
    <s v="&gt;5"/>
    <n v="1"/>
  </r>
  <r>
    <s v="Россия"/>
    <x v="28"/>
    <s v="Банки"/>
    <s v="Baa3/BBB-/BBB-"/>
    <s v="Газпромбанк, 2023 (LPN, step up)"/>
    <n v="750000000"/>
    <m/>
    <n v="750000000"/>
    <x v="1"/>
    <n v="750000000"/>
    <s v="Еврооблигации"/>
    <s v="Купонные"/>
    <s v="В обращении"/>
    <s v="28.12.2023"/>
    <e v="#REF!"/>
    <s v="XS0975320879"/>
    <n v="200000"/>
    <n v="200000"/>
    <n v="7.4959999999999999E-2"/>
    <m/>
    <n v="2"/>
    <s v="Нет"/>
    <m/>
    <m/>
    <x v="0"/>
    <m/>
    <s v="без права выкупа в течение 5 лет"/>
    <s v="28.12.2018"/>
    <s v="Barclays Capital, BNP Paribas, Boc International, Gazprombank, Goldman Sachs и Societe Generale"/>
    <m/>
    <m/>
    <m/>
    <n v="100"/>
    <n v="7.4959999999999996"/>
    <m/>
    <m/>
    <s v="24.09.2013"/>
    <s v="30.09.2013"/>
    <m/>
    <m/>
    <n v="45391"/>
    <x v="0"/>
    <s v="BBB"/>
    <n v="750"/>
    <x v="0"/>
    <x v="3"/>
    <n v="9"/>
    <n v="5"/>
    <s v="3-5"/>
    <n v="1"/>
  </r>
  <r>
    <s v="Россия"/>
    <x v="28"/>
    <s v="Банки"/>
    <s v="Baa3/BBB-/BBB-"/>
    <s v="Газпромбанк, perp (Step up, LPN)"/>
    <n v="1000000000"/>
    <m/>
    <n v="1000000000"/>
    <x v="1"/>
    <n v="1000000000"/>
    <s v="Еврооблигации"/>
    <s v="Купонные"/>
    <s v="В обращении"/>
    <m/>
    <e v="#REF!"/>
    <s v="XS0848137708"/>
    <n v="200000"/>
    <n v="200000"/>
    <n v="7.8750000000000001E-2"/>
    <m/>
    <n v="2"/>
    <s v="Нет"/>
    <m/>
    <m/>
    <x v="0"/>
    <m/>
    <s v="NC5.5"/>
    <s v="25.04.2018"/>
    <s v="Credit Suisse, Goldman Sachs, HSBC, Газпромбанк"/>
    <s v="Ирландская ФБ"/>
    <s v="Начальная ставка 5Y UST равна 0.774%."/>
    <m/>
    <n v="100"/>
    <n v="7.875"/>
    <m/>
    <m/>
    <s v="19.10.2012"/>
    <s v="25.10.2012"/>
    <m/>
    <m/>
    <n v="31933"/>
    <x v="0"/>
    <s v="BBB"/>
    <n v="1000"/>
    <x v="1"/>
    <x v="0"/>
    <n v="10"/>
    <n v="6"/>
    <s v="&gt;5"/>
    <n v="1"/>
  </r>
  <r>
    <s v="Россия"/>
    <x v="29"/>
    <s v="Цветная металлургия"/>
    <s v="Baa2/BBB-/BBB-"/>
    <s v="ГМК Норильский никель, 2018 (LPN)"/>
    <n v="750000000"/>
    <m/>
    <n v="750000000"/>
    <x v="1"/>
    <n v="750000000"/>
    <s v="Еврооблигации"/>
    <s v="Купонные"/>
    <s v="В обращении"/>
    <s v="30.04.2018"/>
    <e v="#REF!"/>
    <s v="XS0922134712"/>
    <n v="200000"/>
    <n v="200000"/>
    <n v="4.3749999999999997E-2"/>
    <m/>
    <n v="2"/>
    <s v="Нет"/>
    <m/>
    <m/>
    <x v="0"/>
    <m/>
    <m/>
    <m/>
    <s v="Barclays, Citigroup, Societe Generale"/>
    <s v="ОАО Московская Биржа, XS0922134712, Лондонская ФБ"/>
    <m/>
    <m/>
    <n v="100"/>
    <n v="4.375"/>
    <m/>
    <m/>
    <s v="25.04.2013"/>
    <s v="30.04.2013"/>
    <m/>
    <m/>
    <n v="37271"/>
    <x v="1"/>
    <s v="BBB"/>
    <n v="750"/>
    <x v="0"/>
    <x v="1"/>
    <n v="4"/>
    <n v="5"/>
    <s v="3-5"/>
    <n v="1"/>
  </r>
  <r>
    <s v="Россия"/>
    <x v="29"/>
    <s v="Цветная металлургия"/>
    <s v="Baa2/BBB-/BBB-"/>
    <s v="ГМК Норильский никель, 2020"/>
    <n v="1000000000"/>
    <m/>
    <n v="1000000000"/>
    <x v="1"/>
    <n v="1000000000"/>
    <s v="Еврооблигации"/>
    <s v="Купонные"/>
    <s v="В обращении"/>
    <s v="28.10.2020"/>
    <e v="#REF!"/>
    <s v="XS0982861287"/>
    <n v="200000"/>
    <n v="200000"/>
    <n v="5.5500000000000001E-2"/>
    <m/>
    <n v="2"/>
    <s v="Нет"/>
    <m/>
    <m/>
    <x v="0"/>
    <m/>
    <m/>
    <m/>
    <s v="Barclays Capital, Bank of America Merrill Lynch, Citigroup, Societe Generale, Sberbank CIB"/>
    <s v="Берлинская биржа"/>
    <m/>
    <m/>
    <n v="100"/>
    <n v="5.55"/>
    <m/>
    <m/>
    <s v="18.10.2013"/>
    <s v="28.10.2013"/>
    <m/>
    <m/>
    <n v="52077"/>
    <x v="1"/>
    <s v="BBB"/>
    <n v="1000"/>
    <x v="0"/>
    <x v="0"/>
    <n v="10"/>
    <n v="7"/>
    <s v="&gt;5"/>
    <n v="1"/>
  </r>
  <r>
    <s v="Россия"/>
    <x v="30"/>
    <s v="Транспорт"/>
    <s v="–/B+/B"/>
    <s v="ДВМП (FESCO), 2018"/>
    <n v="550000000"/>
    <m/>
    <n v="550000000"/>
    <x v="1"/>
    <n v="550000000"/>
    <s v="Еврооблигации"/>
    <s v="Купонные"/>
    <s v="В обращении"/>
    <s v="02.05.2018"/>
    <e v="#REF!"/>
    <s v="XS0920334900"/>
    <n v="200000"/>
    <n v="200000"/>
    <n v="0.08"/>
    <m/>
    <n v="2"/>
    <s v="Нет"/>
    <m/>
    <m/>
    <x v="0"/>
    <m/>
    <s v="Callable"/>
    <s v="02.05.2016"/>
    <s v="Goldman Sachs, ING, RBI"/>
    <s v="Ирландская ФБ"/>
    <s v="Старшие обеспеченные облигации"/>
    <m/>
    <n v="100"/>
    <n v="8"/>
    <m/>
    <s v="23.04.2013"/>
    <s v="14.05.2013"/>
    <s v="02.05.2013"/>
    <m/>
    <m/>
    <n v="37063"/>
    <x v="1"/>
    <s v="B"/>
    <n v="550"/>
    <x v="0"/>
    <x v="1"/>
    <n v="5"/>
    <n v="3"/>
    <s v="3-5"/>
    <n v="1"/>
  </r>
  <r>
    <s v="Россия"/>
    <x v="30"/>
    <s v="Транспорт"/>
    <s v="–/B+/B"/>
    <s v="ДВМП (FESCO), 2020"/>
    <n v="325000000"/>
    <m/>
    <n v="325000000"/>
    <x v="1"/>
    <n v="325000000"/>
    <s v="Еврооблигации"/>
    <s v="Купонные"/>
    <s v="В обращении"/>
    <s v="02.05.2020"/>
    <e v="#REF!"/>
    <s v="XS0920335030"/>
    <n v="200000"/>
    <n v="200000"/>
    <n v="8.7499999999999994E-2"/>
    <m/>
    <n v="2"/>
    <s v="Нет"/>
    <m/>
    <m/>
    <x v="0"/>
    <m/>
    <s v="Callable"/>
    <s v="02.05.2017"/>
    <s v="Goldman Sachs, ING, RBI"/>
    <s v="Ирландская ФБ"/>
    <s v="Старшие обеспеченные облигации"/>
    <m/>
    <n v="100"/>
    <n v="8.75"/>
    <m/>
    <s v="23.04.2013"/>
    <s v="14.05.2013"/>
    <s v="02.05.2013"/>
    <s v="14.05.2013"/>
    <m/>
    <n v="37065"/>
    <x v="1"/>
    <s v="B"/>
    <n v="325"/>
    <x v="0"/>
    <x v="1"/>
    <n v="5"/>
    <n v="4"/>
    <s v="3-5"/>
    <n v="1"/>
  </r>
  <r>
    <s v="Россия"/>
    <x v="31"/>
    <s v="Черная металлургия"/>
    <s v="Ba3/B+/BB-"/>
    <s v="Евраз Груп, 2017 (LPN)"/>
    <n v="600000000"/>
    <m/>
    <n v="600000000"/>
    <x v="1"/>
    <n v="600000000"/>
    <s v="Еврооблигации"/>
    <s v="Купонные"/>
    <s v="В обращении"/>
    <s v="24.04.2017"/>
    <e v="#REF!"/>
    <s v="XS0652913558"/>
    <n v="200000"/>
    <n v="200000"/>
    <n v="7.3999999999999996E-2"/>
    <m/>
    <n v="2"/>
    <s v="Нет"/>
    <m/>
    <m/>
    <x v="0"/>
    <m/>
    <m/>
    <m/>
    <s v="Citigroup, JP Morgan, Тройка Диалог"/>
    <s v="ОАО Московская Биржа, XS0652913558, Лондонская ФБ, Берлинская биржа"/>
    <m/>
    <m/>
    <n v="100"/>
    <n v="7.4000000000000012"/>
    <m/>
    <m/>
    <s v="17.04.2012"/>
    <s v="24.04.2012"/>
    <m/>
    <m/>
    <n v="27373"/>
    <x v="1"/>
    <s v="BB"/>
    <n v="600"/>
    <x v="1"/>
    <x v="1"/>
    <n v="4"/>
    <n v="5"/>
    <s v="3-5"/>
    <n v="1"/>
  </r>
  <r>
    <s v="Россия"/>
    <x v="31"/>
    <s v="Черная металлургия"/>
    <s v="Ba3/B+/BB-"/>
    <s v="Евраз Груп, 2020"/>
    <n v="1000000000"/>
    <m/>
    <n v="1000000000"/>
    <x v="1"/>
    <n v="1000000000"/>
    <s v="Еврооблигации"/>
    <s v="Купонные"/>
    <s v="В обращении"/>
    <s v="22.04.2020"/>
    <e v="#REF!"/>
    <s v="XS0808638612"/>
    <n v="200000"/>
    <n v="200000"/>
    <n v="6.5000000000000002E-2"/>
    <m/>
    <n v="2"/>
    <s v="Нет"/>
    <m/>
    <m/>
    <x v="0"/>
    <m/>
    <m/>
    <m/>
    <s v="ING, JP Morgan и UBS"/>
    <s v="ОАО Московская Биржа, XS0808638612, Ирландская ФБ, Берлинская биржа"/>
    <m/>
    <m/>
    <n v="100"/>
    <n v="6.5"/>
    <m/>
    <m/>
    <s v="12.04.2013"/>
    <s v="22.04.2013"/>
    <m/>
    <m/>
    <n v="36755"/>
    <x v="1"/>
    <s v="BB"/>
    <n v="1000"/>
    <x v="0"/>
    <x v="1"/>
    <n v="4"/>
    <n v="7"/>
    <s v="&gt;5"/>
    <n v="1"/>
  </r>
  <r>
    <s v="Россия"/>
    <x v="32"/>
    <s v="Химическая и нефтехимическая промышленность"/>
    <s v="–/BB/BB"/>
    <s v="ЕвроХим, 2017 (LPN)"/>
    <n v="750000000"/>
    <m/>
    <n v="750000000"/>
    <x v="1"/>
    <n v="750000000"/>
    <s v="Еврооблигации"/>
    <s v="Купонные"/>
    <s v="В обращении"/>
    <s v="12.12.2017"/>
    <e v="#REF!"/>
    <s v="XS0863583281"/>
    <n v="200000"/>
    <n v="200000"/>
    <n v="5.1249999999999997E-2"/>
    <m/>
    <n v="2"/>
    <s v="Нет"/>
    <m/>
    <m/>
    <x v="0"/>
    <m/>
    <m/>
    <m/>
    <s v="Barclays Capital, BNP Paribas, Citigroup, Sberbank CIB"/>
    <s v="Ирландская ФБ"/>
    <m/>
    <m/>
    <n v="100"/>
    <n v="5.125"/>
    <m/>
    <m/>
    <s v="05.12.2012"/>
    <s v="12.12.2012"/>
    <m/>
    <m/>
    <n v="33077"/>
    <x v="1"/>
    <s v="BB"/>
    <n v="750"/>
    <x v="1"/>
    <x v="0"/>
    <n v="12"/>
    <n v="5"/>
    <s v="3-5"/>
    <n v="1"/>
  </r>
  <r>
    <s v="Россия"/>
    <x v="33"/>
    <s v="Банки"/>
    <s v="B2/B/Withdrawn"/>
    <s v="КБ Ренессанс Кредит, 2016 (LPN)"/>
    <n v="350000000"/>
    <m/>
    <n v="350000000"/>
    <x v="1"/>
    <n v="350000000"/>
    <s v="Еврооблигации"/>
    <s v="Купонные"/>
    <s v="В обращении"/>
    <s v="31.05.2016"/>
    <e v="#REF!"/>
    <s v="XS0938341780"/>
    <n v="200000"/>
    <n v="200000"/>
    <n v="7.7499999999999999E-2"/>
    <m/>
    <n v="2"/>
    <s v="Нет"/>
    <m/>
    <m/>
    <x v="0"/>
    <m/>
    <m/>
    <m/>
    <s v="Goldman Sachs, RBI и Sberbank CIB"/>
    <s v="Ирландская ФБ"/>
    <m/>
    <m/>
    <n v="100"/>
    <n v="7.75"/>
    <m/>
    <m/>
    <s v="22.05.2013"/>
    <s v="31.05.2013"/>
    <m/>
    <m/>
    <n v="38365"/>
    <x v="0"/>
    <s v="B"/>
    <n v="350"/>
    <x v="0"/>
    <x v="1"/>
    <n v="5"/>
    <n v="3"/>
    <s v="3-5"/>
    <n v="1"/>
  </r>
  <r>
    <s v="Россия"/>
    <x v="33"/>
    <s v="Банки"/>
    <s v="B2/B/Withdrawn"/>
    <s v="КБ Ренессанс Кредит, 2018 (LPN)"/>
    <n v="150000000"/>
    <m/>
    <n v="150000000"/>
    <x v="1"/>
    <n v="150000000"/>
    <s v="Еврооблигации"/>
    <s v="Купонные"/>
    <s v="В обращении"/>
    <s v="21.06.2018"/>
    <e v="#REF!"/>
    <s v="XS0869792928"/>
    <n v="200000"/>
    <n v="200000"/>
    <n v="0.13500000000000001"/>
    <m/>
    <n v="2"/>
    <s v="Нет"/>
    <m/>
    <m/>
    <x v="0"/>
    <m/>
    <m/>
    <m/>
    <s v="Goldman Sachs International"/>
    <s v="Ирландская ФБ"/>
    <s v="в рамках программы Loan Participation Notes на U.S.$1,500,000,000"/>
    <m/>
    <n v="100"/>
    <n v="13.5"/>
    <m/>
    <s v="21.12.2012"/>
    <s v="12.02.2013"/>
    <s v="21.12.2012"/>
    <m/>
    <m/>
    <n v="33589"/>
    <x v="0"/>
    <s v="B"/>
    <n v="150"/>
    <x v="0"/>
    <x v="2"/>
    <n v="2"/>
    <n v="5"/>
    <s v="3-5"/>
    <n v="1"/>
  </r>
  <r>
    <s v="Россия"/>
    <x v="33"/>
    <s v="Банки"/>
    <s v="B2/B/Withdrawn"/>
    <s v="КБ Ренессанс Кредит, 2019 (LPN)"/>
    <n v="100000000"/>
    <m/>
    <n v="100000000"/>
    <x v="1"/>
    <n v="100000000"/>
    <s v="Еврооблигации"/>
    <s v="Купонные"/>
    <s v="В обращении"/>
    <s v="22.05.2019"/>
    <e v="#REF!"/>
    <s v="XS0996297544"/>
    <n v="200000"/>
    <n v="200000"/>
    <n v="0.13500000000000001"/>
    <m/>
    <n v="2"/>
    <s v="Нет"/>
    <m/>
    <m/>
    <x v="0"/>
    <m/>
    <m/>
    <m/>
    <s v="Goldman Sachs, Sberbank CIB"/>
    <m/>
    <m/>
    <m/>
    <m/>
    <m/>
    <m/>
    <m/>
    <s v="18.11.2013"/>
    <s v="22.11.2013"/>
    <m/>
    <m/>
    <n v="58923"/>
    <x v="0"/>
    <s v="B"/>
    <n v="100"/>
    <x v="0"/>
    <x v="0"/>
    <n v="11"/>
    <n v="6"/>
    <s v="&gt;5"/>
    <n v="1"/>
  </r>
  <r>
    <s v="Россия"/>
    <x v="34"/>
    <s v="Банки"/>
    <s v="Ba3/–/BB-"/>
    <s v="КРЕДИТ ЕВРОПА БАНК, 2019 (LPN)"/>
    <n v="250000000"/>
    <m/>
    <n v="250000000"/>
    <x v="1"/>
    <n v="250000000"/>
    <s v="Еврооблигации"/>
    <s v="Купонные"/>
    <s v="В обращении"/>
    <s v="15.11.2019"/>
    <e v="#REF!"/>
    <s v="XS0854763355"/>
    <n v="200000"/>
    <n v="200000"/>
    <n v="8.5000000000000006E-2"/>
    <m/>
    <n v="2"/>
    <s v="Нет"/>
    <m/>
    <m/>
    <x v="0"/>
    <m/>
    <m/>
    <m/>
    <s v="Goldman Sachs, Morgan Stanley"/>
    <s v="Ирландская ФБ, Берлинская биржа"/>
    <s v="Капитал 2 уровня. Первоначальный ориентир доходности 8.75%-9% объявлен накануне, снижен до 8.50%-8.75% 8 ноября"/>
    <m/>
    <n v="100"/>
    <n v="8.5"/>
    <m/>
    <m/>
    <s v="08.11.2012"/>
    <s v="15.11.2012"/>
    <m/>
    <m/>
    <n v="32551"/>
    <x v="0"/>
    <s v="BB"/>
    <n v="250"/>
    <x v="1"/>
    <x v="0"/>
    <n v="11"/>
    <n v="7"/>
    <s v="&gt;5"/>
    <n v="1"/>
  </r>
  <r>
    <s v="Россия"/>
    <x v="35"/>
    <s v="Нефтегазовая отрасль"/>
    <s v="Baa2/BBB-/BBB"/>
    <s v="Лукойл, 2018"/>
    <n v="1500000000"/>
    <m/>
    <n v="1500000000"/>
    <x v="1"/>
    <n v="1500000000"/>
    <s v="Еврооблигации"/>
    <s v="Купонные"/>
    <s v="В обращении"/>
    <s v="24.04.2018"/>
    <e v="#REF!"/>
    <s v="XS0919502434"/>
    <n v="200000"/>
    <n v="200000"/>
    <n v="3.4160000000000003E-2"/>
    <m/>
    <n v="2"/>
    <s v="Нет"/>
    <m/>
    <m/>
    <x v="0"/>
    <m/>
    <m/>
    <m/>
    <s v="BNP Paribas, Citigroup"/>
    <s v="Лондонская ФБ"/>
    <m/>
    <m/>
    <n v="100"/>
    <n v="3.4159999999999995"/>
    <m/>
    <m/>
    <s v="17.04.2013"/>
    <s v="24.04.2013"/>
    <m/>
    <m/>
    <n v="36845"/>
    <x v="1"/>
    <s v="BBB"/>
    <n v="1500"/>
    <x v="0"/>
    <x v="1"/>
    <n v="4"/>
    <n v="5"/>
    <s v="3-5"/>
    <n v="1"/>
  </r>
  <r>
    <s v="Россия"/>
    <x v="35"/>
    <s v="Нефтегазовая отрасль"/>
    <s v="Baa2/BBB-/BBB"/>
    <s v="Лукойл, 2023"/>
    <n v="1500000000"/>
    <m/>
    <n v="1500000000"/>
    <x v="1"/>
    <n v="1500000000"/>
    <s v="Еврооблигации"/>
    <s v="Купонные"/>
    <s v="В обращении"/>
    <s v="24.04.2023"/>
    <e v="#REF!"/>
    <s v="XS0919504562"/>
    <n v="200000"/>
    <n v="200000"/>
    <n v="4.5629999999999997E-2"/>
    <m/>
    <n v="2"/>
    <s v="Нет"/>
    <m/>
    <m/>
    <x v="0"/>
    <m/>
    <m/>
    <m/>
    <s v="BNP Paribas, Citigroup"/>
    <s v="Лондонская ФБ, Берлинская биржа"/>
    <m/>
    <m/>
    <n v="100"/>
    <n v="4.5629999999999997"/>
    <m/>
    <m/>
    <s v="17.04.2013"/>
    <s v="24.04.2013"/>
    <m/>
    <m/>
    <n v="36847"/>
    <x v="1"/>
    <s v="BBB"/>
    <n v="1500"/>
    <x v="0"/>
    <x v="1"/>
    <n v="4"/>
    <n v="10"/>
    <s v="&gt;5"/>
    <n v="1"/>
  </r>
  <r>
    <s v="Россия"/>
    <x v="36"/>
    <s v="Финансовые институты"/>
    <m/>
    <s v="Микро Капитал, 01.04.2015, EUR"/>
    <n v="2125000"/>
    <m/>
    <n v="2125000"/>
    <x v="4"/>
    <n v="2846225"/>
    <s v="Еврооблигации"/>
    <s v="Купонные"/>
    <s v="В обращении"/>
    <s v="01.04.2015"/>
    <e v="#REF!"/>
    <s v="XS0976044361"/>
    <n v="125000"/>
    <n v="125000"/>
    <n v="0.09"/>
    <m/>
    <n v="4"/>
    <s v="Нет"/>
    <m/>
    <m/>
    <x v="0"/>
    <m/>
    <m/>
    <m/>
    <s v="UBI Banca"/>
    <s v="Внебиржевой рынок"/>
    <m/>
    <m/>
    <n v="100"/>
    <n v="9"/>
    <m/>
    <m/>
    <s v="01.10.2013"/>
    <s v="01.10.2013"/>
    <m/>
    <m/>
    <n v="77117"/>
    <x v="0"/>
    <s v="Без рейтинга"/>
    <n v="2.846225"/>
    <x v="0"/>
    <x v="0"/>
    <n v="10"/>
    <n v="2"/>
    <s v="1-2"/>
    <n v="1"/>
  </r>
  <r>
    <s v="Россия"/>
    <x v="36"/>
    <s v="Финансовые институты"/>
    <m/>
    <s v="Микро Капитал, 01.05.2015, EUR"/>
    <n v="2125000"/>
    <m/>
    <n v="2125000"/>
    <x v="4"/>
    <n v="2846225"/>
    <s v="Еврооблигации"/>
    <s v="Купонные"/>
    <s v="В обращении"/>
    <s v="01.05.2015"/>
    <e v="#REF!"/>
    <s v="XS0986116225"/>
    <n v="125000"/>
    <n v="125000"/>
    <n v="0.08"/>
    <m/>
    <n v="4"/>
    <s v="Нет"/>
    <m/>
    <m/>
    <x v="0"/>
    <m/>
    <m/>
    <m/>
    <s v="UBI Banca"/>
    <s v="Внебиржевой рынок"/>
    <m/>
    <m/>
    <n v="100"/>
    <n v="8"/>
    <m/>
    <m/>
    <s v="31.10.2013"/>
    <s v="31.10.2013"/>
    <m/>
    <m/>
    <n v="77123"/>
    <x v="0"/>
    <s v="Без рейтинга"/>
    <n v="2.846225"/>
    <x v="0"/>
    <x v="0"/>
    <n v="10"/>
    <n v="2"/>
    <s v="1-2"/>
    <n v="1"/>
  </r>
  <r>
    <s v="Россия"/>
    <x v="36"/>
    <s v="Финансовые институты"/>
    <m/>
    <s v="Микро Капитал, 01.11.2014, EUR (CLN)"/>
    <n v="2000000"/>
    <m/>
    <n v="2000000"/>
    <x v="1"/>
    <n v="2000000"/>
    <s v="Еврооблигации"/>
    <s v="Купонные"/>
    <s v="В обращении"/>
    <s v="01.11.2014"/>
    <e v="#REF!"/>
    <s v="CH0198740067"/>
    <n v="125000"/>
    <n v="125000"/>
    <n v="9.5000000000000001E-2"/>
    <m/>
    <n v="4"/>
    <s v="Нет"/>
    <m/>
    <m/>
    <x v="0"/>
    <m/>
    <m/>
    <m/>
    <m/>
    <m/>
    <m/>
    <m/>
    <n v="100"/>
    <n v="9.5"/>
    <m/>
    <m/>
    <s v="01.11.2012"/>
    <s v="01.11.2012"/>
    <m/>
    <m/>
    <n v="36943"/>
    <x v="0"/>
    <s v="Без рейтинга"/>
    <n v="2"/>
    <x v="1"/>
    <x v="0"/>
    <n v="11"/>
    <n v="2"/>
    <s v="1-2"/>
    <n v="1"/>
  </r>
  <r>
    <s v="Россия"/>
    <x v="36"/>
    <s v="Финансовые институты"/>
    <m/>
    <s v="Микро Капитал, 01.12.2014, EUR"/>
    <n v="1500000"/>
    <m/>
    <n v="1500000"/>
    <x v="4"/>
    <n v="2009100"/>
    <s v="Еврооблигации"/>
    <s v="Купонные"/>
    <s v="В обращении"/>
    <s v="01.12.2014"/>
    <e v="#REF!"/>
    <s v="CH0214958305"/>
    <n v="125000"/>
    <n v="125000"/>
    <n v="0.08"/>
    <m/>
    <n v="4"/>
    <s v="Нет"/>
    <m/>
    <m/>
    <x v="0"/>
    <m/>
    <m/>
    <m/>
    <s v="Valartis Group"/>
    <s v="Внебиржевой рынок"/>
    <m/>
    <m/>
    <n v="100"/>
    <n v="8"/>
    <m/>
    <m/>
    <s v="30.05.2013"/>
    <s v="30.05.2013"/>
    <m/>
    <m/>
    <n v="77097"/>
    <x v="0"/>
    <s v="Без рейтинга"/>
    <n v="2.0091000000000001"/>
    <x v="0"/>
    <x v="1"/>
    <n v="5"/>
    <n v="1"/>
    <s v="1-2"/>
    <n v="1"/>
  </r>
  <r>
    <s v="Россия"/>
    <x v="36"/>
    <s v="Финансовые институты"/>
    <m/>
    <s v="Микро Капитал, 01.12.2014-2, EUR"/>
    <n v="2500000"/>
    <m/>
    <n v="2500000"/>
    <x v="4"/>
    <n v="3348500"/>
    <s v="Еврооблигации"/>
    <s v="Купонные"/>
    <s v="В обращении"/>
    <s v="01.12.2014"/>
    <e v="#REF!"/>
    <s v="CH0215130631"/>
    <n v="125000"/>
    <n v="125000"/>
    <n v="9.5000000000000001E-2"/>
    <m/>
    <n v="4"/>
    <s v="Нет"/>
    <m/>
    <m/>
    <x v="0"/>
    <m/>
    <m/>
    <m/>
    <s v="Valartis Group"/>
    <s v="Внебиржевой рынок"/>
    <m/>
    <m/>
    <n v="100"/>
    <n v="9.5"/>
    <m/>
    <m/>
    <s v="30.05.2013"/>
    <s v="30.05.2013"/>
    <m/>
    <m/>
    <n v="77099"/>
    <x v="0"/>
    <s v="Без рейтинга"/>
    <n v="3.3485"/>
    <x v="0"/>
    <x v="1"/>
    <n v="5"/>
    <n v="1"/>
    <s v="1-2"/>
    <n v="1"/>
  </r>
  <r>
    <s v="Россия"/>
    <x v="36"/>
    <s v="Финансовые институты"/>
    <m/>
    <s v="Микро Капитал, 02.02.2015, EUR"/>
    <n v="1125000"/>
    <m/>
    <n v="1125000"/>
    <x v="4"/>
    <n v="1506825"/>
    <s v="Еврооблигации"/>
    <s v="Купонные"/>
    <s v="В обращении"/>
    <s v="02.02.2015"/>
    <e v="#REF!"/>
    <s v="XS0956215627"/>
    <n v="125000"/>
    <n v="125000"/>
    <n v="9.5000000000000001E-2"/>
    <m/>
    <n v="4"/>
    <s v="Нет"/>
    <m/>
    <m/>
    <x v="0"/>
    <m/>
    <m/>
    <m/>
    <s v="UBI Banca"/>
    <s v="Внебиржевой рынок"/>
    <m/>
    <m/>
    <n v="100"/>
    <n v="9.5"/>
    <m/>
    <m/>
    <s v="30.07.2013"/>
    <s v="30.07.2013"/>
    <m/>
    <m/>
    <n v="77111"/>
    <x v="0"/>
    <s v="Без рейтинга"/>
    <n v="1.5068250000000001"/>
    <x v="0"/>
    <x v="3"/>
    <n v="7"/>
    <n v="2"/>
    <s v="1-2"/>
    <n v="1"/>
  </r>
  <r>
    <s v="Россия"/>
    <x v="36"/>
    <s v="Финансовые институты"/>
    <m/>
    <s v="Микро Капитал, 04.04.2015, EUR"/>
    <n v="1125000"/>
    <m/>
    <n v="1125000"/>
    <x v="4"/>
    <n v="1506825"/>
    <s v="Еврооблигации"/>
    <s v="Купонные"/>
    <s v="В обращении"/>
    <s v="04.04.2015"/>
    <e v="#REF!"/>
    <s v="CH0224574670"/>
    <n v="125000"/>
    <n v="125000"/>
    <n v="0.09"/>
    <m/>
    <n v="4"/>
    <s v="Нет"/>
    <m/>
    <m/>
    <x v="0"/>
    <m/>
    <m/>
    <m/>
    <s v="Valartis Group"/>
    <s v="Внебиржевой рынок"/>
    <m/>
    <m/>
    <n v="100"/>
    <n v="9"/>
    <m/>
    <m/>
    <s v="04.10.2013"/>
    <s v="04.10.2013"/>
    <m/>
    <m/>
    <n v="77119"/>
    <x v="0"/>
    <s v="Без рейтинга"/>
    <n v="1.5068250000000001"/>
    <x v="0"/>
    <x v="0"/>
    <n v="10"/>
    <n v="2"/>
    <s v="1-2"/>
    <n v="1"/>
  </r>
  <r>
    <s v="Россия"/>
    <x v="36"/>
    <s v="Финансовые институты"/>
    <m/>
    <s v="Микро Капитал, 05.03.2014, EUR (CLN)"/>
    <n v="2000000"/>
    <m/>
    <m/>
    <x v="1"/>
    <n v="2000000"/>
    <s v="Еврооблигации"/>
    <s v="Купонные"/>
    <s v="Погашена"/>
    <s v="05.03.2014"/>
    <e v="#REF!"/>
    <s v="CH0193767156"/>
    <n v="125000"/>
    <n v="125000"/>
    <n v="0.1"/>
    <m/>
    <n v="4"/>
    <s v="Нет"/>
    <m/>
    <m/>
    <x v="0"/>
    <m/>
    <m/>
    <m/>
    <m/>
    <m/>
    <m/>
    <m/>
    <n v="100"/>
    <n v="10"/>
    <m/>
    <m/>
    <s v="04.09.2012"/>
    <s v="04.09.2012"/>
    <m/>
    <m/>
    <n v="36945"/>
    <x v="0"/>
    <s v="Без рейтинга"/>
    <n v="2"/>
    <x v="1"/>
    <x v="3"/>
    <n v="9"/>
    <n v="2"/>
    <s v="1-2"/>
    <n v="1"/>
  </r>
  <r>
    <s v="Россия"/>
    <x v="36"/>
    <s v="Финансовые институты"/>
    <m/>
    <s v="Микро Капитал, 05.12.2014 (CLN)"/>
    <n v="978000000"/>
    <m/>
    <n v="978000000"/>
    <x v="1"/>
    <n v="978000000"/>
    <s v="Еврооблигации"/>
    <s v="Купонные"/>
    <s v="В обращении"/>
    <s v="05.12.2014"/>
    <e v="#REF!"/>
    <s v="CH0215229649"/>
    <n v="163000"/>
    <n v="163000"/>
    <n v="9.5000000000000001E-2"/>
    <m/>
    <n v="4"/>
    <s v="Нет"/>
    <m/>
    <m/>
    <x v="0"/>
    <m/>
    <m/>
    <m/>
    <s v="Valartis"/>
    <m/>
    <m/>
    <m/>
    <m/>
    <m/>
    <m/>
    <m/>
    <s v="05.06.2013"/>
    <s v="05.06.2013"/>
    <m/>
    <m/>
    <n v="45341"/>
    <x v="0"/>
    <s v="Без рейтинга"/>
    <n v="978"/>
    <x v="0"/>
    <x v="1"/>
    <n v="6"/>
    <n v="1"/>
    <s v="1-2"/>
    <n v="1"/>
  </r>
  <r>
    <s v="Россия"/>
    <x v="36"/>
    <s v="Финансовые институты"/>
    <m/>
    <s v="Микро Капитал, 06.09.2013, EUR (CLN)"/>
    <n v="1625000"/>
    <m/>
    <n v="1625000"/>
    <x v="4"/>
    <n v="2176525"/>
    <s v="Еврооблигации"/>
    <s v="Купонные"/>
    <s v="В обращении"/>
    <s v="05.09.2014"/>
    <e v="#REF!"/>
    <s v="CH0208293396"/>
    <n v="125000"/>
    <n v="125000"/>
    <n v="9.5000000000000001E-2"/>
    <m/>
    <n v="4"/>
    <s v="Нет"/>
    <m/>
    <m/>
    <x v="0"/>
    <m/>
    <m/>
    <m/>
    <s v="Valartis"/>
    <m/>
    <m/>
    <m/>
    <n v="100"/>
    <n v="9.5"/>
    <m/>
    <m/>
    <s v="05.03.2013"/>
    <s v="05.03.2013"/>
    <m/>
    <m/>
    <n v="36963"/>
    <x v="0"/>
    <s v="Без рейтинга"/>
    <n v="2.1765249999999998"/>
    <x v="0"/>
    <x v="2"/>
    <n v="3"/>
    <n v="1"/>
    <s v="1-2"/>
    <n v="1"/>
  </r>
  <r>
    <s v="Россия"/>
    <x v="36"/>
    <s v="Финансовые институты"/>
    <m/>
    <s v="Микро Капитал, 07.01.2014, CHF (CLN)"/>
    <n v="4500000"/>
    <m/>
    <m/>
    <x v="0"/>
    <n v="4985597"/>
    <s v="Еврооблигации"/>
    <s v="Купонные"/>
    <s v="Погашена"/>
    <s v="07.01.2014"/>
    <e v="#REF!"/>
    <s v="XS0801567743"/>
    <n v="150000"/>
    <n v="150000"/>
    <n v="0.09"/>
    <m/>
    <n v="4"/>
    <s v="Нет"/>
    <m/>
    <m/>
    <x v="0"/>
    <m/>
    <m/>
    <m/>
    <s v="UBI Banca International"/>
    <s v="Внебиржевой рынок"/>
    <m/>
    <m/>
    <n v="100"/>
    <n v="9"/>
    <m/>
    <m/>
    <s v="06.07.2012"/>
    <s v="06.07.2012"/>
    <m/>
    <m/>
    <n v="29399"/>
    <x v="0"/>
    <s v="Без рейтинга"/>
    <n v="4.9855970000000003"/>
    <x v="1"/>
    <x v="3"/>
    <n v="7"/>
    <n v="2"/>
    <s v="1-2"/>
    <n v="1"/>
  </r>
  <r>
    <s v="Россия"/>
    <x v="36"/>
    <s v="Финансовые институты"/>
    <m/>
    <s v="Микро Капитал, 07.09.2014, EUR (CLN)"/>
    <n v="1375000"/>
    <m/>
    <n v="1375000"/>
    <x v="4"/>
    <n v="1841675"/>
    <s v="Еврооблигации"/>
    <s v="Купонные"/>
    <s v="В обращении"/>
    <s v="07.09.2014"/>
    <e v="#REF!"/>
    <s v="XS0897703194"/>
    <n v="125000"/>
    <n v="125000"/>
    <n v="0.08"/>
    <m/>
    <n v="4"/>
    <s v="Нет"/>
    <m/>
    <m/>
    <x v="0"/>
    <m/>
    <m/>
    <m/>
    <s v="UBI Banca"/>
    <m/>
    <m/>
    <m/>
    <n v="100"/>
    <n v="8"/>
    <m/>
    <m/>
    <s v="06.03.2013"/>
    <s v="06.03.2013"/>
    <m/>
    <m/>
    <n v="36967"/>
    <x v="0"/>
    <s v="Без рейтинга"/>
    <n v="1.841675"/>
    <x v="0"/>
    <x v="2"/>
    <n v="3"/>
    <n v="1"/>
    <s v="1-2"/>
    <n v="1"/>
  </r>
  <r>
    <s v="Россия"/>
    <x v="36"/>
    <s v="Финансовые институты"/>
    <m/>
    <s v="Микро Капитал, 07.10.2013 (CLN)"/>
    <n v="1473750"/>
    <m/>
    <m/>
    <x v="1"/>
    <n v="1473750"/>
    <s v="Еврооблигации"/>
    <s v="Купонные"/>
    <s v="Погашена"/>
    <s v="07.10.2013"/>
    <e v="#REF!"/>
    <s v="XS0768476490"/>
    <n v="163750"/>
    <m/>
    <n v="0.1"/>
    <m/>
    <n v="4"/>
    <s v="Нет"/>
    <m/>
    <m/>
    <x v="0"/>
    <m/>
    <m/>
    <m/>
    <s v="UBI Banca International S.A."/>
    <m/>
    <m/>
    <m/>
    <n v="100"/>
    <n v="10"/>
    <m/>
    <m/>
    <s v="06.04.2012"/>
    <s v="06.04.2012"/>
    <m/>
    <m/>
    <n v="29909"/>
    <x v="0"/>
    <s v="Без рейтинга"/>
    <n v="1.4737499999999999"/>
    <x v="1"/>
    <x v="1"/>
    <n v="4"/>
    <n v="1"/>
    <s v="1-2"/>
    <n v="1"/>
  </r>
  <r>
    <s v="Россия"/>
    <x v="36"/>
    <s v="Финансовые институты"/>
    <m/>
    <s v="Микро Капитал, 08.04.2014, EUR (CLN)"/>
    <n v="1250000"/>
    <m/>
    <m/>
    <x v="4"/>
    <n v="1674250"/>
    <s v="Еврооблигации"/>
    <s v="Купонные"/>
    <s v="Погашена"/>
    <s v="08.04.2014"/>
    <e v="#REF!"/>
    <s v="XS0742780942"/>
    <n v="125000"/>
    <n v="125000"/>
    <n v="0.105"/>
    <m/>
    <n v="4"/>
    <s v="Нет"/>
    <m/>
    <m/>
    <x v="0"/>
    <m/>
    <m/>
    <m/>
    <s v="UBI Banca International S.A."/>
    <m/>
    <m/>
    <m/>
    <n v="100"/>
    <n v="10.5"/>
    <m/>
    <m/>
    <s v="08.02.2012"/>
    <s v="08.02.2012"/>
    <m/>
    <m/>
    <n v="29903"/>
    <x v="0"/>
    <s v="Без рейтинга"/>
    <n v="1.67425"/>
    <x v="1"/>
    <x v="2"/>
    <n v="2"/>
    <n v="2"/>
    <s v="1-2"/>
    <n v="1"/>
  </r>
  <r>
    <s v="Россия"/>
    <x v="36"/>
    <s v="Финансовые институты"/>
    <m/>
    <s v="Микро Капитал, 08.10.2013, EUR (CLN)"/>
    <n v="1000000"/>
    <m/>
    <m/>
    <x v="4"/>
    <n v="1339400"/>
    <s v="Еврооблигации"/>
    <s v="Купонные"/>
    <s v="Погашена"/>
    <s v="08.10.2013"/>
    <e v="#REF!"/>
    <s v="XS0739629359"/>
    <n v="125000"/>
    <m/>
    <n v="0.1"/>
    <m/>
    <n v="4"/>
    <s v="Нет"/>
    <m/>
    <m/>
    <x v="0"/>
    <m/>
    <m/>
    <m/>
    <s v="UBI Banca International S.A."/>
    <m/>
    <m/>
    <m/>
    <n v="100"/>
    <n v="10"/>
    <m/>
    <m/>
    <s v="07.02.2012"/>
    <s v="07.02.2012"/>
    <m/>
    <m/>
    <n v="29901"/>
    <x v="0"/>
    <s v="Без рейтинга"/>
    <n v="1.3393999999999999"/>
    <x v="1"/>
    <x v="2"/>
    <n v="2"/>
    <n v="1"/>
    <s v="1-2"/>
    <n v="1"/>
  </r>
  <r>
    <s v="Россия"/>
    <x v="36"/>
    <s v="Финансовые институты"/>
    <m/>
    <s v="Микро Капитал, 09.06.2014, CHF (CLN)"/>
    <n v="1240000"/>
    <m/>
    <m/>
    <x v="0"/>
    <n v="1373809"/>
    <s v="Еврооблигации"/>
    <s v="Купонные"/>
    <s v="Погашена"/>
    <s v="09.06.2014"/>
    <e v="#REF!"/>
    <s v="CH0208293412"/>
    <n v="125000"/>
    <n v="125000"/>
    <n v="0.08"/>
    <m/>
    <n v="4"/>
    <s v="Нет"/>
    <m/>
    <m/>
    <x v="0"/>
    <m/>
    <m/>
    <m/>
    <s v="Valartis"/>
    <m/>
    <m/>
    <m/>
    <n v="100"/>
    <n v="8"/>
    <m/>
    <m/>
    <s v="19.04.2013"/>
    <s v="03.05.2013"/>
    <m/>
    <m/>
    <n v="36965"/>
    <x v="0"/>
    <s v="Без рейтинга"/>
    <n v="1.3738090000000001"/>
    <x v="0"/>
    <x v="1"/>
    <n v="4"/>
    <n v="1"/>
    <s v="1-2"/>
    <n v="1"/>
  </r>
  <r>
    <s v="Россия"/>
    <x v="36"/>
    <s v="Финансовые институты"/>
    <m/>
    <s v="Микро Капитал, 09.11.2014, EUR"/>
    <n v="1250000"/>
    <m/>
    <n v="1250000"/>
    <x v="4"/>
    <n v="1674250"/>
    <s v="Еврооблигации"/>
    <s v="Купонные"/>
    <s v="В обращении"/>
    <s v="09.11.2014"/>
    <e v="#REF!"/>
    <s v="XS0925038951"/>
    <n v="125000"/>
    <n v="125000"/>
    <n v="0.1"/>
    <m/>
    <n v="4"/>
    <s v="Нет"/>
    <m/>
    <m/>
    <x v="0"/>
    <m/>
    <m/>
    <m/>
    <s v="UBI Banca"/>
    <s v="Внебиржевой рынок"/>
    <m/>
    <m/>
    <n v="100"/>
    <n v="10"/>
    <m/>
    <m/>
    <s v="08.05.2013"/>
    <s v="08.05.2013"/>
    <m/>
    <m/>
    <n v="77095"/>
    <x v="0"/>
    <s v="Без рейтинга"/>
    <n v="1.67425"/>
    <x v="0"/>
    <x v="1"/>
    <n v="5"/>
    <n v="1"/>
    <s v="1-2"/>
    <n v="1"/>
  </r>
  <r>
    <s v="Россия"/>
    <x v="36"/>
    <s v="Финансовые институты"/>
    <m/>
    <s v="Микро Капитал, 10.06.2015, EUR"/>
    <n v="1250000"/>
    <m/>
    <n v="1250000"/>
    <x v="4"/>
    <n v="1674250"/>
    <s v="Еврооблигации"/>
    <s v="Купонные"/>
    <s v="В обращении"/>
    <s v="10.06.2015"/>
    <e v="#REF!"/>
    <s v="XS1002753686"/>
    <n v="125000"/>
    <n v="125000"/>
    <n v="0.08"/>
    <m/>
    <n v="4"/>
    <s v="Нет"/>
    <m/>
    <m/>
    <x v="0"/>
    <m/>
    <m/>
    <m/>
    <s v="UBI Banca"/>
    <s v="Внебиржевой рынок"/>
    <m/>
    <m/>
    <n v="100"/>
    <n v="8"/>
    <m/>
    <m/>
    <s v="09.12.2013"/>
    <s v="09.12.2013"/>
    <m/>
    <m/>
    <n v="77141"/>
    <x v="0"/>
    <s v="Без рейтинга"/>
    <n v="1.67425"/>
    <x v="0"/>
    <x v="0"/>
    <n v="12"/>
    <n v="2"/>
    <s v="1-2"/>
    <n v="1"/>
  </r>
  <r>
    <s v="Россия"/>
    <x v="36"/>
    <s v="Финансовые институты"/>
    <m/>
    <s v="Микро Капитал, 11.06.2014, EUR"/>
    <n v="1000000"/>
    <m/>
    <m/>
    <x v="4"/>
    <n v="1339400"/>
    <s v="Еврооблигации"/>
    <s v="Купонные"/>
    <s v="Погашена"/>
    <s v="11.06.2014"/>
    <e v="#REF!"/>
    <s v="CH0201902688"/>
    <n v="125000"/>
    <n v="125000"/>
    <n v="0.1"/>
    <m/>
    <n v="4"/>
    <s v="Нет"/>
    <m/>
    <m/>
    <x v="0"/>
    <m/>
    <m/>
    <m/>
    <s v="Valartis Group"/>
    <s v="Внебиржевой рынок"/>
    <m/>
    <m/>
    <n v="100"/>
    <n v="10"/>
    <m/>
    <m/>
    <s v="11.12.2012"/>
    <s v="11.12.2012"/>
    <m/>
    <m/>
    <n v="77087"/>
    <x v="0"/>
    <s v="Без рейтинга"/>
    <n v="1.3393999999999999"/>
    <x v="1"/>
    <x v="0"/>
    <n v="12"/>
    <n v="2"/>
    <s v="1-2"/>
    <n v="1"/>
  </r>
  <r>
    <s v="Россия"/>
    <x v="36"/>
    <s v="Финансовые институты"/>
    <m/>
    <s v="Микро Капитал, 12.06.2015"/>
    <n v="2055000"/>
    <m/>
    <n v="2055000"/>
    <x v="1"/>
    <n v="2055000"/>
    <s v="Еврооблигации"/>
    <s v="Купонные"/>
    <s v="В обращении"/>
    <s v="12.06.2015"/>
    <e v="#REF!"/>
    <s v="CH0230707017"/>
    <n v="171250"/>
    <n v="171250"/>
    <n v="0.09"/>
    <m/>
    <n v="4"/>
    <s v="Нет"/>
    <m/>
    <m/>
    <x v="0"/>
    <m/>
    <m/>
    <m/>
    <s v="Valartis Group"/>
    <s v="Внебиржевой рынок"/>
    <m/>
    <m/>
    <n v="100"/>
    <n v="9"/>
    <m/>
    <m/>
    <s v="11.12.2013"/>
    <s v="11.12.2013"/>
    <m/>
    <m/>
    <n v="77143"/>
    <x v="0"/>
    <s v="Без рейтинга"/>
    <n v="2.0550000000000002"/>
    <x v="0"/>
    <x v="0"/>
    <n v="12"/>
    <n v="2"/>
    <s v="1-2"/>
    <n v="1"/>
  </r>
  <r>
    <s v="Россия"/>
    <x v="36"/>
    <s v="Финансовые институты"/>
    <m/>
    <s v="Микро Капитал, 12.08.2014, EUR (CLN)"/>
    <n v="1000000"/>
    <m/>
    <m/>
    <x v="4"/>
    <n v="1339400"/>
    <s v="Еврооблигации"/>
    <s v="Купонные"/>
    <s v="Погашена"/>
    <s v="12.08.2014"/>
    <e v="#REF!"/>
    <s v="CH0206504257"/>
    <n v="125000"/>
    <n v="125000"/>
    <n v="0.08"/>
    <m/>
    <n v="4"/>
    <s v="Нет"/>
    <m/>
    <m/>
    <x v="0"/>
    <m/>
    <m/>
    <m/>
    <s v="Valartis Group"/>
    <m/>
    <m/>
    <m/>
    <n v="100"/>
    <n v="8"/>
    <m/>
    <m/>
    <s v="11.02.2013"/>
    <s v="11.02.2013"/>
    <m/>
    <m/>
    <n v="36957"/>
    <x v="0"/>
    <s v="Без рейтинга"/>
    <n v="1.3393999999999999"/>
    <x v="0"/>
    <x v="2"/>
    <n v="2"/>
    <n v="1"/>
    <s v="1-2"/>
    <n v="1"/>
  </r>
  <r>
    <s v="Россия"/>
    <x v="36"/>
    <s v="Финансовые институты"/>
    <m/>
    <s v="Микро Капитал, 12.12.2014, CHF (CLN)"/>
    <n v="960000000"/>
    <m/>
    <n v="960000000"/>
    <x v="0"/>
    <n v="1063594062"/>
    <s v="Еврооблигации"/>
    <s v="Купонные"/>
    <s v="В обращении"/>
    <s v="12.12.2014"/>
    <e v="#REF!"/>
    <s v="CH0216004249"/>
    <n v="160000"/>
    <n v="160000"/>
    <n v="7.0000000000000007E-2"/>
    <m/>
    <n v="4"/>
    <s v="Нет"/>
    <m/>
    <m/>
    <x v="0"/>
    <m/>
    <m/>
    <m/>
    <s v="Valartis Group"/>
    <m/>
    <m/>
    <m/>
    <m/>
    <m/>
    <m/>
    <m/>
    <s v="12.06.2013"/>
    <s v="12.06.2013"/>
    <m/>
    <m/>
    <n v="45347"/>
    <x v="0"/>
    <s v="Без рейтинга"/>
    <n v="1063.5940619999999"/>
    <x v="0"/>
    <x v="1"/>
    <n v="6"/>
    <n v="1"/>
    <s v="1-2"/>
    <n v="1"/>
  </r>
  <r>
    <s v="Россия"/>
    <x v="36"/>
    <s v="Финансовые институты"/>
    <m/>
    <s v="Микро Капитал, 14.01.2014, EUR (CLN)"/>
    <n v="1000000"/>
    <m/>
    <m/>
    <x v="4"/>
    <n v="1339400"/>
    <s v="Еврооблигации"/>
    <s v="Купонные"/>
    <s v="Погашена"/>
    <s v="14.01.2014"/>
    <e v="#REF!"/>
    <s v="XS0803496297"/>
    <n v="125000"/>
    <n v="125000"/>
    <n v="0.1"/>
    <m/>
    <n v="4"/>
    <s v="Нет"/>
    <m/>
    <m/>
    <x v="0"/>
    <m/>
    <m/>
    <m/>
    <s v="UBI BANCA INTERNATIONAL SA"/>
    <s v="Внебиржевой рынок"/>
    <m/>
    <m/>
    <m/>
    <m/>
    <m/>
    <m/>
    <s v="13.07.2012"/>
    <s v="13.07.2012"/>
    <m/>
    <m/>
    <n v="29685"/>
    <x v="0"/>
    <s v="Без рейтинга"/>
    <n v="1.3393999999999999"/>
    <x v="1"/>
    <x v="3"/>
    <n v="7"/>
    <n v="2"/>
    <s v="1-2"/>
    <n v="1"/>
  </r>
  <r>
    <s v="Россия"/>
    <x v="36"/>
    <s v="Финансовые институты"/>
    <m/>
    <s v="Микро Капитал, 14.06.2014, EUR (CLN)"/>
    <n v="1500000"/>
    <m/>
    <m/>
    <x v="4"/>
    <n v="2009100"/>
    <s v="Еврооблигации"/>
    <s v="Купонные"/>
    <s v="Погашена"/>
    <s v="14.06.2014"/>
    <e v="#REF!"/>
    <s v="XS0864383137"/>
    <n v="125000"/>
    <n v="125000"/>
    <n v="0.08"/>
    <m/>
    <n v="4"/>
    <s v="Нет"/>
    <m/>
    <m/>
    <x v="0"/>
    <m/>
    <m/>
    <m/>
    <m/>
    <m/>
    <m/>
    <m/>
    <n v="100"/>
    <n v="8"/>
    <m/>
    <m/>
    <s v="14.12.2012"/>
    <s v="14.12.2012"/>
    <m/>
    <m/>
    <n v="36951"/>
    <x v="0"/>
    <s v="Без рейтинга"/>
    <n v="2.0091000000000001"/>
    <x v="1"/>
    <x v="0"/>
    <n v="12"/>
    <n v="2"/>
    <s v="1-2"/>
    <n v="1"/>
  </r>
  <r>
    <s v="Россия"/>
    <x v="36"/>
    <s v="Финансовые институты"/>
    <m/>
    <s v="Микро Капитал, 16.04.2023, EUR (CLN)"/>
    <n v="2000000"/>
    <m/>
    <n v="2000000"/>
    <x v="4"/>
    <n v="2678800"/>
    <s v="Еврооблигации"/>
    <s v="Купонные"/>
    <s v="В обращении"/>
    <s v="16.04.2023"/>
    <e v="#REF!"/>
    <s v="CH0211529174"/>
    <n v="125000"/>
    <n v="125000"/>
    <n v="9.5000000000000001E-2"/>
    <m/>
    <n v="4"/>
    <s v="Нет"/>
    <m/>
    <m/>
    <x v="0"/>
    <m/>
    <s v="Опцион Пут после 15.10.2014 на дату каждой купонной выплаты по номиналу."/>
    <m/>
    <s v="Valartis Group"/>
    <m/>
    <m/>
    <m/>
    <m/>
    <m/>
    <m/>
    <m/>
    <s v="15.04.2013"/>
    <s v="15.04.2013"/>
    <m/>
    <m/>
    <n v="45339"/>
    <x v="0"/>
    <s v="Без рейтинга"/>
    <n v="2.6787999999999998"/>
    <x v="0"/>
    <x v="1"/>
    <n v="4"/>
    <n v="10"/>
    <s v="&gt;5"/>
    <n v="1"/>
  </r>
  <r>
    <s v="Россия"/>
    <x v="36"/>
    <s v="Финансовые институты"/>
    <m/>
    <s v="Микро Капитал, 16.04.2023, GBP (CLN)"/>
    <n v="1760000"/>
    <m/>
    <n v="1760000"/>
    <x v="8"/>
    <n v="2937264"/>
    <s v="Еврооблигации"/>
    <s v="Купонные"/>
    <s v="В обращении"/>
    <s v="16.04.2023"/>
    <e v="#REF!"/>
    <s v="CH0211529190"/>
    <n v="110000"/>
    <n v="110000"/>
    <n v="8.5000000000000006E-2"/>
    <m/>
    <n v="4"/>
    <s v="Нет"/>
    <m/>
    <m/>
    <x v="0"/>
    <m/>
    <s v="Опцион Пут после 15.10.2014 на дату каждой купонной выплаты по номиналу."/>
    <m/>
    <s v="Valartis"/>
    <m/>
    <m/>
    <m/>
    <m/>
    <m/>
    <m/>
    <m/>
    <s v="15.04.2013"/>
    <s v="15.04.2013"/>
    <m/>
    <m/>
    <n v="45337"/>
    <x v="0"/>
    <s v="Без рейтинга"/>
    <n v="2.9372639999999999"/>
    <x v="0"/>
    <x v="1"/>
    <n v="4"/>
    <n v="10"/>
    <s v="&gt;5"/>
    <n v="1"/>
  </r>
  <r>
    <s v="Россия"/>
    <x v="36"/>
    <s v="Финансовые институты"/>
    <m/>
    <s v="Микро Капитал, 16.05.2015"/>
    <n v="1020000"/>
    <m/>
    <n v="1020000"/>
    <x v="1"/>
    <n v="1020000"/>
    <s v="Еврооблигации"/>
    <s v="Купонные"/>
    <s v="В обращении"/>
    <s v="16.05.2015"/>
    <e v="#REF!"/>
    <s v="CH0228297724"/>
    <n v="170000"/>
    <n v="170000"/>
    <n v="0.08"/>
    <m/>
    <n v="1"/>
    <s v="Нет"/>
    <m/>
    <m/>
    <x v="0"/>
    <m/>
    <m/>
    <m/>
    <s v="Valartis Group"/>
    <s v="Внебиржевой рынок"/>
    <m/>
    <m/>
    <n v="100"/>
    <n v="8"/>
    <m/>
    <m/>
    <s v="15.11.2013"/>
    <s v="15.11.2013"/>
    <m/>
    <m/>
    <n v="77129"/>
    <x v="0"/>
    <s v="Без рейтинга"/>
    <n v="1.02"/>
    <x v="0"/>
    <x v="0"/>
    <n v="11"/>
    <n v="2"/>
    <s v="1-2"/>
    <n v="1"/>
  </r>
  <r>
    <s v="Россия"/>
    <x v="36"/>
    <s v="Финансовые институты"/>
    <m/>
    <s v="Микро Капитал, 16.05.2015, EUR"/>
    <n v="2250000"/>
    <m/>
    <n v="2250000"/>
    <x v="4"/>
    <n v="3013650"/>
    <s v="Еврооблигации"/>
    <s v="Купонные"/>
    <s v="В обращении"/>
    <s v="16.05.2015"/>
    <e v="#REF!"/>
    <s v="CH0228297674"/>
    <n v="125000"/>
    <n v="125000"/>
    <n v="0.09"/>
    <m/>
    <n v="4"/>
    <s v="Нет"/>
    <m/>
    <m/>
    <x v="0"/>
    <m/>
    <m/>
    <m/>
    <s v="Valartis Group"/>
    <s v="Внебиржевой рынок"/>
    <m/>
    <m/>
    <n v="100"/>
    <n v="9"/>
    <m/>
    <m/>
    <s v="15.11.2013"/>
    <s v="15.11.2013"/>
    <m/>
    <m/>
    <n v="77127"/>
    <x v="0"/>
    <s v="Без рейтинга"/>
    <n v="3.0136500000000002"/>
    <x v="0"/>
    <x v="0"/>
    <n v="11"/>
    <n v="2"/>
    <s v="1-2"/>
    <n v="1"/>
  </r>
  <r>
    <s v="Россия"/>
    <x v="36"/>
    <s v="Финансовые институты"/>
    <m/>
    <s v="Микро Капитал, 16.05.2015-2, EUR"/>
    <n v="2125000"/>
    <m/>
    <n v="2125000"/>
    <x v="1"/>
    <n v="2125000"/>
    <s v="Еврооблигации"/>
    <s v="Купонные"/>
    <s v="В обращении"/>
    <s v="16.05.2015"/>
    <e v="#REF!"/>
    <s v="XS0994331162"/>
    <n v="125000"/>
    <n v="125000"/>
    <n v="0.09"/>
    <m/>
    <n v="4"/>
    <s v="Нет"/>
    <m/>
    <m/>
    <x v="0"/>
    <m/>
    <m/>
    <m/>
    <s v="UBI Banca"/>
    <s v="Внебиржевой рынок"/>
    <m/>
    <m/>
    <n v="100"/>
    <n v="9"/>
    <m/>
    <m/>
    <s v="15.11.2013"/>
    <s v="15.11.2013"/>
    <m/>
    <m/>
    <n v="77131"/>
    <x v="0"/>
    <s v="Без рейтинга"/>
    <n v="2.125"/>
    <x v="0"/>
    <x v="0"/>
    <n v="11"/>
    <n v="2"/>
    <s v="1-2"/>
    <n v="1"/>
  </r>
  <r>
    <s v="Россия"/>
    <x v="36"/>
    <s v="Финансовые институты"/>
    <m/>
    <s v="Микро Капитал, 18.07.2014 (CLN)"/>
    <n v="1525000"/>
    <m/>
    <m/>
    <x v="1"/>
    <n v="1525000"/>
    <s v="Еврооблигации"/>
    <s v="Купонные"/>
    <s v="Погашена"/>
    <s v="18.07.2014"/>
    <e v="#REF!"/>
    <s v="XS0804762648"/>
    <n v="152500"/>
    <n v="152500"/>
    <n v="0.105"/>
    <m/>
    <n v="4"/>
    <s v="Нет"/>
    <m/>
    <m/>
    <x v="0"/>
    <m/>
    <m/>
    <m/>
    <s v="UBI Banca International S.A."/>
    <m/>
    <m/>
    <m/>
    <n v="100"/>
    <n v="10.5"/>
    <m/>
    <m/>
    <s v="17.07.2012"/>
    <s v="17.07.2012"/>
    <m/>
    <m/>
    <n v="29915"/>
    <x v="0"/>
    <s v="Без рейтинга"/>
    <n v="1.5249999999999999"/>
    <x v="1"/>
    <x v="3"/>
    <n v="7"/>
    <n v="2"/>
    <s v="1-2"/>
    <n v="1"/>
  </r>
  <r>
    <s v="Россия"/>
    <x v="36"/>
    <s v="Финансовые институты"/>
    <m/>
    <s v="Микро Капитал, 18.07.2014, EUR (CLN)"/>
    <n v="2750000"/>
    <m/>
    <m/>
    <x v="4"/>
    <n v="3683350"/>
    <s v="Еврооблигации"/>
    <s v="Купонные"/>
    <s v="Погашена"/>
    <s v="18.07.2014"/>
    <e v="#REF!"/>
    <s v="XS0872923049"/>
    <n v="125000"/>
    <n v="125000"/>
    <n v="9.5000000000000001E-2"/>
    <m/>
    <n v="4"/>
    <s v="Нет"/>
    <m/>
    <m/>
    <x v="0"/>
    <m/>
    <m/>
    <m/>
    <s v="UBI Banca"/>
    <m/>
    <m/>
    <m/>
    <n v="100"/>
    <n v="9.5"/>
    <m/>
    <m/>
    <s v="17.01.2013"/>
    <s v="17.01.2013"/>
    <m/>
    <m/>
    <n v="36955"/>
    <x v="0"/>
    <s v="Без рейтинга"/>
    <n v="3.6833499999999999"/>
    <x v="0"/>
    <x v="2"/>
    <n v="1"/>
    <n v="1"/>
    <s v="1-2"/>
    <n v="1"/>
  </r>
  <r>
    <s v="Россия"/>
    <x v="36"/>
    <s v="Финансовые институты"/>
    <m/>
    <s v="Микро Капитал, 18.12.2014, EUR"/>
    <n v="1250000"/>
    <m/>
    <n v="1250000"/>
    <x v="4"/>
    <n v="1674250"/>
    <s v="Еврооблигации"/>
    <s v="Купонные"/>
    <s v="В обращении"/>
    <s v="18.12.2014"/>
    <e v="#REF!"/>
    <s v="XS0940298481"/>
    <n v="125000"/>
    <n v="125000"/>
    <n v="0.08"/>
    <m/>
    <n v="4"/>
    <s v="Нет"/>
    <m/>
    <m/>
    <x v="0"/>
    <m/>
    <m/>
    <m/>
    <s v="UBI Banca"/>
    <s v="Внебиржевой рынок"/>
    <m/>
    <m/>
    <n v="100"/>
    <n v="8"/>
    <m/>
    <m/>
    <s v="17.06.2013"/>
    <s v="17.06.2013"/>
    <m/>
    <m/>
    <n v="77101"/>
    <x v="0"/>
    <s v="Без рейтинга"/>
    <n v="1.67425"/>
    <x v="0"/>
    <x v="1"/>
    <n v="6"/>
    <n v="1"/>
    <s v="1-2"/>
    <n v="1"/>
  </r>
  <r>
    <s v="Россия"/>
    <x v="36"/>
    <s v="Финансовые институты"/>
    <m/>
    <s v="Микро Капитал, 19.06.2015, CHF"/>
    <n v="1240000"/>
    <m/>
    <n v="1240000"/>
    <x v="0"/>
    <n v="1373809"/>
    <s v="Еврооблигации"/>
    <s v="Купонные"/>
    <s v="В обращении"/>
    <s v="19.06.2015"/>
    <e v="#REF!"/>
    <s v="CH0231096048"/>
    <n v="155000"/>
    <n v="155000"/>
    <n v="7.0000000000000007E-2"/>
    <m/>
    <n v="4"/>
    <s v="Нет"/>
    <m/>
    <m/>
    <x v="0"/>
    <m/>
    <m/>
    <m/>
    <s v="Valartis Group"/>
    <s v="Внебиржевой рынок"/>
    <m/>
    <m/>
    <n v="100"/>
    <n v="7.0000000000000009"/>
    <m/>
    <m/>
    <s v="18.12.2013"/>
    <s v="18.12.2013"/>
    <m/>
    <m/>
    <n v="77145"/>
    <x v="0"/>
    <s v="Без рейтинга"/>
    <n v="1.3738090000000001"/>
    <x v="0"/>
    <x v="0"/>
    <n v="12"/>
    <n v="2"/>
    <s v="1-2"/>
    <n v="1"/>
  </r>
  <r>
    <s v="Россия"/>
    <x v="36"/>
    <s v="Финансовые институты"/>
    <m/>
    <s v="Микро Капитал, 19.06.2023 (CLN)"/>
    <n v="1002000"/>
    <m/>
    <n v="1002000"/>
    <x v="1"/>
    <n v="1002000"/>
    <s v="Еврооблигации"/>
    <s v="Купонные"/>
    <s v="В обращении"/>
    <s v="19.06.2023"/>
    <e v="#REF!"/>
    <s v="CH0216222981"/>
    <n v="167000"/>
    <n v="167000"/>
    <n v="9.5000000000000001E-2"/>
    <m/>
    <n v="4"/>
    <s v="Нет"/>
    <m/>
    <m/>
    <x v="0"/>
    <m/>
    <s v="Опцион Пут после 15.10.2014 на дату каждой купонной выплаты по номиналу."/>
    <m/>
    <s v="Valartis Group"/>
    <m/>
    <m/>
    <m/>
    <m/>
    <m/>
    <m/>
    <m/>
    <s v="18.06.2013"/>
    <s v="18.06.2013"/>
    <m/>
    <m/>
    <n v="45343"/>
    <x v="0"/>
    <s v="Без рейтинга"/>
    <n v="1.002"/>
    <x v="0"/>
    <x v="1"/>
    <n v="6"/>
    <n v="10"/>
    <s v="&gt;5"/>
    <n v="1"/>
  </r>
  <r>
    <s v="Россия"/>
    <x v="36"/>
    <s v="Финансовые институты"/>
    <m/>
    <s v="Микро Капитал, 19.07.2014, EUR (CLN)"/>
    <n v="2000000"/>
    <m/>
    <m/>
    <x v="4"/>
    <n v="2678800"/>
    <s v="Еврооблигации"/>
    <s v="Купонные"/>
    <s v="Погашена"/>
    <s v="19.07.2014"/>
    <e v="#REF!"/>
    <s v="XS0807588719"/>
    <n v="125000"/>
    <n v="125000"/>
    <n v="0.08"/>
    <m/>
    <n v="4"/>
    <s v="Нет"/>
    <m/>
    <m/>
    <x v="0"/>
    <m/>
    <m/>
    <m/>
    <s v="UBI Banca International S.A."/>
    <m/>
    <m/>
    <m/>
    <n v="100"/>
    <n v="8"/>
    <m/>
    <m/>
    <s v="19.07.2012"/>
    <s v="19.07.2012"/>
    <m/>
    <m/>
    <n v="29917"/>
    <x v="0"/>
    <s v="Без рейтинга"/>
    <n v="2.6787999999999998"/>
    <x v="1"/>
    <x v="3"/>
    <n v="7"/>
    <n v="2"/>
    <s v="1-2"/>
    <n v="1"/>
  </r>
  <r>
    <s v="Россия"/>
    <x v="36"/>
    <s v="Финансовые институты"/>
    <m/>
    <s v="Микро Капитал, 20.02.2015, EUR"/>
    <n v="1750000"/>
    <m/>
    <n v="1750000"/>
    <x v="4"/>
    <n v="2343950"/>
    <s v="Еврооблигации"/>
    <s v="Купонные"/>
    <s v="В обращении"/>
    <s v="20.02.2015"/>
    <e v="#REF!"/>
    <s v="CH0220482456"/>
    <n v="125000"/>
    <n v="125000"/>
    <n v="0.08"/>
    <m/>
    <n v="4"/>
    <s v="Нет"/>
    <m/>
    <m/>
    <x v="0"/>
    <m/>
    <m/>
    <m/>
    <s v="Valartis Group"/>
    <s v="Внебиржевой рынок"/>
    <m/>
    <m/>
    <n v="100"/>
    <n v="8"/>
    <m/>
    <m/>
    <s v="19.08.2013"/>
    <s v="19.08.2013"/>
    <m/>
    <m/>
    <n v="77113"/>
    <x v="0"/>
    <s v="Без рейтинга"/>
    <n v="2.34395"/>
    <x v="0"/>
    <x v="3"/>
    <n v="8"/>
    <n v="2"/>
    <s v="1-2"/>
    <n v="1"/>
  </r>
  <r>
    <s v="Россия"/>
    <x v="36"/>
    <s v="Финансовые институты"/>
    <m/>
    <s v="Микро Капитал, 20.10.2014, EUR"/>
    <n v="2500000"/>
    <m/>
    <n v="2500000"/>
    <x v="4"/>
    <n v="3348500"/>
    <s v="Еврооблигации"/>
    <s v="Купонные"/>
    <s v="В обращении"/>
    <s v="20.10.2014"/>
    <e v="#REF!"/>
    <s v="XS0918302059"/>
    <n v="125000"/>
    <n v="125000"/>
    <n v="9.5000000000000001E-2"/>
    <m/>
    <n v="4"/>
    <s v="Нет"/>
    <m/>
    <m/>
    <x v="0"/>
    <m/>
    <m/>
    <m/>
    <s v="UBI Banca"/>
    <s v="Внебиржевой рынок"/>
    <m/>
    <m/>
    <n v="100"/>
    <n v="9.5"/>
    <m/>
    <m/>
    <s v="19.04.2013"/>
    <s v="19.04.2013"/>
    <m/>
    <m/>
    <n v="77089"/>
    <x v="0"/>
    <s v="Без рейтинга"/>
    <n v="3.3485"/>
    <x v="0"/>
    <x v="1"/>
    <n v="4"/>
    <n v="1"/>
    <s v="1-2"/>
    <n v="1"/>
  </r>
  <r>
    <s v="Россия"/>
    <x v="36"/>
    <s v="Финансовые институты"/>
    <m/>
    <s v="Микро Капитал, 21.06.2015, EUR"/>
    <n v="1875000"/>
    <m/>
    <n v="1875000"/>
    <x v="4"/>
    <n v="2511375"/>
    <s v="Еврооблигации"/>
    <s v="Купонные"/>
    <s v="В обращении"/>
    <s v="21.06.2015"/>
    <e v="#REF!"/>
    <s v="XS1008522762"/>
    <n v="125000"/>
    <n v="125000"/>
    <n v="0.09"/>
    <m/>
    <n v="4"/>
    <s v="Нет"/>
    <m/>
    <m/>
    <x v="0"/>
    <m/>
    <m/>
    <m/>
    <s v="UBI Banca"/>
    <s v="Внебиржевой рынок"/>
    <m/>
    <m/>
    <n v="100"/>
    <n v="9"/>
    <m/>
    <m/>
    <s v="20.12.2013"/>
    <s v="20.12.2013"/>
    <m/>
    <m/>
    <n v="77147"/>
    <x v="0"/>
    <s v="Без рейтинга"/>
    <n v="2.5113750000000001"/>
    <x v="0"/>
    <x v="0"/>
    <n v="12"/>
    <n v="2"/>
    <s v="1-2"/>
    <n v="1"/>
  </r>
  <r>
    <s v="Россия"/>
    <x v="36"/>
    <s v="Финансовые институты"/>
    <m/>
    <s v="Микро Капитал, 21.08.2014, EUR (CLN)"/>
    <n v="1000000"/>
    <m/>
    <n v="1000000"/>
    <x v="4"/>
    <n v="1339400"/>
    <s v="Еврооблигации"/>
    <s v="Купонные"/>
    <s v="В обращении"/>
    <s v="21.08.2014"/>
    <e v="#REF!"/>
    <s v="CH0207259281"/>
    <n v="125000"/>
    <n v="125000"/>
    <n v="0.08"/>
    <m/>
    <n v="4"/>
    <s v="Нет"/>
    <m/>
    <m/>
    <x v="0"/>
    <m/>
    <m/>
    <m/>
    <s v="Valartis"/>
    <m/>
    <m/>
    <m/>
    <n v="100"/>
    <n v="8"/>
    <m/>
    <m/>
    <s v="20.02.2013"/>
    <s v="20.02.2013"/>
    <m/>
    <m/>
    <n v="36961"/>
    <x v="0"/>
    <s v="Без рейтинга"/>
    <n v="1.3393999999999999"/>
    <x v="0"/>
    <x v="2"/>
    <n v="2"/>
    <n v="1"/>
    <s v="1-2"/>
    <n v="1"/>
  </r>
  <r>
    <s v="Россия"/>
    <x v="36"/>
    <s v="Финансовые институты"/>
    <m/>
    <s v="Микро Капитал, 22.08.2014 (CLN)"/>
    <n v="1696000"/>
    <m/>
    <n v="1696000"/>
    <x v="1"/>
    <n v="1696000"/>
    <s v="Еврооблигации"/>
    <s v="Купонные"/>
    <s v="В обращении"/>
    <s v="22.08.2014"/>
    <e v="#REF!"/>
    <s v="CH0192974860"/>
    <n v="1000"/>
    <n v="1000"/>
    <n v="0.08"/>
    <m/>
    <n v="4"/>
    <s v="Нет"/>
    <m/>
    <m/>
    <x v="0"/>
    <m/>
    <m/>
    <m/>
    <m/>
    <m/>
    <m/>
    <m/>
    <m/>
    <m/>
    <m/>
    <m/>
    <s v="21.08.2012"/>
    <s v="21.08.2012"/>
    <m/>
    <m/>
    <n v="45335"/>
    <x v="0"/>
    <s v="Без рейтинга"/>
    <n v="1.696"/>
    <x v="1"/>
    <x v="3"/>
    <n v="8"/>
    <n v="2"/>
    <s v="1-2"/>
    <n v="1"/>
  </r>
  <r>
    <s v="Россия"/>
    <x v="36"/>
    <s v="Финансовые институты"/>
    <m/>
    <s v="Микро Капитал, 22.12.2014, EUR"/>
    <n v="1000000"/>
    <m/>
    <n v="1000000"/>
    <x v="4"/>
    <n v="1339400"/>
    <s v="Еврооблигации"/>
    <s v="Купонные"/>
    <s v="В обращении"/>
    <s v="22.12.2014"/>
    <e v="#REF!"/>
    <s v="XS0946707055"/>
    <n v="125000"/>
    <n v="125000"/>
    <n v="9.5000000000000001E-2"/>
    <m/>
    <n v="4"/>
    <s v="Нет"/>
    <m/>
    <m/>
    <x v="0"/>
    <m/>
    <m/>
    <m/>
    <s v="UBI Banca"/>
    <s v="Внебиржевой рынок"/>
    <m/>
    <m/>
    <n v="100"/>
    <n v="9.5"/>
    <m/>
    <m/>
    <s v="21.06.2013"/>
    <s v="21.06.2013"/>
    <m/>
    <m/>
    <n v="77103"/>
    <x v="0"/>
    <s v="Без рейтинга"/>
    <n v="1.3393999999999999"/>
    <x v="0"/>
    <x v="1"/>
    <n v="6"/>
    <n v="1"/>
    <s v="1-2"/>
    <n v="1"/>
  </r>
  <r>
    <s v="Россия"/>
    <x v="36"/>
    <s v="Финансовые институты"/>
    <m/>
    <s v="Микро Капитал, 23.01.2015, EUR"/>
    <n v="2250000"/>
    <m/>
    <n v="2250000"/>
    <x v="4"/>
    <n v="3013650"/>
    <s v="Еврооблигации"/>
    <s v="Купонные"/>
    <s v="В обращении"/>
    <s v="23.01.2015"/>
    <e v="#REF!"/>
    <s v="CH0218932058"/>
    <n v="125000"/>
    <n v="125000"/>
    <n v="0.08"/>
    <m/>
    <n v="4"/>
    <s v="Нет"/>
    <m/>
    <m/>
    <x v="0"/>
    <m/>
    <m/>
    <m/>
    <s v="Valartis Group"/>
    <s v="Внебиржевой рынок"/>
    <m/>
    <m/>
    <n v="100"/>
    <n v="8"/>
    <m/>
    <m/>
    <s v="22.07.2013"/>
    <s v="22.07.2013"/>
    <m/>
    <m/>
    <n v="77107"/>
    <x v="0"/>
    <s v="Без рейтинга"/>
    <n v="3.0136500000000002"/>
    <x v="0"/>
    <x v="3"/>
    <n v="7"/>
    <n v="2"/>
    <s v="1-2"/>
    <n v="1"/>
  </r>
  <r>
    <s v="Россия"/>
    <x v="36"/>
    <s v="Финансовые институты"/>
    <m/>
    <s v="Микро Капитал, 23.09.2013, EUR (CLN)"/>
    <n v="1000000"/>
    <m/>
    <m/>
    <x v="4"/>
    <n v="1339400"/>
    <s v="Еврооблигации"/>
    <s v="Купонные"/>
    <s v="Погашена"/>
    <s v="23.09.2013"/>
    <e v="#REF!"/>
    <s v="XS0756714829"/>
    <n v="125000"/>
    <m/>
    <n v="0.1"/>
    <m/>
    <n v="4"/>
    <s v="Нет"/>
    <m/>
    <m/>
    <x v="0"/>
    <m/>
    <m/>
    <m/>
    <s v="UBI Banca International S.A."/>
    <m/>
    <m/>
    <m/>
    <n v="100"/>
    <n v="10"/>
    <m/>
    <m/>
    <s v="22.03.2012"/>
    <s v="22.03.2012"/>
    <m/>
    <m/>
    <n v="29905"/>
    <x v="0"/>
    <s v="Без рейтинга"/>
    <n v="1.3393999999999999"/>
    <x v="1"/>
    <x v="2"/>
    <n v="3"/>
    <n v="1"/>
    <s v="1-2"/>
    <n v="1"/>
  </r>
  <r>
    <s v="Россия"/>
    <x v="36"/>
    <s v="Финансовые институты"/>
    <m/>
    <s v="Микро Капитал, 23.10.2023"/>
    <n v="1700000"/>
    <m/>
    <n v="1700000"/>
    <x v="1"/>
    <n v="1700000"/>
    <s v="Еврооблигации"/>
    <s v="Купонные"/>
    <s v="В обращении"/>
    <s v="23.10.2023"/>
    <e v="#REF!"/>
    <s v="CH0226381447"/>
    <n v="170000"/>
    <n v="170000"/>
    <n v="0.09"/>
    <m/>
    <n v="4"/>
    <s v="Нет"/>
    <m/>
    <m/>
    <x v="0"/>
    <m/>
    <m/>
    <s v="23.04.2015"/>
    <s v="Valartis Group"/>
    <s v="Внебиржевой рынок"/>
    <m/>
    <m/>
    <n v="100"/>
    <n v="9"/>
    <m/>
    <m/>
    <s v="23.10.2013"/>
    <s v="23.10.2013"/>
    <m/>
    <m/>
    <n v="77181"/>
    <x v="0"/>
    <s v="Без рейтинга"/>
    <n v="1.7"/>
    <x v="0"/>
    <x v="0"/>
    <n v="10"/>
    <n v="2"/>
    <s v="1-2"/>
    <n v="1"/>
  </r>
  <r>
    <s v="Россия"/>
    <x v="36"/>
    <s v="Финансовые институты"/>
    <m/>
    <s v="Микро Капитал, 23.10.2023, EUR"/>
    <n v="1875000"/>
    <m/>
    <n v="1875000"/>
    <x v="4"/>
    <n v="2511375"/>
    <s v="Еврооблигации"/>
    <s v="Купонные"/>
    <s v="В обращении"/>
    <s v="23.10.2023"/>
    <e v="#REF!"/>
    <s v="CH0226381470"/>
    <n v="125000"/>
    <n v="125000"/>
    <n v="0.09"/>
    <m/>
    <n v="4"/>
    <s v="Нет"/>
    <m/>
    <m/>
    <x v="0"/>
    <m/>
    <m/>
    <s v="23.04.2015"/>
    <s v="Valartis Group"/>
    <s v="Внебиржевой рынок"/>
    <m/>
    <m/>
    <n v="100"/>
    <n v="9"/>
    <m/>
    <m/>
    <s v="23.10.2013"/>
    <s v="23.10.2013"/>
    <m/>
    <m/>
    <n v="77183"/>
    <x v="0"/>
    <s v="Без рейтинга"/>
    <n v="2.5113750000000001"/>
    <x v="0"/>
    <x v="0"/>
    <n v="10"/>
    <n v="2"/>
    <s v="1-2"/>
    <n v="1"/>
  </r>
  <r>
    <s v="Россия"/>
    <x v="36"/>
    <s v="Финансовые институты"/>
    <m/>
    <s v="Микро Капитал, 23.11.2013, EUR (CLN)"/>
    <n v="1125000"/>
    <m/>
    <m/>
    <x v="4"/>
    <n v="1506825"/>
    <s v="Еврооблигации"/>
    <s v="Купонные"/>
    <s v="Погашена"/>
    <s v="23.11.2013"/>
    <e v="#REF!"/>
    <s v="XS0786608306"/>
    <n v="125000"/>
    <m/>
    <n v="0.1"/>
    <m/>
    <n v="4"/>
    <s v="Нет"/>
    <m/>
    <m/>
    <x v="0"/>
    <m/>
    <m/>
    <m/>
    <s v="UBI Banca International S.A."/>
    <m/>
    <m/>
    <m/>
    <n v="100"/>
    <n v="10"/>
    <m/>
    <m/>
    <s v="22.05.2012"/>
    <s v="22.05.2012"/>
    <m/>
    <m/>
    <n v="29913"/>
    <x v="0"/>
    <s v="Без рейтинга"/>
    <n v="1.5068250000000001"/>
    <x v="1"/>
    <x v="1"/>
    <n v="5"/>
    <n v="1"/>
    <s v="1-2"/>
    <n v="1"/>
  </r>
  <r>
    <s v="Россия"/>
    <x v="36"/>
    <s v="Финансовые институты"/>
    <m/>
    <s v="Микро Капитал, 24.07.2014, CHF (CLN)"/>
    <n v="1201000"/>
    <m/>
    <m/>
    <x v="0"/>
    <n v="1330600"/>
    <s v="Еврооблигации"/>
    <s v="Купонные"/>
    <s v="Погашена"/>
    <s v="24.07.2014"/>
    <e v="#REF!"/>
    <s v="XS0809447484"/>
    <n v="150125"/>
    <n v="150125"/>
    <n v="0.09"/>
    <m/>
    <n v="4"/>
    <s v="Нет"/>
    <m/>
    <m/>
    <x v="0"/>
    <m/>
    <m/>
    <m/>
    <s v="UBI Banca International S.A."/>
    <m/>
    <m/>
    <m/>
    <n v="100"/>
    <n v="9"/>
    <m/>
    <m/>
    <s v="23.07.2012"/>
    <s v="23.07.2012"/>
    <m/>
    <m/>
    <n v="29919"/>
    <x v="0"/>
    <s v="Без рейтинга"/>
    <n v="1.3306"/>
    <x v="1"/>
    <x v="3"/>
    <n v="7"/>
    <n v="2"/>
    <s v="1-2"/>
    <n v="1"/>
  </r>
  <r>
    <s v="Россия"/>
    <x v="36"/>
    <s v="Финансовые институты"/>
    <m/>
    <s v="Микро Капитал, 28.10.2013, EUR (CLN)"/>
    <n v="1000000"/>
    <m/>
    <m/>
    <x v="4"/>
    <n v="1339400"/>
    <s v="Еврооблигации"/>
    <s v="Купонные"/>
    <s v="Погашена"/>
    <s v="28.10.2013"/>
    <e v="#REF!"/>
    <s v="XS0778359033"/>
    <n v="125000"/>
    <m/>
    <n v="0.1"/>
    <m/>
    <n v="4"/>
    <s v="Нет"/>
    <m/>
    <m/>
    <x v="0"/>
    <m/>
    <m/>
    <m/>
    <s v="UBI Banca International S.A."/>
    <m/>
    <m/>
    <m/>
    <n v="100"/>
    <n v="10"/>
    <m/>
    <m/>
    <s v="27.04.2012"/>
    <s v="27.04.2012"/>
    <m/>
    <m/>
    <n v="29911"/>
    <x v="0"/>
    <s v="Без рейтинга"/>
    <n v="1.3393999999999999"/>
    <x v="1"/>
    <x v="1"/>
    <n v="4"/>
    <n v="1"/>
    <s v="1-2"/>
    <n v="1"/>
  </r>
  <r>
    <s v="Россия"/>
    <x v="36"/>
    <s v="Финансовые институты"/>
    <m/>
    <s v="Микро Капитал, 30.01.2015 (CLN)"/>
    <n v="1002000"/>
    <m/>
    <n v="1002000"/>
    <x v="1"/>
    <n v="1002000"/>
    <s v="Еврооблигации"/>
    <s v="Купонные"/>
    <s v="В обращении"/>
    <s v="30.01.2015"/>
    <e v="#REF!"/>
    <s v="XS0957115453"/>
    <n v="167000"/>
    <n v="167000"/>
    <n v="9.5000000000000001E-2"/>
    <m/>
    <n v="4"/>
    <s v="Нет"/>
    <m/>
    <m/>
    <x v="0"/>
    <m/>
    <m/>
    <m/>
    <s v="UBI Banca"/>
    <m/>
    <m/>
    <m/>
    <m/>
    <m/>
    <m/>
    <m/>
    <s v="29.07.2013"/>
    <s v="29.07.2013"/>
    <m/>
    <m/>
    <n v="45345"/>
    <x v="0"/>
    <s v="Без рейтинга"/>
    <n v="1.002"/>
    <x v="0"/>
    <x v="3"/>
    <n v="7"/>
    <n v="2"/>
    <s v="1-2"/>
    <n v="1"/>
  </r>
  <r>
    <s v="Россия"/>
    <x v="36"/>
    <s v="Финансовые институты"/>
    <m/>
    <s v="Микро Капитал, 30.04.2014, EUR (CLN)"/>
    <n v="2000000"/>
    <m/>
    <m/>
    <x v="1"/>
    <n v="2000000"/>
    <s v="Еврооблигации"/>
    <s v="Купонные"/>
    <s v="Погашена"/>
    <s v="30.04.2014"/>
    <e v="#REF!"/>
    <s v="XS0848618475"/>
    <n v="125000"/>
    <n v="125000"/>
    <n v="9.5000000000000001E-2"/>
    <m/>
    <n v="4"/>
    <s v="Нет"/>
    <m/>
    <m/>
    <x v="0"/>
    <m/>
    <m/>
    <m/>
    <m/>
    <m/>
    <m/>
    <m/>
    <n v="100"/>
    <n v="9.5"/>
    <m/>
    <m/>
    <s v="29.10.2012"/>
    <s v="29.10.2012"/>
    <m/>
    <m/>
    <n v="36949"/>
    <x v="0"/>
    <s v="Без рейтинга"/>
    <n v="2"/>
    <x v="1"/>
    <x v="0"/>
    <n v="10"/>
    <n v="2"/>
    <s v="1-2"/>
    <n v="1"/>
  </r>
  <r>
    <s v="Россия"/>
    <x v="36"/>
    <s v="Финансовые институты"/>
    <m/>
    <s v="Микро Капитал, 30.04.2015, CHF"/>
    <n v="1860000"/>
    <m/>
    <n v="1860000"/>
    <x v="0"/>
    <n v="2060713"/>
    <s v="Еврооблигации"/>
    <s v="Купонные"/>
    <s v="В обращении"/>
    <s v="30.04.2015"/>
    <e v="#REF!"/>
    <s v="CH0220743113"/>
    <n v="155000"/>
    <n v="155000"/>
    <n v="7.0000000000000007E-2"/>
    <m/>
    <n v="4"/>
    <s v="Нет"/>
    <m/>
    <m/>
    <x v="0"/>
    <m/>
    <m/>
    <m/>
    <s v="Valartis Group"/>
    <s v="Внебиржевой рынок"/>
    <m/>
    <m/>
    <n v="100"/>
    <n v="7.0000000000000009"/>
    <m/>
    <m/>
    <s v="30.08.2013"/>
    <s v="30.08.2013"/>
    <m/>
    <m/>
    <n v="77121"/>
    <x v="0"/>
    <s v="Без рейтинга"/>
    <n v="2.0607129999999998"/>
    <x v="0"/>
    <x v="3"/>
    <n v="8"/>
    <n v="2"/>
    <s v="1-2"/>
    <n v="1"/>
  </r>
  <r>
    <s v="Россия"/>
    <x v="36"/>
    <s v="Финансовые институты"/>
    <m/>
    <s v="Микро Капитал, 30.05.2014, EUR"/>
    <n v="1000000"/>
    <m/>
    <m/>
    <x v="4"/>
    <n v="1339400"/>
    <s v="Еврооблигации"/>
    <s v="Купонные"/>
    <s v="Погашена"/>
    <s v="30.05.2014"/>
    <e v="#REF!"/>
    <s v="XS0935432111"/>
    <n v="125000"/>
    <n v="125000"/>
    <n v="8.5000000000000006E-2"/>
    <m/>
    <n v="4"/>
    <s v="Нет"/>
    <m/>
    <m/>
    <x v="0"/>
    <m/>
    <m/>
    <m/>
    <s v="Valartis Group"/>
    <s v="Внебиржевой рынок"/>
    <m/>
    <m/>
    <n v="100"/>
    <n v="0"/>
    <m/>
    <m/>
    <s v="30.05.2013"/>
    <s v="30.05.2013"/>
    <m/>
    <m/>
    <n v="77085"/>
    <x v="0"/>
    <s v="Без рейтинга"/>
    <n v="1.3393999999999999"/>
    <x v="0"/>
    <x v="1"/>
    <n v="5"/>
    <n v="1"/>
    <s v="1-2"/>
    <n v="1"/>
  </r>
  <r>
    <s v="Россия"/>
    <x v="36"/>
    <s v="Финансовые институты"/>
    <m/>
    <s v="Микро Капитал, 30.05.2015, EUR"/>
    <n v="1375000"/>
    <m/>
    <n v="1375000"/>
    <x v="4"/>
    <n v="1841675"/>
    <s v="Еврооблигации"/>
    <s v="Купонные"/>
    <s v="В обращении"/>
    <s v="30.05.2015"/>
    <e v="#REF!"/>
    <s v="CH0229468274"/>
    <n v="125000"/>
    <n v="125000"/>
    <n v="0.09"/>
    <m/>
    <n v="4"/>
    <s v="Нет"/>
    <m/>
    <m/>
    <x v="0"/>
    <m/>
    <m/>
    <m/>
    <s v="Valartis Group"/>
    <s v="Внебиржевой рынок"/>
    <m/>
    <m/>
    <n v="100"/>
    <n v="9"/>
    <m/>
    <m/>
    <s v="29.11.2013"/>
    <s v="29.11.2013"/>
    <m/>
    <m/>
    <n v="77133"/>
    <x v="0"/>
    <s v="Без рейтинга"/>
    <n v="1.841675"/>
    <x v="0"/>
    <x v="0"/>
    <n v="11"/>
    <n v="2"/>
    <s v="1-2"/>
    <n v="1"/>
  </r>
  <r>
    <s v="Россия"/>
    <x v="36"/>
    <s v="Финансовые институты"/>
    <m/>
    <s v="Микро Капитал, 30.05.2015-2, EUR"/>
    <n v="2250000"/>
    <m/>
    <n v="2250000"/>
    <x v="4"/>
    <n v="3013650"/>
    <s v="Еврооблигации"/>
    <s v="Купонные"/>
    <s v="В обращении"/>
    <s v="30.05.2015"/>
    <e v="#REF!"/>
    <s v="XS0998946957"/>
    <n v="125000"/>
    <n v="125000"/>
    <n v="0.09"/>
    <m/>
    <n v="4"/>
    <s v="Нет"/>
    <m/>
    <m/>
    <x v="0"/>
    <m/>
    <m/>
    <m/>
    <s v="UBI Banca"/>
    <s v="Внебиржевой рынок"/>
    <m/>
    <m/>
    <n v="100"/>
    <n v="9"/>
    <m/>
    <m/>
    <s v="29.11.2013"/>
    <s v="29.11.2013"/>
    <m/>
    <m/>
    <n v="77135"/>
    <x v="0"/>
    <s v="Без рейтинга"/>
    <n v="3.0136500000000002"/>
    <x v="0"/>
    <x v="0"/>
    <n v="11"/>
    <n v="2"/>
    <s v="1-2"/>
    <n v="1"/>
  </r>
  <r>
    <s v="Россия"/>
    <x v="36"/>
    <s v="Финансовые институты"/>
    <m/>
    <s v="Микро Капитал, 30.05.2015-3, EUR"/>
    <n v="1125000"/>
    <m/>
    <n v="1125000"/>
    <x v="4"/>
    <n v="1506825"/>
    <s v="Еврооблигации"/>
    <s v="Купонные"/>
    <s v="В обращении"/>
    <s v="30.05.2015"/>
    <e v="#REF!"/>
    <s v="CH0229868424"/>
    <n v="125000"/>
    <n v="125000"/>
    <n v="0.09"/>
    <m/>
    <n v="4"/>
    <s v="Нет"/>
    <m/>
    <m/>
    <x v="0"/>
    <m/>
    <m/>
    <m/>
    <s v="Valartis Group"/>
    <s v="Внебиржевой рынок"/>
    <m/>
    <m/>
    <n v="100"/>
    <n v="9"/>
    <m/>
    <m/>
    <s v="29.11.2013"/>
    <s v="29.11.2013"/>
    <m/>
    <m/>
    <n v="77139"/>
    <x v="0"/>
    <s v="Без рейтинга"/>
    <n v="1.5068250000000001"/>
    <x v="0"/>
    <x v="0"/>
    <n v="11"/>
    <n v="2"/>
    <s v="1-2"/>
    <n v="1"/>
  </r>
  <r>
    <s v="Россия"/>
    <x v="36"/>
    <s v="Финансовые институты"/>
    <m/>
    <s v="Микро Капитал, 30.08.2014, CHF (CLN)"/>
    <n v="1200000"/>
    <m/>
    <n v="1200000"/>
    <x v="0"/>
    <n v="1329493"/>
    <s v="Еврооблигации"/>
    <s v="Купонные"/>
    <s v="В обращении"/>
    <s v="30.08.2014"/>
    <e v="#REF!"/>
    <s v="CH0193724215"/>
    <n v="125000"/>
    <n v="125000"/>
    <n v="7.0000000000000007E-2"/>
    <m/>
    <n v="4"/>
    <s v="Нет"/>
    <m/>
    <m/>
    <x v="0"/>
    <m/>
    <m/>
    <m/>
    <m/>
    <m/>
    <m/>
    <m/>
    <n v="100"/>
    <n v="7.0000000000000009"/>
    <m/>
    <m/>
    <s v="29.08.2012"/>
    <s v="29.08.2012"/>
    <m/>
    <m/>
    <n v="36953"/>
    <x v="0"/>
    <s v="Без рейтинга"/>
    <n v="1.329493"/>
    <x v="1"/>
    <x v="3"/>
    <n v="8"/>
    <n v="2"/>
    <s v="1-2"/>
    <n v="1"/>
  </r>
  <r>
    <s v="Россия"/>
    <x v="36"/>
    <s v="Финансовые институты"/>
    <m/>
    <s v="Микро Капитал, 31.03.2014, EUR (CLN)"/>
    <n v="1000000"/>
    <m/>
    <m/>
    <x v="4"/>
    <n v="1339400"/>
    <s v="Еврооблигации"/>
    <s v="Купонные"/>
    <s v="Погашена"/>
    <s v="31.03.2014"/>
    <e v="#REF!"/>
    <s v="XS0763243952"/>
    <n v="125000"/>
    <m/>
    <n v="0.105"/>
    <m/>
    <n v="4"/>
    <s v="Нет"/>
    <m/>
    <m/>
    <x v="0"/>
    <m/>
    <m/>
    <m/>
    <s v="UBI Banca International S.A."/>
    <m/>
    <m/>
    <m/>
    <n v="100"/>
    <n v="10.5"/>
    <m/>
    <m/>
    <s v="30.03.2012"/>
    <s v="30.03.2012"/>
    <m/>
    <m/>
    <n v="29907"/>
    <x v="0"/>
    <s v="Без рейтинга"/>
    <n v="1.3393999999999999"/>
    <x v="1"/>
    <x v="2"/>
    <n v="3"/>
    <n v="2"/>
    <s v="1-2"/>
    <n v="1"/>
  </r>
  <r>
    <s v="Россия"/>
    <x v="36"/>
    <s v="Финансовые институты"/>
    <m/>
    <s v="Микро Капитал, 31.03.2015"/>
    <n v="2040000"/>
    <m/>
    <n v="2040000"/>
    <x v="1"/>
    <n v="2040000"/>
    <s v="Еврооблигации"/>
    <s v="Купонные"/>
    <s v="В обращении"/>
    <s v="31.03.2015"/>
    <e v="#REF!"/>
    <s v="CH0224365012"/>
    <n v="170000"/>
    <n v="170000"/>
    <n v="9.5000000000000001E-2"/>
    <m/>
    <n v="4"/>
    <s v="Нет"/>
    <m/>
    <m/>
    <x v="0"/>
    <m/>
    <m/>
    <m/>
    <s v="Valartis Group"/>
    <s v="Внебиржевой рынок"/>
    <m/>
    <m/>
    <n v="100"/>
    <n v="9.5"/>
    <m/>
    <m/>
    <s v="30.09.2013"/>
    <s v="30.09.2013"/>
    <m/>
    <m/>
    <n v="77115"/>
    <x v="0"/>
    <s v="Без рейтинга"/>
    <n v="2.04"/>
    <x v="0"/>
    <x v="3"/>
    <n v="9"/>
    <n v="2"/>
    <s v="1-2"/>
    <n v="1"/>
  </r>
  <r>
    <s v="Россия"/>
    <x v="36"/>
    <s v="Финансовые институты"/>
    <m/>
    <s v="Микро Капитал, 31.10.2014, EUR"/>
    <n v="2500000"/>
    <m/>
    <n v="2500000"/>
    <x v="4"/>
    <n v="3348500"/>
    <s v="Еврооблигации"/>
    <s v="Купонные"/>
    <s v="В обращении"/>
    <s v="31.10.2014"/>
    <e v="#REF!"/>
    <s v="CH0212495581"/>
    <n v="125000"/>
    <n v="125000"/>
    <n v="0.08"/>
    <m/>
    <n v="4"/>
    <s v="Нет"/>
    <m/>
    <m/>
    <x v="0"/>
    <m/>
    <m/>
    <m/>
    <s v="Valartis Group"/>
    <s v="Внебиржевой рынок"/>
    <m/>
    <m/>
    <n v="100"/>
    <n v="8"/>
    <m/>
    <m/>
    <s v="30.04.2013"/>
    <s v="30.04.2013"/>
    <m/>
    <m/>
    <n v="77091"/>
    <x v="0"/>
    <s v="Без рейтинга"/>
    <n v="3.3485"/>
    <x v="0"/>
    <x v="1"/>
    <n v="4"/>
    <n v="1"/>
    <s v="1-2"/>
    <n v="1"/>
  </r>
  <r>
    <s v="Россия"/>
    <x v="36"/>
    <s v="Финансовые институты"/>
    <m/>
    <s v="Микро Капитал, 31.10.2014-2, EUR"/>
    <n v="1280000"/>
    <m/>
    <n v="1280000"/>
    <x v="4"/>
    <n v="1714432"/>
    <s v="Еврооблигации"/>
    <s v="Купонные"/>
    <s v="В обращении"/>
    <s v="31.10.2014"/>
    <e v="#REF!"/>
    <s v="CH0212600701"/>
    <n v="160000"/>
    <n v="160000"/>
    <n v="0.08"/>
    <m/>
    <n v="4"/>
    <s v="Нет"/>
    <m/>
    <m/>
    <x v="0"/>
    <m/>
    <m/>
    <m/>
    <s v="Valartis Group"/>
    <s v="Внебиржевой рынок"/>
    <m/>
    <m/>
    <n v="100"/>
    <n v="8"/>
    <m/>
    <m/>
    <s v="30.04.2013"/>
    <s v="30.04.2013"/>
    <m/>
    <m/>
    <n v="77093"/>
    <x v="0"/>
    <s v="Без рейтинга"/>
    <n v="1.714432"/>
    <x v="0"/>
    <x v="1"/>
    <n v="4"/>
    <n v="1"/>
    <s v="1-2"/>
    <n v="1"/>
  </r>
  <r>
    <s v="Россия"/>
    <x v="37"/>
    <s v="Банки"/>
    <s v="B1/BB-/BB"/>
    <s v="Московский Кредитный банк, 2018 (LPN)"/>
    <n v="500000000"/>
    <m/>
    <n v="500000000"/>
    <x v="1"/>
    <n v="500000000"/>
    <s v="Еврооблигации"/>
    <s v="Купонные"/>
    <s v="В обращении"/>
    <s v="01.02.2018"/>
    <e v="#REF!"/>
    <s v="XS0879105558"/>
    <n v="200000"/>
    <n v="200000"/>
    <n v="7.6999999999999999E-2"/>
    <m/>
    <n v="2"/>
    <s v="Нет"/>
    <m/>
    <m/>
    <x v="0"/>
    <m/>
    <m/>
    <m/>
    <s v="BAML, Barclays, Raiffeisen, RBS"/>
    <s v="Ирландская ФБ, Берлинская биржа"/>
    <m/>
    <m/>
    <n v="100"/>
    <n v="7.7"/>
    <m/>
    <m/>
    <s v="25.01.2013"/>
    <s v="01.02.2013"/>
    <m/>
    <m/>
    <n v="34557"/>
    <x v="0"/>
    <s v="BB"/>
    <n v="500"/>
    <x v="0"/>
    <x v="2"/>
    <n v="1"/>
    <n v="5"/>
    <s v="3-5"/>
    <n v="1"/>
  </r>
  <r>
    <s v="Россия"/>
    <x v="37"/>
    <s v="Банки"/>
    <s v="B1/BB-/BB"/>
    <s v="Московский Кредитный банк, 2018-2 (LPN)"/>
    <n v="500000000"/>
    <m/>
    <n v="500000000"/>
    <x v="1"/>
    <n v="500000000"/>
    <s v="Еврооблигации"/>
    <s v="Купонные"/>
    <s v="В обращении"/>
    <s v="13.11.2018"/>
    <e v="#REF!"/>
    <s v="XS0924078453"/>
    <n v="200000"/>
    <n v="200000"/>
    <n v="8.6999999999999994E-2"/>
    <m/>
    <n v="2"/>
    <s v="Нет"/>
    <m/>
    <m/>
    <x v="0"/>
    <m/>
    <m/>
    <m/>
    <s v="HSBC, RBI, RBS"/>
    <s v="Ирландская ФБ, Берлинская биржа"/>
    <s v="Tier II"/>
    <m/>
    <n v="100"/>
    <n v="8.6999999999999993"/>
    <m/>
    <m/>
    <s v="25.04.2013"/>
    <s v="13.05.2013"/>
    <m/>
    <m/>
    <n v="37275"/>
    <x v="0"/>
    <s v="BB"/>
    <n v="500"/>
    <x v="0"/>
    <x v="1"/>
    <n v="4"/>
    <n v="5"/>
    <s v="3-5"/>
    <n v="1"/>
  </r>
  <r>
    <s v="Россия"/>
    <x v="38"/>
    <s v="Связь и телекоммуникация"/>
    <s v="Baa3/BBB-/BB+"/>
    <s v="МТС, 2023 (LPN)"/>
    <n v="500000000"/>
    <m/>
    <n v="500000000"/>
    <x v="1"/>
    <n v="500000000"/>
    <s v="Еврооблигации"/>
    <s v="Купонные"/>
    <s v="В обращении"/>
    <s v="30.05.2023"/>
    <e v="#REF!"/>
    <s v="XS0921331509"/>
    <n v="200000"/>
    <n v="200000"/>
    <n v="0.05"/>
    <m/>
    <n v="2"/>
    <s v="Нет"/>
    <m/>
    <m/>
    <x v="0"/>
    <m/>
    <m/>
    <m/>
    <s v="Газпромбанк, JP Morgan, RBS"/>
    <s v="ОАО Московская Биржа, XS0921331509, Ирландская ФБ, Берлинская биржа"/>
    <m/>
    <m/>
    <n v="100"/>
    <n v="5"/>
    <m/>
    <m/>
    <s v="22.05.2013"/>
    <s v="30.05.2013"/>
    <m/>
    <m/>
    <n v="38363"/>
    <x v="1"/>
    <s v="BBB"/>
    <n v="500"/>
    <x v="0"/>
    <x v="1"/>
    <n v="5"/>
    <n v="10"/>
    <s v="&gt;5"/>
    <n v="1"/>
  </r>
  <r>
    <s v="Россия"/>
    <x v="39"/>
    <s v="Нефтегазовая отрасль"/>
    <s v="Baa3/BBB-/BBB-"/>
    <s v="НОВАТЭК, 2017, RUB (LPN)"/>
    <n v="14000000000"/>
    <m/>
    <n v="14000000000"/>
    <x v="2"/>
    <n v="388462659"/>
    <s v="Еврооблигации"/>
    <s v="Купонные"/>
    <s v="В обращении"/>
    <s v="21.02.2017"/>
    <e v="#REF!"/>
    <s v="XS0885873322"/>
    <n v="5000000"/>
    <n v="5000000"/>
    <n v="7.7499999999999999E-2"/>
    <m/>
    <n v="2"/>
    <s v="Нет"/>
    <m/>
    <m/>
    <x v="0"/>
    <m/>
    <m/>
    <m/>
    <s v="Barclays Capital, Gazprombank, Goldman Sachs, Sberbank CIB"/>
    <s v="Ирландская ФБ"/>
    <m/>
    <m/>
    <n v="100"/>
    <n v="7.75"/>
    <m/>
    <m/>
    <s v="12.02.2013"/>
    <s v="19.02.2013"/>
    <m/>
    <m/>
    <n v="34981"/>
    <x v="1"/>
    <s v="BBB"/>
    <n v="388.46265899999997"/>
    <x v="0"/>
    <x v="2"/>
    <n v="2"/>
    <n v="4"/>
    <s v="3-5"/>
    <n v="1"/>
  </r>
  <r>
    <s v="Россия"/>
    <x v="39"/>
    <s v="Нефтегазовая отрасль"/>
    <s v="Baa3/BBB-/BBB-"/>
    <s v="НОВАТЭК, 2022 (LPN)"/>
    <n v="1000000000"/>
    <m/>
    <n v="1000000000"/>
    <x v="1"/>
    <n v="1000000000"/>
    <s v="Еврооблигации"/>
    <s v="Купонные"/>
    <s v="В обращении"/>
    <s v="13.12.2022"/>
    <e v="#REF!"/>
    <s v="XS0864383723"/>
    <n v="200000"/>
    <n v="200000"/>
    <n v="4.4220000000000002E-2"/>
    <m/>
    <n v="2"/>
    <s v="Нет"/>
    <m/>
    <m/>
    <x v="0"/>
    <m/>
    <m/>
    <m/>
    <s v="Barclays Capital, Газпромбанк, Goldman Sachs, Sberbank CIB"/>
    <s v="Ирландская ФБ"/>
    <m/>
    <m/>
    <m/>
    <m/>
    <m/>
    <m/>
    <s v="06.12.2012"/>
    <s v="13.12.2012"/>
    <m/>
    <m/>
    <n v="33083"/>
    <x v="1"/>
    <s v="BBB"/>
    <n v="1000"/>
    <x v="1"/>
    <x v="0"/>
    <n v="12"/>
    <n v="10"/>
    <s v="&gt;5"/>
    <n v="1"/>
  </r>
  <r>
    <s v="Россия"/>
    <x v="40"/>
    <s v="Черная металлургия"/>
    <s v="Baa3/BB+/BBB-"/>
    <s v="Новолипецкий металлургический комбинат, 2018 (LPN)"/>
    <n v="800000000"/>
    <n v="707585000"/>
    <n v="707585000"/>
    <x v="1"/>
    <n v="707585000"/>
    <s v="Еврооблигации"/>
    <s v="Купонные"/>
    <s v="В обращении"/>
    <s v="19.02.2018"/>
    <e v="#REF!"/>
    <s v="XS0808632847"/>
    <n v="200000"/>
    <n v="200000"/>
    <n v="4.4499999999999998E-2"/>
    <m/>
    <n v="2"/>
    <s v="Нет"/>
    <m/>
    <m/>
    <x v="0"/>
    <m/>
    <m/>
    <m/>
    <s v="Deutsche Bank, JP Morgan и Societe Generale"/>
    <s v="Ирландская ФБ, Берлинская биржа"/>
    <m/>
    <m/>
    <n v="100"/>
    <n v="4.45"/>
    <m/>
    <m/>
    <s v="11.02.2013"/>
    <s v="19.02.2013"/>
    <m/>
    <m/>
    <n v="34979"/>
    <x v="1"/>
    <s v="BBB"/>
    <n v="707.58500000000004"/>
    <x v="0"/>
    <x v="2"/>
    <n v="2"/>
    <n v="5"/>
    <s v="3-5"/>
    <n v="1"/>
  </r>
  <r>
    <s v="Россия"/>
    <x v="40"/>
    <s v="Черная металлургия"/>
    <s v="Baa3/BB+/BBB-"/>
    <s v="Новолипецкий металлургический комбинат, 2019 (LPN)"/>
    <n v="500000000"/>
    <n v="470714000"/>
    <n v="470714000"/>
    <x v="1"/>
    <n v="470714000"/>
    <s v="Еврооблигации"/>
    <s v="Купонные"/>
    <s v="В обращении"/>
    <s v="26.09.2019"/>
    <e v="#REF!"/>
    <s v="XS0783934325"/>
    <n v="200000"/>
    <n v="200000"/>
    <n v="4.9500000000000002E-2"/>
    <m/>
    <n v="2"/>
    <s v="Нет"/>
    <m/>
    <m/>
    <x v="0"/>
    <m/>
    <m/>
    <m/>
    <s v="Deutsche Bank, JP Morgan, Societe Generale"/>
    <s v="Ирландская ФБ, Берлинская биржа"/>
    <s v="ориентир доходности снижен с первоначальных 5,375% до 5,125%, и затем до 4,95%"/>
    <m/>
    <n v="100"/>
    <n v="4.95"/>
    <m/>
    <m/>
    <s v="19.09.2012"/>
    <s v="26.09.2012"/>
    <m/>
    <m/>
    <n v="31059"/>
    <x v="1"/>
    <s v="BBB"/>
    <n v="470.714"/>
    <x v="1"/>
    <x v="3"/>
    <n v="9"/>
    <n v="7"/>
    <s v="&gt;5"/>
    <n v="1"/>
  </r>
  <r>
    <s v="Россия"/>
    <x v="41"/>
    <s v="Горнодобывающая промышленность"/>
    <s v="–/BB+/BBB-"/>
    <s v="Полюс Золото, 2020"/>
    <n v="750000000"/>
    <m/>
    <n v="750000000"/>
    <x v="1"/>
    <n v="750000000"/>
    <s v="Еврооблигации"/>
    <s v="Купонные"/>
    <s v="В обращении"/>
    <s v="29.04.2020"/>
    <e v="#REF!"/>
    <s v="XS0922301717"/>
    <n v="200000"/>
    <n v="200000"/>
    <n v="5.6250000000000001E-2"/>
    <m/>
    <n v="2"/>
    <s v="Нет"/>
    <m/>
    <m/>
    <x v="0"/>
    <m/>
    <m/>
    <m/>
    <s v="JP Morgan, Societe Generale и ВТБ Капитал"/>
    <s v="Ирландская ФБ"/>
    <m/>
    <m/>
    <n v="100"/>
    <n v="5.625"/>
    <m/>
    <m/>
    <s v="18.04.2013"/>
    <s v="29.04.2013"/>
    <m/>
    <m/>
    <n v="36885"/>
    <x v="1"/>
    <s v="BBB"/>
    <n v="750"/>
    <x v="0"/>
    <x v="1"/>
    <n v="4"/>
    <n v="7"/>
    <s v="&gt;5"/>
    <n v="1"/>
  </r>
  <r>
    <s v="Россия"/>
    <x v="42"/>
    <s v="Банки"/>
    <s v="Ba3/BB-/BB-"/>
    <s v="Промсвязьбанк, 2017 (LPN)"/>
    <n v="400000000"/>
    <m/>
    <n v="400000000"/>
    <x v="1"/>
    <n v="400000000"/>
    <s v="Еврооблигации"/>
    <s v="Купонные"/>
    <s v="В обращении"/>
    <s v="25.04.2017"/>
    <e v="#REF!"/>
    <s v="XS0775984213"/>
    <n v="200000"/>
    <n v="200000"/>
    <n v="8.5000000000000006E-2"/>
    <m/>
    <n v="2"/>
    <s v="Нет"/>
    <m/>
    <m/>
    <x v="0"/>
    <m/>
    <m/>
    <m/>
    <s v="Barclays Capital, Citigroup, Credit Suisse, Promsvyazbank"/>
    <s v="ОАО Московская Биржа, XS0775984213, Лондонская ФБ, Берлинская биржа"/>
    <s v="Долг старший необеспеченный"/>
    <m/>
    <n v="100"/>
    <n v="8.5"/>
    <m/>
    <m/>
    <s v="18.04.2012"/>
    <s v="25.04.2012"/>
    <m/>
    <m/>
    <n v="27385"/>
    <x v="0"/>
    <s v="BB"/>
    <n v="400"/>
    <x v="1"/>
    <x v="1"/>
    <n v="4"/>
    <n v="5"/>
    <s v="3-5"/>
    <n v="1"/>
  </r>
  <r>
    <s v="Россия"/>
    <x v="42"/>
    <s v="Банки"/>
    <s v="Ba3/BB-/BB-"/>
    <s v="Промсвязьбанк, 2019 (LPN)"/>
    <n v="600000000"/>
    <m/>
    <n v="600000000"/>
    <x v="1"/>
    <n v="600000000"/>
    <s v="Еврооблигации"/>
    <s v="Купонные"/>
    <s v="В обращении"/>
    <s v="06.11.2019"/>
    <e v="#REF!"/>
    <s v="XS0851672435"/>
    <n v="100000"/>
    <n v="100000"/>
    <n v="0.10199999999999999"/>
    <m/>
    <n v="2"/>
    <s v="Нет"/>
    <m/>
    <m/>
    <x v="0"/>
    <m/>
    <m/>
    <m/>
    <s v="Bank of America Merrill Lynch, HSBC, JP Morgan, Промсвязьбанк"/>
    <s v="Ирландская ФБ"/>
    <m/>
    <m/>
    <n v="100"/>
    <n v="10.199999999999999"/>
    <m/>
    <s v="30.10.2012"/>
    <s v="14.02.2013"/>
    <s v="06.11.2012"/>
    <m/>
    <m/>
    <n v="32289"/>
    <x v="0"/>
    <s v="BB"/>
    <n v="600"/>
    <x v="0"/>
    <x v="2"/>
    <n v="2"/>
    <n v="6"/>
    <s v="&gt;5"/>
    <n v="1"/>
  </r>
  <r>
    <s v="Россия"/>
    <x v="43"/>
    <s v="Горнодобывающая промышленность"/>
    <s v="B2/–/B+"/>
    <s v="Распадская, 2017 (LPN)"/>
    <n v="400000000"/>
    <m/>
    <n v="400000000"/>
    <x v="1"/>
    <n v="400000000"/>
    <s v="Еврооблигации"/>
    <s v="Купонные"/>
    <s v="В обращении"/>
    <s v="27.04.2017"/>
    <e v="#REF!"/>
    <s v="XS0772835285"/>
    <n v="200000"/>
    <n v="200000"/>
    <n v="7.7499999999999999E-2"/>
    <m/>
    <n v="2"/>
    <s v="Нет"/>
    <m/>
    <m/>
    <x v="0"/>
    <m/>
    <m/>
    <m/>
    <s v="Goldman Sachs, Morgan Stanley, Тройка Диалог, ВТБ Капитал"/>
    <s v="Ирландская ФБ, Берлинская биржа"/>
    <m/>
    <m/>
    <n v="100"/>
    <n v="7.75"/>
    <m/>
    <m/>
    <s v="20.04.2012"/>
    <s v="27.04.2012"/>
    <m/>
    <m/>
    <n v="27461"/>
    <x v="1"/>
    <s v="B"/>
    <n v="400"/>
    <x v="1"/>
    <x v="1"/>
    <n v="4"/>
    <n v="5"/>
    <s v="3-5"/>
    <n v="1"/>
  </r>
  <r>
    <s v="Россия"/>
    <x v="44"/>
    <s v="Транспорт"/>
    <s v="Baa1/BBB-/BBB"/>
    <s v="РЖД, 2018, CHF (LPN)"/>
    <n v="525000000"/>
    <m/>
    <n v="525000000"/>
    <x v="0"/>
    <n v="581653002"/>
    <s v="Еврооблигации"/>
    <s v="Купонные"/>
    <s v="В обращении"/>
    <s v="26.02.2018"/>
    <e v="#REF!"/>
    <s v="CH0205819433"/>
    <n v="5000"/>
    <n v="5000"/>
    <n v="2.1770000000000001E-2"/>
    <m/>
    <n v="2"/>
    <s v="Нет"/>
    <m/>
    <m/>
    <x v="0"/>
    <m/>
    <s v="Change of control: погашение по номиналу, если a) правительству принадлежит менее 66,67% b) does not appoint board majority или c) 3-им сторонам принадлежит более 25%"/>
    <m/>
    <s v="Barclays Capital, Credit Suisse, VTB Capital"/>
    <s v="Берлинская биржа"/>
    <m/>
    <m/>
    <n v="100"/>
    <n v="2.177"/>
    <m/>
    <m/>
    <s v="29.01.2013"/>
    <s v="26.02.2013"/>
    <m/>
    <m/>
    <n v="34629"/>
    <x v="1"/>
    <s v="BBB"/>
    <n v="581.65300200000001"/>
    <x v="0"/>
    <x v="2"/>
    <n v="1"/>
    <n v="5"/>
    <s v="3-5"/>
    <n v="1"/>
  </r>
  <r>
    <s v="Россия"/>
    <x v="44"/>
    <s v="Транспорт"/>
    <s v="Baa1/BBB-/BBB"/>
    <s v="РЖД, 2019, RUB (LPN)"/>
    <n v="37500000000"/>
    <m/>
    <n v="37500000000"/>
    <x v="2"/>
    <n v="1040524980"/>
    <s v="Еврооблигации"/>
    <s v="Купонные"/>
    <s v="В обращении"/>
    <s v="02.04.2019"/>
    <e v="#REF!"/>
    <s v="XS0764253455"/>
    <n v="5000000"/>
    <n v="5000000"/>
    <n v="8.3000000000000004E-2"/>
    <m/>
    <n v="2"/>
    <s v="Нет"/>
    <m/>
    <m/>
    <x v="0"/>
    <m/>
    <s v="опцион пут при потере гос. контроля над РЖД"/>
    <m/>
    <s v="JP Morgan, RBS, ВТБ Капитал"/>
    <s v="ОАО Московская Биржа, XS0764253455, Ирландская ФБ"/>
    <s v="Формат Reg S.  Ориентир доходности был снижен до 8,375% с первоначальных 8,5% годовых 22 марта. Объем эмиссии увеличен с запланированных 15-20 млрд рублей. Входит в состав индекса Euro-Cbonds IG Russia RUB"/>
    <m/>
    <n v="100"/>
    <n v="8.3000000000000007"/>
    <m/>
    <s v="23.03.2012"/>
    <s v="10.10.2012"/>
    <s v="02.04.2012"/>
    <m/>
    <m/>
    <n v="26719"/>
    <x v="1"/>
    <s v="BBB"/>
    <n v="1040.5249799999999"/>
    <x v="1"/>
    <x v="0"/>
    <n v="10"/>
    <n v="7"/>
    <s v="&gt;5"/>
    <n v="1"/>
  </r>
  <r>
    <s v="Россия"/>
    <x v="44"/>
    <s v="Транспорт"/>
    <s v="Baa1/BBB-/BBB"/>
    <s v="РЖД, 2021, CHF (LPN)"/>
    <n v="150000000"/>
    <m/>
    <n v="150000000"/>
    <x v="0"/>
    <n v="166186572"/>
    <s v="Еврооблигации"/>
    <s v="Купонные"/>
    <s v="В обращении"/>
    <s v="26.02.2021"/>
    <e v="#REF!"/>
    <s v="CH0205819441"/>
    <n v="5000"/>
    <n v="5000"/>
    <n v="2.7300000000000001E-2"/>
    <m/>
    <n v="2"/>
    <s v="Нет"/>
    <m/>
    <m/>
    <x v="0"/>
    <m/>
    <s v="Change of control: погашение по номиналу, если a) правительству принадлежит менее 66,67% b) does not appoint board majority или c) 3-им сторонам принадлежит более 25%"/>
    <m/>
    <s v="Barclays Capital, Credit Suisse, VTB Capital"/>
    <s v="Берлинская биржа"/>
    <m/>
    <m/>
    <n v="100"/>
    <n v="2.73"/>
    <m/>
    <m/>
    <s v="29.01.2013"/>
    <s v="26.02.2013"/>
    <m/>
    <m/>
    <n v="34631"/>
    <x v="1"/>
    <s v="BBB"/>
    <n v="166.18657200000001"/>
    <x v="0"/>
    <x v="2"/>
    <n v="1"/>
    <n v="8"/>
    <s v="&gt;5"/>
    <n v="1"/>
  </r>
  <r>
    <s v="Россия"/>
    <x v="44"/>
    <s v="Транспорт"/>
    <s v="Baa1/BBB-/BBB"/>
    <s v="РЖД, 2021, EUR (LPN)"/>
    <n v="1000000000"/>
    <m/>
    <n v="1000000000"/>
    <x v="4"/>
    <n v="1339400000"/>
    <s v="Еврооблигации"/>
    <s v="Купонные"/>
    <s v="В обращении"/>
    <s v="20.05.2021"/>
    <e v="#REF!"/>
    <s v="XS0919581982"/>
    <n v="100000"/>
    <n v="100000"/>
    <n v="3.3744000000000003E-2"/>
    <m/>
    <n v="1"/>
    <s v="Нет"/>
    <m/>
    <m/>
    <x v="0"/>
    <m/>
    <m/>
    <m/>
    <s v="Natixis, Societe Generale, RBS, VTB Capital"/>
    <s v="Ирландская ФБ, Берлинская биржа"/>
    <m/>
    <m/>
    <n v="100"/>
    <n v="3.375"/>
    <m/>
    <m/>
    <s v="12.04.2013"/>
    <s v="18.04.2013"/>
    <m/>
    <m/>
    <n v="36727"/>
    <x v="1"/>
    <s v="BBB"/>
    <n v="1339.4"/>
    <x v="0"/>
    <x v="1"/>
    <n v="4"/>
    <n v="8"/>
    <s v="&gt;5"/>
    <n v="1"/>
  </r>
  <r>
    <s v="Россия"/>
    <x v="44"/>
    <s v="Транспорт"/>
    <s v="Baa1/BBB-/BBB"/>
    <s v="РЖД, 2022 (LPN)"/>
    <n v="1400000000"/>
    <m/>
    <n v="1400000000"/>
    <x v="1"/>
    <n v="1400000000"/>
    <s v="Еврооблигации"/>
    <s v="Купонные"/>
    <s v="В обращении"/>
    <s v="05.04.2022"/>
    <e v="#REF!"/>
    <s v="XS0764220017"/>
    <n v="200000"/>
    <n v="200000"/>
    <n v="5.7000000000000002E-2"/>
    <m/>
    <n v="2"/>
    <s v="Нет"/>
    <m/>
    <m/>
    <x v="0"/>
    <m/>
    <m/>
    <m/>
    <s v="JP Morgan, RBS, ВТБ Капитал"/>
    <s v="Ирландская ФБ, Берлинская биржа"/>
    <s v="Формат Reg S"/>
    <m/>
    <n v="100"/>
    <n v="5.7"/>
    <m/>
    <s v="29.03.2012"/>
    <s v="09.10.2012"/>
    <s v="05.04.2012"/>
    <m/>
    <m/>
    <n v="26923"/>
    <x v="1"/>
    <s v="BBB"/>
    <n v="1400"/>
    <x v="1"/>
    <x v="0"/>
    <n v="10"/>
    <n v="10"/>
    <s v="&gt;5"/>
    <n v="1"/>
  </r>
  <r>
    <s v="Россия"/>
    <x v="45"/>
    <s v="Нефтегазовая отрасль"/>
    <s v="Baa1/BBB-/Withdrawn"/>
    <s v="Роснефть, 2017 (LPN)"/>
    <n v="1000000000"/>
    <m/>
    <n v="1000000000"/>
    <x v="1"/>
    <n v="1000000000"/>
    <s v="Еврооблигации"/>
    <s v="Купонные"/>
    <s v="В обращении"/>
    <s v="06.03.2017"/>
    <e v="#REF!"/>
    <s v="XS0861980372"/>
    <n v="200000"/>
    <n v="200000"/>
    <n v="3.1489999999999997E-2"/>
    <m/>
    <n v="2"/>
    <s v="Нет"/>
    <m/>
    <m/>
    <x v="0"/>
    <m/>
    <m/>
    <m/>
    <s v="Barclays Capital, Citigroup, JP Morgan, ВТБ Капитал, Bank of America Merrill Lynch, Deutsche Bank, Morgan Stanley"/>
    <s v="ОАО Московская Биржа, XS0861980372, Ирландская ФБ, Берлинская биржа"/>
    <m/>
    <m/>
    <n v="100"/>
    <n v="3.15"/>
    <m/>
    <m/>
    <s v="29.11.2012"/>
    <s v="06.12.2012"/>
    <m/>
    <m/>
    <n v="32973"/>
    <x v="1"/>
    <s v="BBB"/>
    <n v="1000"/>
    <x v="1"/>
    <x v="0"/>
    <n v="11"/>
    <n v="5"/>
    <s v="3-5"/>
    <n v="1"/>
  </r>
  <r>
    <s v="Россия"/>
    <x v="45"/>
    <s v="Нефтегазовая отрасль"/>
    <s v="Baa1/BBB-/Withdrawn"/>
    <s v="Роснефть, 2022 (LPN)"/>
    <n v="2000000000"/>
    <m/>
    <n v="2000000000"/>
    <x v="1"/>
    <n v="2000000000"/>
    <s v="Еврооблигации"/>
    <s v="Купонные"/>
    <s v="В обращении"/>
    <s v="06.03.2022"/>
    <e v="#REF!"/>
    <s v="XS0861981180"/>
    <n v="200000"/>
    <n v="200000"/>
    <n v="4.199E-2"/>
    <m/>
    <n v="2"/>
    <s v="Нет"/>
    <m/>
    <m/>
    <x v="0"/>
    <m/>
    <m/>
    <m/>
    <s v="Barclays Capital, Citigroup, JP Morgan, ВТБ Капитал, Bank of America Merrill Lynch, Deutsche Bank, Morgan Stanley"/>
    <s v="ОАО Московская Биржа, XS0861981180, Ирландская ФБ, Берлинская биржа"/>
    <m/>
    <m/>
    <n v="100"/>
    <n v="4.2"/>
    <m/>
    <m/>
    <s v="29.11.2012"/>
    <s v="06.12.2012"/>
    <m/>
    <m/>
    <n v="32983"/>
    <x v="1"/>
    <s v="BBB"/>
    <n v="2000"/>
    <x v="1"/>
    <x v="0"/>
    <n v="11"/>
    <n v="10"/>
    <s v="&gt;5"/>
    <n v="1"/>
  </r>
  <r>
    <s v="Россия"/>
    <x v="46"/>
    <s v="Банки"/>
    <s v="Baa3/–/BBB-"/>
    <s v="Россельхозбанк, 2015, CHF (LPN)"/>
    <n v="450000000"/>
    <m/>
    <n v="450000000"/>
    <x v="0"/>
    <n v="498559716"/>
    <s v="Еврооблигации"/>
    <s v="Купонные"/>
    <s v="В обращении"/>
    <s v="17.08.2015"/>
    <e v="#REF!"/>
    <s v="CH0190653870"/>
    <n v="5000"/>
    <n v="5000"/>
    <n v="3.125E-2"/>
    <m/>
    <n v="1"/>
    <s v="Нет"/>
    <m/>
    <m/>
    <x v="0"/>
    <m/>
    <m/>
    <m/>
    <s v="BNP Paribas, UBS"/>
    <s v="Швейцарская ФБ, Берлинская биржа"/>
    <s v="заявленный объем минимум на 150 миллионов швейцарских франков, затем минимальная сумма была увеличена до 250 миллионов швейцарских франков"/>
    <m/>
    <n v="100"/>
    <n v="3.125"/>
    <m/>
    <s v="17.07.2012"/>
    <s v="02.08.2012"/>
    <s v="17.08.2012"/>
    <m/>
    <m/>
    <n v="29875"/>
    <x v="0"/>
    <s v="BBB"/>
    <n v="498.55971599999998"/>
    <x v="1"/>
    <x v="3"/>
    <n v="8"/>
    <n v="3"/>
    <s v="3-5"/>
    <n v="1"/>
  </r>
  <r>
    <s v="Россия"/>
    <x v="46"/>
    <s v="Банки"/>
    <s v="Baa3/–/BBB-"/>
    <s v="Россельхозбанк, 2016, CNY (LPN)"/>
    <n v="1000000000"/>
    <m/>
    <n v="1000000000"/>
    <x v="3"/>
    <n v="162501219"/>
    <s v="Еврооблигации"/>
    <s v="Купонные"/>
    <s v="В обращении"/>
    <s v="04.02.2016"/>
    <e v="#REF!"/>
    <s v="HK0000138237"/>
    <n v="100000"/>
    <n v="100000"/>
    <n v="3.5999999999999997E-2"/>
    <m/>
    <n v="2"/>
    <s v="Нет"/>
    <m/>
    <m/>
    <x v="0"/>
    <m/>
    <m/>
    <m/>
    <s v="JP Morgan, RBS"/>
    <s v="Ирландская ФБ"/>
    <m/>
    <m/>
    <n v="100"/>
    <n v="3.6000000000000005"/>
    <m/>
    <m/>
    <s v="24.01.2013"/>
    <s v="04.02.2013"/>
    <m/>
    <m/>
    <n v="34541"/>
    <x v="0"/>
    <s v="BBB"/>
    <n v="162.50121899999999"/>
    <x v="0"/>
    <x v="2"/>
    <n v="1"/>
    <n v="3"/>
    <s v="3-5"/>
    <n v="1"/>
  </r>
  <r>
    <s v="Россия"/>
    <x v="46"/>
    <s v="Банки"/>
    <s v="Baa3/–/BBB-"/>
    <s v="Россельхозбанк, 2017, RUB (LPN)"/>
    <n v="20000000000"/>
    <m/>
    <n v="20000000000"/>
    <x v="2"/>
    <n v="554946656"/>
    <s v="Еврооблигации"/>
    <s v="Купонные"/>
    <s v="В обращении"/>
    <s v="17.02.2017"/>
    <e v="#REF!"/>
    <s v="XS0748114005"/>
    <n v="3000000"/>
    <n v="3000000"/>
    <n v="8.6249999999999993E-2"/>
    <m/>
    <n v="2"/>
    <s v="Нет"/>
    <m/>
    <m/>
    <x v="0"/>
    <m/>
    <m/>
    <m/>
    <s v="Citigroup"/>
    <s v="Ирландская ФБ, Берлинская биржа"/>
    <s v="Входит в состав индекса Euro-Cbonds IG Russia RUB"/>
    <m/>
    <n v="100"/>
    <n v="8.625"/>
    <m/>
    <s v="14.02.2012"/>
    <s v="23.07.2012"/>
    <s v="17.02.2012"/>
    <m/>
    <m/>
    <n v="25759"/>
    <x v="0"/>
    <s v="BBB"/>
    <n v="554.94665599999996"/>
    <x v="1"/>
    <x v="3"/>
    <n v="7"/>
    <n v="5"/>
    <s v="3-5"/>
    <n v="1"/>
  </r>
  <r>
    <s v="Россия"/>
    <x v="46"/>
    <s v="Банки"/>
    <s v="Baa3/–/BBB-"/>
    <s v="Россельхозбанк, 2017-2 (LPN)"/>
    <n v="1300000000"/>
    <m/>
    <n v="1300000000"/>
    <x v="1"/>
    <n v="1300000000"/>
    <s v="Еврооблигации"/>
    <s v="Купонные"/>
    <s v="В обращении"/>
    <s v="27.12.2017"/>
    <e v="#REF!"/>
    <s v="XS0796426228"/>
    <n v="200000"/>
    <n v="200000"/>
    <n v="5.2979999999999999E-2"/>
    <m/>
    <n v="2"/>
    <s v="Нет"/>
    <m/>
    <m/>
    <x v="0"/>
    <m/>
    <m/>
    <m/>
    <s v="Citigroup, JP Morgan, ВТБ Капитал"/>
    <s v="Ирландская ФБ, Берлинская биржа"/>
    <s v="Первая эмиссия среди российских эмитентов после выборов в Греции 17 июня 2012 г. Первоначальный ориентир спреда к свопам составлял 437,5-450 б.п., понижен до 425-437,5 б.п."/>
    <m/>
    <n v="100"/>
    <n v="5.298"/>
    <m/>
    <s v="18.06.2012"/>
    <s v="23.08.2012"/>
    <s v="27.06.2012"/>
    <m/>
    <m/>
    <n v="28953"/>
    <x v="0"/>
    <s v="BBB"/>
    <n v="1300"/>
    <x v="1"/>
    <x v="3"/>
    <n v="8"/>
    <n v="5"/>
    <s v="3-5"/>
    <n v="1"/>
  </r>
  <r>
    <s v="Россия"/>
    <x v="46"/>
    <s v="Банки"/>
    <s v="Baa3/–/BBB-"/>
    <s v="Россельхозбанк, 2018, RUB (LPN)"/>
    <n v="10000000000"/>
    <m/>
    <n v="10000000000"/>
    <x v="2"/>
    <n v="277473328"/>
    <s v="Еврооблигации"/>
    <s v="Купонные"/>
    <s v="В обращении"/>
    <s v="07.02.2018"/>
    <e v="#REF!"/>
    <s v="XS0884734343"/>
    <n v="5000000"/>
    <n v="5000000"/>
    <n v="7.8750000000000001E-2"/>
    <m/>
    <n v="2"/>
    <s v="Нет"/>
    <m/>
    <m/>
    <x v="0"/>
    <m/>
    <m/>
    <m/>
    <s v="Citigroup, Deutsche Bank, JPMorgan, VTB Capital"/>
    <s v="Ирландская ФБ"/>
    <m/>
    <m/>
    <n v="100"/>
    <n v="7.875"/>
    <m/>
    <m/>
    <s v="29.01.2013"/>
    <s v="07.02.2013"/>
    <m/>
    <m/>
    <n v="34633"/>
    <x v="0"/>
    <s v="BBB"/>
    <n v="277.47332799999998"/>
    <x v="0"/>
    <x v="2"/>
    <n v="1"/>
    <n v="5"/>
    <s v="3-5"/>
    <n v="1"/>
  </r>
  <r>
    <s v="Россия"/>
    <x v="46"/>
    <s v="Банки"/>
    <s v="Baa3/–/BBB-"/>
    <s v="Россельхозбанк, 2023 (LPN)"/>
    <n v="500000000"/>
    <m/>
    <n v="500000000"/>
    <x v="1"/>
    <n v="500000000"/>
    <s v="Еврооблигации"/>
    <s v="Купонные"/>
    <s v="В обращении"/>
    <s v="16.10.2023"/>
    <e v="#REF!"/>
    <s v="XS0979891925"/>
    <n v="200000"/>
    <n v="200000"/>
    <n v="8.5000000000000006E-2"/>
    <m/>
    <n v="2"/>
    <s v="Нет"/>
    <m/>
    <m/>
    <x v="0"/>
    <m/>
    <m/>
    <m/>
    <s v="BNP Paribas, Credit Agricole CIB, Goldman Sachs, JP Morgan"/>
    <m/>
    <m/>
    <m/>
    <n v="100"/>
    <n v="8.5"/>
    <m/>
    <m/>
    <s v="07.10.2013"/>
    <s v="16.10.2013"/>
    <m/>
    <m/>
    <n v="46856"/>
    <x v="0"/>
    <s v="BBB"/>
    <n v="500"/>
    <x v="0"/>
    <x v="0"/>
    <n v="10"/>
    <n v="10"/>
    <s v="&gt;5"/>
    <n v="1"/>
  </r>
  <r>
    <s v="Россия"/>
    <x v="47"/>
    <s v="Банки"/>
    <s v="B3/B/–"/>
    <s v="СБ Банк, 2022 (LPN2)"/>
    <n v="30000000"/>
    <m/>
    <n v="30000000"/>
    <x v="1"/>
    <n v="30000000"/>
    <s v="Еврооблигации"/>
    <s v="Купонные"/>
    <s v="В обращении"/>
    <s v="28.12.2022"/>
    <e v="#REF!"/>
    <s v="XS0871333208"/>
    <n v="500000"/>
    <n v="500000"/>
    <n v="0.105"/>
    <m/>
    <n v="2"/>
    <s v="Нет"/>
    <m/>
    <m/>
    <x v="0"/>
    <m/>
    <m/>
    <m/>
    <m/>
    <m/>
    <s v="Второй выпуск в рамках второй программы LPN на $500 млн"/>
    <m/>
    <m/>
    <n v="10.5"/>
    <m/>
    <m/>
    <s v="28.12.2012"/>
    <s v="28.12.2012"/>
    <m/>
    <m/>
    <n v="34169"/>
    <x v="0"/>
    <s v="B"/>
    <n v="30"/>
    <x v="1"/>
    <x v="0"/>
    <n v="12"/>
    <n v="10"/>
    <s v="&gt;5"/>
    <n v="1"/>
  </r>
  <r>
    <s v="Россия"/>
    <x v="48"/>
    <s v="Банки"/>
    <s v="Baa1/–/BBB"/>
    <s v="Сбербанк России ОАО, 2015, CHF (LPN)"/>
    <n v="410000000"/>
    <m/>
    <n v="410000000"/>
    <x v="0"/>
    <n v="454243297"/>
    <s v="Еврооблигации"/>
    <s v="Купонные"/>
    <s v="В обращении"/>
    <s v="14.09.2015"/>
    <e v="#REF!"/>
    <s v="CH0148606160"/>
    <n v="5000"/>
    <n v="5000"/>
    <n v="3.1E-2"/>
    <m/>
    <n v="1"/>
    <s v="Нет"/>
    <m/>
    <m/>
    <x v="0"/>
    <m/>
    <m/>
    <m/>
    <s v="Credit Suisse, UBS; co-manager: Troika Dialog (Sberbank)"/>
    <s v="Швейцарская ФБ, Берлинская биржа"/>
    <m/>
    <m/>
    <n v="100"/>
    <n v="3.1"/>
    <m/>
    <s v="15.02.2012"/>
    <s v="02.03.2012"/>
    <s v="14.03.2012"/>
    <m/>
    <m/>
    <n v="25795"/>
    <x v="0"/>
    <s v="BBB"/>
    <n v="454.24329699999998"/>
    <x v="1"/>
    <x v="2"/>
    <n v="3"/>
    <n v="3"/>
    <s v="3-5"/>
    <n v="1"/>
  </r>
  <r>
    <s v="Россия"/>
    <x v="48"/>
    <s v="Банки"/>
    <s v="Baa1/–/BBB"/>
    <s v="Сбербанк России ОАО, 2016, RUB (LPN)"/>
    <n v="25000000000"/>
    <m/>
    <n v="25000000000"/>
    <x v="2"/>
    <n v="693683320"/>
    <s v="Еврооблигации"/>
    <s v="Купонные"/>
    <s v="В обращении"/>
    <s v="31.01.2016"/>
    <e v="#REF!"/>
    <s v="XS0882561821"/>
    <n v="5000000"/>
    <n v="5000000"/>
    <n v="7.0000000000000007E-2"/>
    <m/>
    <n v="2"/>
    <s v="Нет"/>
    <m/>
    <m/>
    <x v="0"/>
    <m/>
    <m/>
    <m/>
    <s v="Barclays, Sberbank CIB"/>
    <s v="Ирландская ФБ"/>
    <m/>
    <m/>
    <n v="100"/>
    <n v="7.0000000000000009"/>
    <m/>
    <m/>
    <s v="24.01.2013"/>
    <s v="31.01.2013"/>
    <m/>
    <m/>
    <n v="34543"/>
    <x v="0"/>
    <s v="BBB"/>
    <n v="693.68331999999998"/>
    <x v="0"/>
    <x v="2"/>
    <n v="1"/>
    <n v="3"/>
    <s v="3-5"/>
    <n v="1"/>
  </r>
  <r>
    <s v="Россия"/>
    <x v="48"/>
    <s v="Банки"/>
    <s v="Baa1/–/BBB"/>
    <s v="Сбербанк России ОАО, 2017, CHF"/>
    <n v="250000000"/>
    <m/>
    <n v="250000000"/>
    <x v="0"/>
    <n v="276977620"/>
    <s v="Еврооблигации"/>
    <s v="Купонные"/>
    <s v="В обращении"/>
    <s v="28.02.2017"/>
    <e v="#REF!"/>
    <s v="CH0204477274"/>
    <n v="5000"/>
    <n v="5000"/>
    <n v="2.0650000000000002E-2"/>
    <m/>
    <n v="1"/>
    <s v="Нет"/>
    <m/>
    <m/>
    <x v="0"/>
    <m/>
    <m/>
    <m/>
    <s v="Credit Suisse, Sberbank CIB, UBS"/>
    <s v="Швейцарская ФБ, Берлинская биржа"/>
    <m/>
    <m/>
    <n v="100"/>
    <n v="2.0649999999999999"/>
    <m/>
    <s v="06.02.2013"/>
    <s v="18.02.2013"/>
    <s v="28.02.2013"/>
    <m/>
    <m/>
    <n v="34863"/>
    <x v="0"/>
    <s v="BBB"/>
    <n v="276.97762"/>
    <x v="0"/>
    <x v="2"/>
    <n v="2"/>
    <n v="4"/>
    <s v="3-5"/>
    <n v="1"/>
  </r>
  <r>
    <s v="Россия"/>
    <x v="48"/>
    <s v="Банки"/>
    <s v="Baa1/–/BBB"/>
    <s v="Сбербанк России ОАО, 2017-2 (LPN)"/>
    <n v="1300000000"/>
    <m/>
    <n v="1300000000"/>
    <x v="1"/>
    <n v="1300000000"/>
    <s v="Еврооблигации"/>
    <s v="Купонные"/>
    <s v="В обращении"/>
    <s v="07.02.2017"/>
    <e v="#REF!"/>
    <s v="XS0742380412"/>
    <n v="200000"/>
    <n v="200000"/>
    <n v="4.9500000000000002E-2"/>
    <m/>
    <n v="2"/>
    <s v="Нет"/>
    <m/>
    <m/>
    <x v="0"/>
    <m/>
    <m/>
    <m/>
    <s v="Barclays Capital, BNP Paribas, Citigroup, Troika Dialog"/>
    <s v="ОАО Московская Биржа, XS0742380412, Лондонская ФБ, Берлинская биржа"/>
    <m/>
    <m/>
    <n v="100"/>
    <n v="4.95"/>
    <m/>
    <s v="31.01.2012"/>
    <s v="09.08.2012"/>
    <s v="07.02.2012"/>
    <m/>
    <m/>
    <n v="25487"/>
    <x v="0"/>
    <s v="BBB"/>
    <n v="1300"/>
    <x v="1"/>
    <x v="3"/>
    <n v="8"/>
    <n v="5"/>
    <s v="3-5"/>
    <n v="1"/>
  </r>
  <r>
    <s v="Россия"/>
    <x v="48"/>
    <s v="Банки"/>
    <s v="Baa1/–/BBB"/>
    <s v="Сбербанк России ОАО, 2018, TRY (LPN)"/>
    <n v="550000000"/>
    <m/>
    <n v="550000000"/>
    <x v="5"/>
    <n v="254906959"/>
    <s v="Еврооблигации"/>
    <s v="Купонные"/>
    <s v="В обращении"/>
    <s v="04.03.2018"/>
    <e v="#REF!"/>
    <s v="XS0897427570"/>
    <n v="300000"/>
    <n v="300000"/>
    <n v="7.3999999999999996E-2"/>
    <m/>
    <n v="2"/>
    <s v="Нет"/>
    <m/>
    <m/>
    <x v="0"/>
    <m/>
    <m/>
    <m/>
    <s v="HSBC, JP Morgan, Sberbank CIB"/>
    <s v="Ирландская ФБ, Берлинская биржа, EuroTLX, X42757"/>
    <m/>
    <m/>
    <m/>
    <m/>
    <m/>
    <m/>
    <s v="25.02.2013"/>
    <s v="04.03.2013"/>
    <m/>
    <m/>
    <n v="35345"/>
    <x v="0"/>
    <s v="BBB"/>
    <n v="254.906959"/>
    <x v="0"/>
    <x v="2"/>
    <n v="2"/>
    <n v="5"/>
    <s v="3-5"/>
    <n v="1"/>
  </r>
  <r>
    <s v="Россия"/>
    <x v="48"/>
    <s v="Банки"/>
    <s v="Baa1/–/BBB"/>
    <s v="Сбербанк России ОАО, 2019 (LPN)"/>
    <n v="1000000000"/>
    <m/>
    <n v="1000000000"/>
    <x v="1"/>
    <n v="1000000000"/>
    <s v="Еврооблигации"/>
    <s v="Купонные"/>
    <s v="В обращении"/>
    <s v="28.06.2019"/>
    <e v="#REF!"/>
    <s v="XS0799357354"/>
    <n v="200000"/>
    <n v="200000"/>
    <n v="5.1799999999999999E-2"/>
    <m/>
    <n v="2"/>
    <s v="Нет"/>
    <m/>
    <m/>
    <x v="0"/>
    <m/>
    <m/>
    <m/>
    <s v="Bank of America Merrill Lynch, JP Morgan, Mitsubishi UFJ, Тройка Диалог"/>
    <s v="Лондонская ФБ, Берлинская биржа"/>
    <m/>
    <m/>
    <m/>
    <n v="5.18"/>
    <m/>
    <m/>
    <s v="21.06.2012"/>
    <s v="28.06.2012"/>
    <m/>
    <m/>
    <n v="29019"/>
    <x v="0"/>
    <s v="BBB"/>
    <n v="1000"/>
    <x v="1"/>
    <x v="1"/>
    <n v="6"/>
    <n v="7"/>
    <s v="&gt;5"/>
    <n v="1"/>
  </r>
  <r>
    <s v="Россия"/>
    <x v="48"/>
    <s v="Банки"/>
    <s v="Baa1/–/BBB"/>
    <s v="Сбербанк России ОАО, 2022 (LPN)"/>
    <n v="1500000000"/>
    <m/>
    <n v="1500000000"/>
    <x v="1"/>
    <n v="1500000000"/>
    <s v="Еврооблигации"/>
    <s v="Купонные"/>
    <s v="В обращении"/>
    <s v="07.02.2022"/>
    <e v="#REF!"/>
    <s v="XS0743596040"/>
    <n v="200000"/>
    <n v="200000"/>
    <n v="6.1249999999999999E-2"/>
    <m/>
    <n v="2"/>
    <s v="Нет"/>
    <m/>
    <m/>
    <x v="0"/>
    <m/>
    <m/>
    <m/>
    <s v="Barclays Capital, BNP Paribas, Citigroup, Тройка Диалог"/>
    <s v="Лондонская ФБ, Берлинская биржа"/>
    <m/>
    <m/>
    <n v="100"/>
    <n v="6.125"/>
    <m/>
    <s v="31.01.2012"/>
    <s v="19.07.2012"/>
    <s v="07.02.2012"/>
    <m/>
    <m/>
    <n v="25489"/>
    <x v="0"/>
    <s v="BBB"/>
    <n v="1500"/>
    <x v="1"/>
    <x v="3"/>
    <n v="7"/>
    <n v="10"/>
    <s v="&gt;5"/>
    <n v="1"/>
  </r>
  <r>
    <s v="Россия"/>
    <x v="48"/>
    <s v="Банки"/>
    <s v="Baa1/–/BBB"/>
    <s v="Сбербанк России ОАО, 2022-2 (LPN)"/>
    <n v="2000000000"/>
    <m/>
    <n v="2000000000"/>
    <x v="1"/>
    <n v="2000000000"/>
    <s v="Еврооблигации"/>
    <s v="Купонные"/>
    <s v="В обращении"/>
    <s v="29.10.2022"/>
    <e v="#REF!"/>
    <s v="XS0848530977"/>
    <n v="200000"/>
    <n v="200000"/>
    <n v="5.1249999999999997E-2"/>
    <m/>
    <n v="2"/>
    <s v="Нет"/>
    <m/>
    <m/>
    <x v="0"/>
    <m/>
    <m/>
    <m/>
    <s v="HSBC, JPMorgan, Сбербанк КИБ (Joint Lead Managers and Bookrunners)/UBS (Senior Co-Manager)"/>
    <s v="Ирландская ФБ, Берлинская биржа"/>
    <s v="Капитал второго уровня (Lower Tier 2). Первоначальный ориентир доходности 5.5%"/>
    <m/>
    <n v="100"/>
    <n v="5.125"/>
    <m/>
    <m/>
    <s v="18.10.2012"/>
    <s v="29.10.2012"/>
    <m/>
    <m/>
    <n v="31789"/>
    <x v="0"/>
    <s v="BBB"/>
    <n v="2000"/>
    <x v="1"/>
    <x v="0"/>
    <n v="10"/>
    <n v="10"/>
    <s v="&gt;5"/>
    <n v="1"/>
  </r>
  <r>
    <s v="Россия"/>
    <x v="48"/>
    <s v="Банки"/>
    <s v="Baa1/–/BBB"/>
    <s v="Сбербанк России ОАО, 2023 (LPN16)"/>
    <n v="1000000000"/>
    <m/>
    <n v="1000000000"/>
    <x v="1"/>
    <n v="1000000000"/>
    <s v="Еврооблигации"/>
    <s v="Купонные"/>
    <s v="В обращении"/>
    <s v="23.05.2023"/>
    <e v="#REF!"/>
    <s v="XS0935311240"/>
    <n v="200000"/>
    <n v="200000"/>
    <n v="5.2499999999999998E-2"/>
    <m/>
    <n v="2"/>
    <s v="Нет"/>
    <m/>
    <m/>
    <x v="0"/>
    <m/>
    <m/>
    <m/>
    <s v="BNP Paribas, JP Morgan, UBS, Sberbank CIB"/>
    <s v="Ирландская ФБ, Берлинская биржа"/>
    <m/>
    <m/>
    <n v="100"/>
    <n v="5.25"/>
    <m/>
    <m/>
    <s v="16.05.2013"/>
    <s v="23.05.2013"/>
    <m/>
    <m/>
    <n v="38215"/>
    <x v="0"/>
    <s v="BBB"/>
    <n v="1000"/>
    <x v="0"/>
    <x v="1"/>
    <n v="5"/>
    <n v="10"/>
    <s v="&gt;5"/>
    <n v="1"/>
  </r>
  <r>
    <s v="Россия"/>
    <x v="49"/>
    <s v="Черная металлургия"/>
    <s v="Ba1/BB+/BB+"/>
    <s v="Северсталь, 2017-2 (conv.)"/>
    <n v="475000000"/>
    <m/>
    <n v="475000000"/>
    <x v="1"/>
    <n v="475000000"/>
    <s v="Еврооблигации"/>
    <s v="Купонные"/>
    <s v="В обращении"/>
    <s v="24.09.2017"/>
    <m/>
    <s v="XS0834475161"/>
    <n v="200000"/>
    <n v="200000"/>
    <n v="0.01"/>
    <m/>
    <n v="2"/>
    <s v="Нет"/>
    <m/>
    <m/>
    <x v="1"/>
    <s v="Держатели облигаций имеют право конвертировать облигации в GDR «Северстали» в любой момент, начиная с  41 дня после даты выпуска до окончания рабочего дня за 7 дней до даты погашения. Цена конвертации установлена на уровне  $19,08, что предполагает премию в  45% к базовой цене в $13,1580."/>
    <s v="Эмитент может исполнить колл-опцион в любое время после 15 октября 2015 года по номиналу облигаций в обращении с выплатой процентов в случае, если цена GDR, в которые конвертируются облигации, превышает 140% от номинала за указанный период. Держатели облигаций могут исполнить пут-опцион 24 сентября 2015 года по номиналу с выплатой процентов."/>
    <s v="24.09.2015"/>
    <s v="Citigroup, Deutsche Bank"/>
    <s v="Лондонская ФБ"/>
    <s v="цена погашения 105.231_x000a_GDR Северстали  - US8181503025"/>
    <m/>
    <n v="100"/>
    <n v="2"/>
    <m/>
    <m/>
    <s v="19.09.2012"/>
    <s v="24.09.2012"/>
    <m/>
    <m/>
    <n v="31047"/>
    <x v="1"/>
    <s v="BB"/>
    <n v="475"/>
    <x v="1"/>
    <x v="3"/>
    <n v="9"/>
    <n v="3"/>
    <s v="3-5"/>
    <n v="1"/>
  </r>
  <r>
    <s v="Россия"/>
    <x v="49"/>
    <s v="Черная металлургия"/>
    <s v="Ba1/BB+/BB+"/>
    <s v="Северсталь, 2018 (LPN)"/>
    <n v="600000000"/>
    <m/>
    <n v="600000000"/>
    <x v="1"/>
    <n v="600000000"/>
    <s v="Еврооблигации"/>
    <s v="Купонные"/>
    <s v="В обращении"/>
    <s v="19.03.2018"/>
    <e v="#REF!"/>
    <s v="XS0899969702"/>
    <n v="200000"/>
    <n v="200000"/>
    <n v="4.4499999999999998E-2"/>
    <m/>
    <n v="2"/>
    <s v="Нет"/>
    <m/>
    <m/>
    <x v="0"/>
    <m/>
    <m/>
    <m/>
    <s v="Citigroup, JP Morgan и Sberbank CIB"/>
    <s v="Ирландская ФБ"/>
    <m/>
    <m/>
    <n v="100"/>
    <n v="4.45"/>
    <m/>
    <m/>
    <s v="13.03.2013"/>
    <s v="19.03.2013"/>
    <m/>
    <m/>
    <n v="35861"/>
    <x v="1"/>
    <s v="BB"/>
    <n v="600"/>
    <x v="0"/>
    <x v="2"/>
    <n v="3"/>
    <n v="5"/>
    <s v="3-5"/>
    <n v="1"/>
  </r>
  <r>
    <s v="Россия"/>
    <x v="49"/>
    <s v="Черная металлургия"/>
    <s v="Ba1/BB+/BB+"/>
    <s v="Северсталь, 2022 (LPN)"/>
    <n v="750000000"/>
    <m/>
    <n v="750000000"/>
    <x v="1"/>
    <n v="750000000"/>
    <s v="Еврооблигации"/>
    <s v="Купонные"/>
    <s v="В обращении"/>
    <s v="17.10.2022"/>
    <e v="#REF!"/>
    <s v="XS0841671000"/>
    <n v="200000"/>
    <n v="200000"/>
    <n v="5.8999999999999997E-2"/>
    <m/>
    <n v="2"/>
    <s v="Нет"/>
    <m/>
    <m/>
    <x v="0"/>
    <m/>
    <m/>
    <m/>
    <s v="Citigroup, ING Bank, JP Morgan, ВТБ Капитал"/>
    <s v="ОАО Московская Биржа, XS0841671000, Лондонская ФБ, Берлинская биржа"/>
    <s v="Ориентир доходности снижен до 5.9-6% с первоначального 6.125% годовых"/>
    <m/>
    <n v="100"/>
    <n v="5.9"/>
    <m/>
    <m/>
    <s v="04.10.2012"/>
    <s v="17.10.2012"/>
    <m/>
    <m/>
    <n v="31359"/>
    <x v="1"/>
    <s v="BB"/>
    <n v="750"/>
    <x v="1"/>
    <x v="0"/>
    <n v="10"/>
    <n v="10"/>
    <s v="&gt;5"/>
    <n v="1"/>
  </r>
  <r>
    <s v="Россия"/>
    <x v="50"/>
    <s v="Химическая и нефтехимическая промышленность"/>
    <s v="Ba1/–/BB+"/>
    <s v="СИБУР, 2018"/>
    <n v="1000000000"/>
    <m/>
    <n v="1000000000"/>
    <x v="1"/>
    <n v="1000000000"/>
    <s v="Еврооблигации"/>
    <s v="Купонные"/>
    <s v="В обращении"/>
    <s v="31.01.2018"/>
    <e v="#REF!"/>
    <s v="XS0878855773"/>
    <n v="200000"/>
    <n v="200000"/>
    <n v="3.9140000000000001E-2"/>
    <m/>
    <n v="2"/>
    <s v="Нет"/>
    <m/>
    <m/>
    <x v="0"/>
    <m/>
    <m/>
    <m/>
    <s v="Citigroup, JP Morgan, RBS, Credit Suisse, Газпромбанк, Sberbank CIB"/>
    <s v="Ирландская ФБ"/>
    <m/>
    <m/>
    <n v="100"/>
    <n v="3.9140000000000001"/>
    <m/>
    <m/>
    <s v="24.01.2013"/>
    <s v="31.01.2013"/>
    <m/>
    <m/>
    <n v="34545"/>
    <x v="1"/>
    <s v="BB"/>
    <n v="1000"/>
    <x v="0"/>
    <x v="2"/>
    <n v="1"/>
    <n v="5"/>
    <s v="3-5"/>
    <n v="1"/>
  </r>
  <r>
    <s v="Россия"/>
    <x v="51"/>
    <s v="Банки"/>
    <s v="B2/–/B+"/>
    <s v="ТКС Банк, 2015 (LPN)"/>
    <n v="250000000"/>
    <m/>
    <n v="250000000"/>
    <x v="1"/>
    <n v="250000000"/>
    <s v="Еврооблигации"/>
    <s v="Купонные"/>
    <s v="В обращении"/>
    <s v="18.09.2015"/>
    <e v="#REF!"/>
    <s v="XS0830191234"/>
    <n v="200000"/>
    <n v="200000"/>
    <n v="0.1075"/>
    <m/>
    <n v="2"/>
    <s v="Нет"/>
    <m/>
    <m/>
    <x v="0"/>
    <m/>
    <m/>
    <m/>
    <s v="Альфа Банк, Citigroup, JP Morgan"/>
    <s v="Ирландская ФБ, Берлинская биржа"/>
    <m/>
    <m/>
    <n v="100"/>
    <n v="10.75"/>
    <m/>
    <m/>
    <s v="12.09.2012"/>
    <s v="18.09.2012"/>
    <m/>
    <m/>
    <n v="30897"/>
    <x v="0"/>
    <s v="B"/>
    <n v="250"/>
    <x v="1"/>
    <x v="3"/>
    <n v="9"/>
    <n v="3"/>
    <s v="3-5"/>
    <n v="1"/>
  </r>
  <r>
    <s v="Россия"/>
    <x v="51"/>
    <s v="Банки"/>
    <s v="B2/–/B+"/>
    <s v="ТКС Банк, 2018 (LPN)"/>
    <n v="200000000"/>
    <m/>
    <n v="200000000"/>
    <x v="1"/>
    <n v="200000000"/>
    <s v="Еврооблигации"/>
    <s v="Купонные"/>
    <s v="В обращении"/>
    <s v="06.06.2018"/>
    <e v="#REF!"/>
    <s v="XS0808636913"/>
    <n v="200000"/>
    <n v="200000"/>
    <n v="0.14000000000000001"/>
    <m/>
    <n v="2"/>
    <s v="Нет"/>
    <m/>
    <m/>
    <x v="0"/>
    <m/>
    <m/>
    <m/>
    <s v="Goldman Sachs, JP Morgan"/>
    <s v="Ирландская ФБ"/>
    <m/>
    <m/>
    <n v="100"/>
    <n v="14.000000000000002"/>
    <m/>
    <s v="29.11.2012"/>
    <s v="13.02.2013"/>
    <s v="06.12.2012"/>
    <m/>
    <m/>
    <n v="32937"/>
    <x v="0"/>
    <s v="B"/>
    <n v="200"/>
    <x v="0"/>
    <x v="2"/>
    <n v="2"/>
    <n v="5"/>
    <s v="3-5"/>
    <n v="1"/>
  </r>
  <r>
    <s v="Россия"/>
    <x v="52"/>
    <s v="Черная металлургия"/>
    <s v="B1/B+/–"/>
    <s v="ТМК, 2020 (LPN)"/>
    <n v="500000000"/>
    <m/>
    <n v="500000000"/>
    <x v="1"/>
    <n v="500000000"/>
    <s v="Еврооблигации"/>
    <s v="Купонные"/>
    <s v="В обращении"/>
    <s v="03.04.2020"/>
    <e v="#REF!"/>
    <s v="XS0911599701"/>
    <n v="200000"/>
    <n v="200000"/>
    <n v="6.7500000000000004E-2"/>
    <m/>
    <n v="2"/>
    <s v="Нет"/>
    <m/>
    <m/>
    <x v="0"/>
    <m/>
    <m/>
    <m/>
    <s v="Citigroup, Deutsche Bank, JP Morgan"/>
    <m/>
    <m/>
    <m/>
    <n v="100"/>
    <n v="6.75"/>
    <m/>
    <m/>
    <s v="25.03.2013"/>
    <s v="03.04.2013"/>
    <m/>
    <m/>
    <n v="36247"/>
    <x v="1"/>
    <s v="B"/>
    <n v="500"/>
    <x v="0"/>
    <x v="2"/>
    <n v="3"/>
    <n v="7"/>
    <s v="&gt;5"/>
    <n v="1"/>
  </r>
  <r>
    <s v="Россия"/>
    <x v="53"/>
    <s v="Банки"/>
    <s v="Withdrawn/B/–"/>
    <s v="УБРиР, 2018 (LPN)"/>
    <n v="68000000"/>
    <m/>
    <n v="68000000"/>
    <x v="1"/>
    <n v="68000000"/>
    <s v="Еврооблигации"/>
    <s v="Купонные"/>
    <s v="В обращении"/>
    <s v="27.12.2018"/>
    <e v="#REF!"/>
    <s v="XS0948666770"/>
    <n v="200000"/>
    <n v="200000"/>
    <n v="0.12"/>
    <m/>
    <n v="2"/>
    <s v="Нет"/>
    <m/>
    <m/>
    <x v="0"/>
    <m/>
    <m/>
    <m/>
    <s v="BCP Securities, BNP Paribas, Sberbank CIB"/>
    <s v="Ирландская ФБ"/>
    <m/>
    <m/>
    <n v="100"/>
    <n v="12"/>
    <m/>
    <m/>
    <s v="24.06.2013"/>
    <s v="27.06.2013"/>
    <m/>
    <m/>
    <n v="39111"/>
    <x v="0"/>
    <s v="B"/>
    <n v="68"/>
    <x v="0"/>
    <x v="1"/>
    <n v="6"/>
    <n v="5"/>
    <s v="3-5"/>
    <n v="1"/>
  </r>
  <r>
    <s v="Россия"/>
    <x v="54"/>
    <s v="Химическая и нефтехимическая промышленность"/>
    <s v="Baa3/BBB-/BBB-"/>
    <s v="Уралкалий, 2018 (LPN)"/>
    <n v="650000000"/>
    <m/>
    <n v="650000000"/>
    <x v="1"/>
    <n v="650000000"/>
    <s v="Еврооблигации"/>
    <s v="Купонные"/>
    <s v="В обращении"/>
    <s v="30.04.2018"/>
    <e v="#REF!"/>
    <s v="XS0922883318"/>
    <n v="200000"/>
    <n v="200000"/>
    <n v="3.7229999999999999E-2"/>
    <m/>
    <n v="2"/>
    <s v="Нет"/>
    <m/>
    <m/>
    <x v="0"/>
    <m/>
    <m/>
    <m/>
    <s v="BAML, Goldman Sachs, Sberbank CIB, VTB Capital"/>
    <s v="ОАО Московская Биржа, XS0922883318, Ирландская ФБ"/>
    <s v="Старшие необеспеченные еврооблигации"/>
    <m/>
    <n v="100"/>
    <n v="3.7229999999999999"/>
    <m/>
    <m/>
    <s v="23.04.2013"/>
    <s v="29.04.2013"/>
    <m/>
    <m/>
    <n v="37061"/>
    <x v="1"/>
    <s v="BBB"/>
    <n v="650"/>
    <x v="0"/>
    <x v="1"/>
    <n v="4"/>
    <n v="5"/>
    <s v="3-5"/>
    <n v="1"/>
  </r>
  <r>
    <s v="Россия"/>
    <x v="55"/>
    <s v="Химическая и нефтехимическая промышленность"/>
    <s v="Baa3/BBB-/BB+"/>
    <s v="ФосАгро, 2018 (LPN)"/>
    <n v="500000000"/>
    <m/>
    <n v="500000000"/>
    <x v="1"/>
    <n v="500000000"/>
    <s v="Еврооблигации"/>
    <s v="Купонные"/>
    <s v="В обращении"/>
    <s v="13.02.2018"/>
    <e v="#REF!"/>
    <s v="XS0888245122"/>
    <n v="200000"/>
    <n v="200000"/>
    <n v="4.2040000000000001E-2"/>
    <m/>
    <n v="2"/>
    <s v="Нет"/>
    <m/>
    <m/>
    <x v="0"/>
    <m/>
    <m/>
    <m/>
    <s v="Citigroup, Raiffeisen Bank, Сбербанк КИБ, ВТБ Капитал"/>
    <s v="Ирландская ФБ"/>
    <m/>
    <m/>
    <n v="100"/>
    <n v="4.2039999999999997"/>
    <m/>
    <m/>
    <s v="06.02.2013"/>
    <s v="13.02.2013"/>
    <m/>
    <m/>
    <n v="34847"/>
    <x v="1"/>
    <s v="BBB"/>
    <n v="500"/>
    <x v="0"/>
    <x v="2"/>
    <n v="2"/>
    <n v="5"/>
    <s v="3-5"/>
    <n v="1"/>
  </r>
  <r>
    <s v="Россия"/>
    <x v="56"/>
    <s v="Энергетика"/>
    <s v="Baa3/BBB-/BBB"/>
    <s v="ФСК ЕЭС, 2019, RUB (LPN)"/>
    <n v="17500000000"/>
    <m/>
    <n v="17500000000"/>
    <x v="2"/>
    <n v="485578324"/>
    <s v="Еврооблигации"/>
    <s v="Купонные"/>
    <s v="В обращении"/>
    <s v="13.03.2019"/>
    <e v="#REF!"/>
    <s v="XS0863439161"/>
    <n v="5000000"/>
    <n v="5000000"/>
    <n v="8.4459999999999993E-2"/>
    <m/>
    <n v="2"/>
    <s v="Нет"/>
    <m/>
    <m/>
    <x v="0"/>
    <m/>
    <m/>
    <m/>
    <s v="Barclays Capital, ВТБ Капитал, Сбербанк КИБ (глобальные координаторы и букраннеры), Газпромбанк, Morgan Stanley (букраннеры)"/>
    <s v="ОАО Московская Биржа, XS0863439161, Ирландская ФБ"/>
    <s v="Первоначальный ориентир доходности  - около 8,625%, снижен до 8,5-8,625%, затем до 8,45%"/>
    <m/>
    <n v="100"/>
    <n v="8.4499999999999993"/>
    <m/>
    <m/>
    <s v="05.12.2012"/>
    <s v="13.12.2012"/>
    <m/>
    <m/>
    <n v="33067"/>
    <x v="1"/>
    <s v="BBB"/>
    <n v="485.57832400000001"/>
    <x v="1"/>
    <x v="0"/>
    <n v="12"/>
    <n v="7"/>
    <s v="&gt;5"/>
    <n v="1"/>
  </r>
  <r>
    <s v="Россия"/>
    <x v="57"/>
    <s v="Банки"/>
    <s v="Ba3/BB-/–"/>
    <s v="Ханты-Мансийский банк, 2023 (LPN)"/>
    <n v="200000000"/>
    <m/>
    <n v="200000000"/>
    <x v="1"/>
    <n v="200000000"/>
    <s v="Еврооблигации"/>
    <s v="Купонные"/>
    <s v="В обращении"/>
    <s v="18.06.2023"/>
    <e v="#REF!"/>
    <s v="XS0944741833"/>
    <n v="200000"/>
    <n v="200000"/>
    <n v="9.1499999999999998E-2"/>
    <m/>
    <n v="2"/>
    <s v="Нет"/>
    <m/>
    <m/>
    <x v="0"/>
    <m/>
    <m/>
    <m/>
    <s v="Номос-Банк, ВТБ Капитал"/>
    <s v="Ирландская ФБ"/>
    <m/>
    <m/>
    <n v="100"/>
    <n v="9.15"/>
    <m/>
    <m/>
    <s v="13.06.2013"/>
    <s v="18.06.2013"/>
    <m/>
    <m/>
    <n v="38879"/>
    <x v="0"/>
    <s v="BB"/>
    <n v="200"/>
    <x v="0"/>
    <x v="1"/>
    <n v="6"/>
    <n v="10"/>
    <s v="&gt;5"/>
    <n v="1"/>
  </r>
  <r>
    <s v="Россия"/>
    <x v="58"/>
    <s v="Горнодобывающая промышленность"/>
    <s v="Ba2/BB/BB"/>
    <s v="ХК Металлоинвест, 2020"/>
    <n v="1000000000"/>
    <m/>
    <n v="1000000000"/>
    <x v="1"/>
    <n v="1000000000"/>
    <s v="Еврооблигации"/>
    <s v="Купонные"/>
    <s v="В обращении"/>
    <s v="17.04.2020"/>
    <e v="#REF!"/>
    <s v="XS0918297382"/>
    <n v="200000"/>
    <n v="200000"/>
    <n v="5.6250000000000001E-2"/>
    <m/>
    <n v="2"/>
    <s v="Нет"/>
    <m/>
    <m/>
    <x v="0"/>
    <m/>
    <s v="Change of Control Put Event"/>
    <m/>
    <s v="ВТБ Капитал, Credit Suisse, Deutsche Bank, Credit Agricole, Societe Generale и Сбербанк CIB"/>
    <s v="ОАО Московская Биржа, XS0918297382, Ирландская ФБ"/>
    <s v="Гаранты: JSC Holding Company Metalloinvest, JSC Lebedinsky GOK, JSC Oskol Elektrometallurgical Plant JSC Mikhailovsky GOK (pending approvals)"/>
    <m/>
    <n v="100"/>
    <n v="5.625"/>
    <m/>
    <m/>
    <s v="10.04.2013"/>
    <s v="17.04.2013"/>
    <m/>
    <m/>
    <n v="36665"/>
    <x v="1"/>
    <s v="BB"/>
    <n v="1000"/>
    <x v="0"/>
    <x v="1"/>
    <n v="4"/>
    <n v="7"/>
    <s v="&gt;5"/>
    <n v="1"/>
  </r>
  <r>
    <s v="Россия"/>
    <x v="59"/>
    <s v="Банки"/>
    <s v="Ba3/Withdrawn/BB"/>
    <s v="ХКФ Банк, 2020 (Step Up, LPN)"/>
    <n v="500000000"/>
    <m/>
    <n v="500000000"/>
    <x v="1"/>
    <n v="500000000"/>
    <s v="Еврооблигации"/>
    <s v="Купонные"/>
    <s v="В обращении"/>
    <s v="24.04.2020"/>
    <e v="#REF!"/>
    <s v="XS0846652666"/>
    <n v="200000"/>
    <n v="200000"/>
    <n v="9.375E-2"/>
    <m/>
    <n v="2"/>
    <s v="Нет"/>
    <m/>
    <m/>
    <x v="0"/>
    <m/>
    <s v="NC5.5"/>
    <s v="24.04.2018"/>
    <s v="Citigroup, HSBC, Сбербанк КИБ"/>
    <s v="Лондонская ФБ"/>
    <s v="Базовая ставка 5-летних Treasuries 0.751%."/>
    <m/>
    <n v="100"/>
    <n v="9.375"/>
    <m/>
    <m/>
    <s v="17.10.2012"/>
    <s v="24.10.2012"/>
    <m/>
    <m/>
    <n v="31699"/>
    <x v="0"/>
    <s v="BB"/>
    <n v="500"/>
    <x v="1"/>
    <x v="0"/>
    <n v="10"/>
    <n v="6"/>
    <s v="&gt;5"/>
    <n v="1"/>
  </r>
  <r>
    <s v="Россия"/>
    <x v="59"/>
    <s v="Банки"/>
    <s v="Ba3/Withdrawn/BB"/>
    <s v="ХКФ Банк, 2021 (LPN)"/>
    <n v="200000000"/>
    <m/>
    <n v="200000000"/>
    <x v="1"/>
    <n v="200000000"/>
    <s v="Еврооблигации"/>
    <s v="Купонные"/>
    <s v="В обращении"/>
    <s v="19.04.2021"/>
    <e v="#REF!"/>
    <s v="XS0981028177"/>
    <n v="200000"/>
    <n v="200000"/>
    <n v="0.105"/>
    <m/>
    <n v="2"/>
    <s v="Нет"/>
    <m/>
    <m/>
    <x v="0"/>
    <m/>
    <m/>
    <s v="17.04.2019"/>
    <s v="Citigroup, Sberbank CIB, UBS"/>
    <m/>
    <m/>
    <m/>
    <n v="100"/>
    <n v="10.5"/>
    <m/>
    <m/>
    <s v="10.10.2013"/>
    <s v="17.10.2013"/>
    <m/>
    <m/>
    <n v="46965"/>
    <x v="0"/>
    <s v="BB"/>
    <n v="200"/>
    <x v="0"/>
    <x v="0"/>
    <n v="10"/>
    <n v="6"/>
    <s v="&gt;5"/>
    <n v="1"/>
  </r>
  <r>
    <s v="Россия"/>
    <x v="60"/>
    <s v="Другие отрасли"/>
    <m/>
    <s v="ЯНДЕКС, 2018 (conv.)"/>
    <n v="690000000"/>
    <m/>
    <n v="690000000"/>
    <x v="1"/>
    <n v="690000000"/>
    <s v="Еврооблигации"/>
    <s v="Купонные"/>
    <s v="В обращении"/>
    <s v="15.12.2018"/>
    <m/>
    <m/>
    <n v="1000"/>
    <n v="1000"/>
    <n v="1.125E-2"/>
    <m/>
    <n v="2"/>
    <s v="Нет"/>
    <m/>
    <m/>
    <x v="1"/>
    <s v="Цена конвертации: $51.4525_x000a_Цена акции: $38.33_x000a_Коэффициент конверсии: 19.4354_x000a_Изначальная премия: 37.5_x000a_Паритет: 74.45"/>
    <m/>
    <m/>
    <s v="Goldman Sachs"/>
    <m/>
    <s v="Greenshoe option: $90m."/>
    <m/>
    <m/>
    <m/>
    <m/>
    <m/>
    <s v="11.12.2013"/>
    <s v="17.12.2013"/>
    <m/>
    <m/>
    <n v="62269"/>
    <x v="1"/>
    <s v="Без рейтинга"/>
    <n v="690"/>
    <x v="0"/>
    <x v="0"/>
    <n v="12"/>
    <n v="5"/>
    <s v="3-5"/>
    <n v="1"/>
  </r>
  <r>
    <s v="Россия"/>
    <x v="0"/>
    <s v="Финансовые институты"/>
    <s v="–/–/BB+"/>
    <s v="ABH Financial Limited, 2017, EUR (LPN)"/>
    <n v="350000000"/>
    <m/>
    <n v="350000000"/>
    <x v="4"/>
    <n v="468405000"/>
    <s v="Еврооблигации"/>
    <s v="Купонные"/>
    <s v="В обращении"/>
    <s v="10.06.2017"/>
    <m/>
    <s v="XS1076087375"/>
    <n v="100000"/>
    <n v="100000"/>
    <n v="5.5E-2"/>
    <m/>
    <n v="1"/>
    <s v="Нет"/>
    <m/>
    <m/>
    <x v="0"/>
    <m/>
    <m/>
    <m/>
    <s v="Alfa, Commerzbank, UBS"/>
    <s v="Ирландская ФБ, Берлинская биржа"/>
    <m/>
    <m/>
    <n v="100"/>
    <n v="5.5"/>
    <m/>
    <m/>
    <s v="04.06.2014"/>
    <s v="10.06.2014"/>
    <m/>
    <m/>
    <n v="77695"/>
    <x v="0"/>
    <s v="BB"/>
    <n v="468.40499999999997"/>
    <x v="2"/>
    <x v="1"/>
    <n v="6"/>
    <n v="3"/>
    <s v="3-5"/>
    <n v="1"/>
  </r>
  <r>
    <s v="Россия"/>
    <x v="8"/>
    <s v="Финансовые институты"/>
    <m/>
    <s v="SovCo Capital Partners B.V., 2018 (LPN)"/>
    <n v="100000000"/>
    <m/>
    <n v="100000000"/>
    <x v="1"/>
    <n v="100000000"/>
    <s v="Еврооблигации"/>
    <s v="Купонные"/>
    <s v="В обращении"/>
    <s v="25.04.2018"/>
    <m/>
    <s v="XS1062078529"/>
    <n v="200000"/>
    <n v="200000"/>
    <n v="0.125"/>
    <m/>
    <n v="4"/>
    <s v="Нет"/>
    <m/>
    <m/>
    <x v="0"/>
    <m/>
    <m/>
    <m/>
    <m/>
    <s v="Внебиржевой рынок"/>
    <m/>
    <m/>
    <n v="100"/>
    <n v="12.5"/>
    <m/>
    <m/>
    <s v="23.04.2014"/>
    <s v="25.04.2014"/>
    <m/>
    <m/>
    <n v="74195"/>
    <x v="0"/>
    <s v="Без рейтинга"/>
    <n v="100"/>
    <x v="2"/>
    <x v="1"/>
    <n v="4"/>
    <n v="4"/>
    <s v="3-5"/>
    <n v="1"/>
  </r>
  <r>
    <s v="Россия"/>
    <x v="24"/>
    <s v="Банки"/>
    <s v="Baa2/BBB-/Withdrawn"/>
    <s v="ВТБ, 2024, CHF (LPN)"/>
    <n v="350000000"/>
    <m/>
    <n v="350000000"/>
    <x v="0"/>
    <n v="386911342"/>
    <s v="Еврооблигации"/>
    <s v="Купонные"/>
    <s v="В обращении"/>
    <s v="24.10.2024"/>
    <m/>
    <s v="CH0248531110"/>
    <n v="5000"/>
    <n v="5000"/>
    <n v="0.05"/>
    <m/>
    <n v="1"/>
    <s v="Нет"/>
    <m/>
    <m/>
    <x v="0"/>
    <m/>
    <m/>
    <s v="24.10.2019"/>
    <s v="Credit Suisse, UBS, ВТБ Капитал"/>
    <s v="Швейцарская ФБ, Берлинская биржа"/>
    <m/>
    <m/>
    <n v="100"/>
    <n v="5"/>
    <m/>
    <m/>
    <s v="03.07.2014"/>
    <s v="24.07.2014"/>
    <m/>
    <m/>
    <n v="81337"/>
    <x v="0"/>
    <s v="BBB"/>
    <n v="386.91134199999999"/>
    <x v="2"/>
    <x v="3"/>
    <n v="7"/>
    <n v="5"/>
    <s v="3-5"/>
    <n v="1"/>
  </r>
  <r>
    <s v="Россия"/>
    <x v="27"/>
    <s v="Нефтегазовая отрасль"/>
    <s v="Baa1/BBB-/BBB"/>
    <s v="Газпром, 2021 (LPN35), EUR"/>
    <n v="750000000"/>
    <m/>
    <n v="750000000"/>
    <x v="4"/>
    <n v="1003725000"/>
    <s v="Еврооблигации"/>
    <s v="Купонные"/>
    <s v="В обращении"/>
    <s v="26.02.2021"/>
    <m/>
    <s v="XS1038646078"/>
    <n v="100000"/>
    <n v="100000"/>
    <n v="3.5999999999999997E-2"/>
    <m/>
    <n v="1"/>
    <s v="Нет"/>
    <m/>
    <m/>
    <x v="0"/>
    <m/>
    <m/>
    <m/>
    <s v="Credit Agricole CIB, Газпромбанк, JP Morgan"/>
    <s v="Ирландская ФБ, Берлинская биржа"/>
    <m/>
    <m/>
    <n v="100"/>
    <n v="3.6000000000000005"/>
    <m/>
    <m/>
    <s v="19.02.2014"/>
    <s v="26.02.2014"/>
    <m/>
    <m/>
    <n v="67263"/>
    <x v="1"/>
    <s v="BBB"/>
    <n v="1003.725"/>
    <x v="2"/>
    <x v="2"/>
    <n v="2"/>
    <n v="7"/>
    <s v="&gt;5"/>
    <n v="1"/>
  </r>
  <r>
    <s v="Россия"/>
    <x v="28"/>
    <s v="Банки"/>
    <s v="Baa3/BBB-/BBB-"/>
    <s v="Газпромбанк, 2017, CNY (LPN)"/>
    <n v="1000000000"/>
    <m/>
    <n v="1000000000"/>
    <x v="3"/>
    <n v="162527630"/>
    <s v="Еврооблигации"/>
    <s v="Купонные"/>
    <s v="В обращении"/>
    <s v="30.01.2017"/>
    <m/>
    <s v="XS1026025103"/>
    <n v="1000000"/>
    <n v="1000000"/>
    <n v="4.2500000000000003E-2"/>
    <m/>
    <n v="2"/>
    <s v="Нет"/>
    <m/>
    <m/>
    <x v="0"/>
    <m/>
    <m/>
    <m/>
    <s v="BOC International Asia, Газпромбанк, HSBC"/>
    <s v="Ирландская ФБ, Берлинская биржа"/>
    <m/>
    <m/>
    <n v="100"/>
    <n v="0"/>
    <m/>
    <m/>
    <s v="23.01.2014"/>
    <s v="30.01.2014"/>
    <m/>
    <m/>
    <n v="64649"/>
    <x v="0"/>
    <s v="BBB"/>
    <n v="162.52762999999999"/>
    <x v="2"/>
    <x v="2"/>
    <n v="1"/>
    <n v="3"/>
    <s v="3-5"/>
    <n v="1"/>
  </r>
  <r>
    <s v="Россия"/>
    <x v="28"/>
    <s v="Банки"/>
    <s v="Baa3/BBB-/BBB-"/>
    <s v="Газпромбанк, 2019, EUR (LPN)"/>
    <n v="1000000000"/>
    <m/>
    <n v="1000000000"/>
    <x v="4"/>
    <n v="1338300000"/>
    <s v="Еврооблигации"/>
    <s v="Купонные"/>
    <s v="В обращении"/>
    <s v="01.07.2019"/>
    <m/>
    <s v="XS1084024584"/>
    <n v="100000"/>
    <n v="100000"/>
    <n v="0.04"/>
    <m/>
    <n v="1"/>
    <s v="Нет"/>
    <m/>
    <m/>
    <x v="0"/>
    <m/>
    <m/>
    <m/>
    <s v="Gazprombank, Credit Suisse, Deutsche Bank, Societe Generale"/>
    <s v="Ирландская ФБ, Берлинская биржа"/>
    <m/>
    <m/>
    <n v="100"/>
    <n v="4"/>
    <m/>
    <m/>
    <s v="26.06.2014"/>
    <s v="01.07.2014"/>
    <m/>
    <m/>
    <n v="79345"/>
    <x v="0"/>
    <s v="BBB"/>
    <n v="1338.3"/>
    <x v="2"/>
    <x v="1"/>
    <n v="6"/>
    <n v="5"/>
    <s v="3-5"/>
    <n v="1"/>
  </r>
  <r>
    <s v="Россия"/>
    <x v="28"/>
    <s v="Банки"/>
    <s v="Baa3/BBB-/BBB-"/>
    <s v="Газпромбанк, 2019-2 (LPN)"/>
    <n v="750000000"/>
    <m/>
    <n v="750000000"/>
    <x v="1"/>
    <n v="750000000"/>
    <s v="Еврооблигации"/>
    <s v="Купонные"/>
    <s v="В обращении"/>
    <s v="05.09.2019"/>
    <m/>
    <s v="XS1040726587"/>
    <n v="200000"/>
    <n v="200000"/>
    <n v="4.9599999999999998E-2"/>
    <m/>
    <n v="2"/>
    <s v="Нет"/>
    <m/>
    <m/>
    <x v="0"/>
    <m/>
    <m/>
    <m/>
    <s v="Bank of America Merrill Lynch, Газпромбанк, ING, JP Morgan"/>
    <s v="Ирландская ФБ, Берлинская биржа"/>
    <m/>
    <m/>
    <n v="100"/>
    <n v="4.96"/>
    <m/>
    <m/>
    <s v="26.02.2014"/>
    <s v="05.03.2014"/>
    <m/>
    <m/>
    <n v="67587"/>
    <x v="0"/>
    <s v="BBB"/>
    <n v="750"/>
    <x v="2"/>
    <x v="2"/>
    <n v="2"/>
    <n v="5"/>
    <s v="3-5"/>
    <n v="1"/>
  </r>
  <r>
    <s v="Россия"/>
    <x v="28"/>
    <s v="Банки"/>
    <s v="Baa3/BBB-/BBB-"/>
    <s v="Газпромбанк, 2024, CHF (LPN)"/>
    <n v="350000000"/>
    <m/>
    <n v="350000000"/>
    <x v="0"/>
    <n v="386911342"/>
    <s v="Еврооблигации"/>
    <s v="Купонные"/>
    <s v="В обращении"/>
    <s v="13.05.2024"/>
    <m/>
    <s v="CH0229318099"/>
    <n v="5000"/>
    <n v="5000"/>
    <n v="5.1249999999999997E-2"/>
    <m/>
    <n v="1"/>
    <s v="Нет"/>
    <m/>
    <m/>
    <x v="0"/>
    <m/>
    <m/>
    <s v="13.05.2019"/>
    <s v="Credit Suisse, Gazprombank, UBS"/>
    <s v="Швейцарская ФБ, Берлинская биржа"/>
    <m/>
    <m/>
    <m/>
    <m/>
    <m/>
    <m/>
    <s v="16.01.2014"/>
    <s v="13.02.2014"/>
    <m/>
    <m/>
    <n v="64105"/>
    <x v="0"/>
    <s v="BBB"/>
    <n v="386.91134199999999"/>
    <x v="2"/>
    <x v="2"/>
    <n v="1"/>
    <n v="5"/>
    <s v="3-5"/>
    <n v="1"/>
  </r>
  <r>
    <s v="Россия"/>
    <x v="61"/>
    <s v="Банки"/>
    <m/>
    <s v="М2М Прайвет Банк, 2019 (LPN)"/>
    <n v="34000000"/>
    <m/>
    <n v="34000000"/>
    <x v="1"/>
    <n v="34000000"/>
    <s v="Еврооблигации"/>
    <s v="Купонные"/>
    <s v="В обращении"/>
    <s v="25.10.2019"/>
    <m/>
    <s v="XS0934329912"/>
    <n v="200000"/>
    <n v="200000"/>
    <n v="0.09"/>
    <m/>
    <n v="2"/>
    <s v="Нет"/>
    <m/>
    <m/>
    <x v="0"/>
    <m/>
    <m/>
    <m/>
    <s v="Промсвязьбанк"/>
    <s v="Внебиржевой рынок"/>
    <m/>
    <m/>
    <n v="100"/>
    <n v="9"/>
    <m/>
    <m/>
    <s v="25.04.2014"/>
    <s v="25.04.2014"/>
    <m/>
    <m/>
    <n v="76219"/>
    <x v="0"/>
    <s v="Без рейтинга"/>
    <n v="34"/>
    <x v="2"/>
    <x v="1"/>
    <n v="4"/>
    <n v="5"/>
    <s v="3-5"/>
    <n v="1"/>
  </r>
  <r>
    <s v="Россия"/>
    <x v="36"/>
    <s v="Финансовые институты"/>
    <m/>
    <s v="Микро Капитал, 01.10.2015, EUR"/>
    <n v="1125000"/>
    <m/>
    <n v="1125000"/>
    <x v="4"/>
    <n v="1505588"/>
    <s v="Еврооблигации"/>
    <s v="Купонные"/>
    <s v="В обращении"/>
    <s v="01.10.2015"/>
    <m/>
    <s v="XS1051290689"/>
    <n v="125000"/>
    <n v="125000"/>
    <n v="0.09"/>
    <m/>
    <n v="4"/>
    <s v="Нет"/>
    <m/>
    <m/>
    <x v="0"/>
    <m/>
    <m/>
    <m/>
    <s v="UBI Banca"/>
    <s v="Внебиржевой рынок"/>
    <m/>
    <m/>
    <n v="100"/>
    <n v="9"/>
    <m/>
    <m/>
    <s v="31.03.2014"/>
    <s v="31.03.2014"/>
    <m/>
    <m/>
    <n v="77165"/>
    <x v="0"/>
    <s v="Без рейтинга"/>
    <n v="1.5055879999999999"/>
    <x v="2"/>
    <x v="2"/>
    <n v="3"/>
    <n v="1"/>
    <s v="1-2"/>
    <n v="1"/>
  </r>
  <r>
    <s v="Россия"/>
    <x v="36"/>
    <s v="Финансовые институты"/>
    <m/>
    <s v="Микро Капитал, 01.12.2015, EUR"/>
    <n v="3125000"/>
    <m/>
    <n v="3125000"/>
    <x v="4"/>
    <n v="4182188"/>
    <s v="Еврооблигации"/>
    <s v="Купонные"/>
    <s v="В обращении"/>
    <s v="01.12.2015"/>
    <m/>
    <s v="XS1074246528"/>
    <n v="125000"/>
    <n v="125000"/>
    <n v="0.09"/>
    <m/>
    <n v="4"/>
    <s v="Нет"/>
    <m/>
    <m/>
    <x v="0"/>
    <m/>
    <m/>
    <m/>
    <s v="UBI Banca"/>
    <s v="Люксембургская ФБ"/>
    <m/>
    <m/>
    <n v="100"/>
    <n v="9"/>
    <m/>
    <m/>
    <s v="30.05.2014"/>
    <s v="30.05.2014"/>
    <m/>
    <m/>
    <n v="79315"/>
    <x v="0"/>
    <s v="Без рейтинга"/>
    <n v="4.182188"/>
    <x v="2"/>
    <x v="1"/>
    <n v="5"/>
    <n v="1"/>
    <s v="1-2"/>
    <n v="1"/>
  </r>
  <r>
    <s v="Россия"/>
    <x v="36"/>
    <s v="Финансовые институты"/>
    <m/>
    <s v="Микро Капитал, 07.03.2016, EUR"/>
    <n v="1500000"/>
    <m/>
    <n v="1500000"/>
    <x v="4"/>
    <n v="2007450"/>
    <s v="Еврооблигации"/>
    <s v="Купонные"/>
    <s v="В обращении"/>
    <s v="07.03.2016"/>
    <m/>
    <s v="XS1040690619"/>
    <n v="125000"/>
    <n v="125000"/>
    <n v="0.1"/>
    <m/>
    <n v="4"/>
    <s v="Нет"/>
    <m/>
    <m/>
    <x v="0"/>
    <m/>
    <m/>
    <m/>
    <s v="UBI Banca"/>
    <s v="Внебиржевой рынок"/>
    <m/>
    <m/>
    <n v="100"/>
    <n v="10"/>
    <m/>
    <m/>
    <s v="07.03.2014"/>
    <s v="07.03.2014"/>
    <m/>
    <m/>
    <n v="77177"/>
    <x v="0"/>
    <s v="Без рейтинга"/>
    <n v="2.00745"/>
    <x v="2"/>
    <x v="2"/>
    <n v="3"/>
    <n v="2"/>
    <s v="1-2"/>
    <n v="1"/>
  </r>
  <r>
    <s v="Россия"/>
    <x v="36"/>
    <s v="Финансовые институты"/>
    <m/>
    <s v="Микро Капитал, 07.08.2015, EUR"/>
    <n v="2000000"/>
    <m/>
    <n v="2000000"/>
    <x v="4"/>
    <n v="2676600"/>
    <s v="Еврооблигации"/>
    <s v="Купонные"/>
    <s v="В обращении"/>
    <s v="07.08.2015"/>
    <m/>
    <s v="XS1028900279"/>
    <n v="125000"/>
    <n v="125000"/>
    <n v="0.09"/>
    <m/>
    <n v="4"/>
    <s v="Нет"/>
    <m/>
    <m/>
    <x v="0"/>
    <m/>
    <m/>
    <m/>
    <s v="UBI Banca"/>
    <s v="Внебиржевой рынок"/>
    <m/>
    <m/>
    <n v="100"/>
    <n v="9"/>
    <m/>
    <m/>
    <s v="06.02.2014"/>
    <s v="06.02.2014"/>
    <m/>
    <m/>
    <n v="77153"/>
    <x v="0"/>
    <s v="Без рейтинга"/>
    <n v="2.6766000000000001"/>
    <x v="2"/>
    <x v="2"/>
    <n v="2"/>
    <n v="1"/>
    <s v="1-2"/>
    <n v="1"/>
  </r>
  <r>
    <s v="Россия"/>
    <x v="36"/>
    <s v="Финансовые институты"/>
    <m/>
    <s v="Микро Капитал, 07.11.2015, EUR"/>
    <n v="1125000"/>
    <m/>
    <n v="1125000"/>
    <x v="4"/>
    <n v="1505588"/>
    <s v="Еврооблигации"/>
    <s v="Купонные"/>
    <s v="В обращении"/>
    <s v="07.11.2015"/>
    <m/>
    <s v="XS1064831834"/>
    <n v="125000"/>
    <n v="125000"/>
    <n v="0.09"/>
    <m/>
    <n v="4"/>
    <s v="Нет"/>
    <m/>
    <m/>
    <x v="0"/>
    <m/>
    <m/>
    <m/>
    <s v="UBI Banca"/>
    <s v="Внебиржевой рынок"/>
    <m/>
    <m/>
    <n v="100"/>
    <n v="9"/>
    <m/>
    <m/>
    <s v="06.05.2014"/>
    <s v="06.05.2014"/>
    <m/>
    <m/>
    <n v="77169"/>
    <x v="0"/>
    <s v="Без рейтинга"/>
    <n v="1.5055879999999999"/>
    <x v="2"/>
    <x v="1"/>
    <n v="5"/>
    <n v="1"/>
    <s v="1-2"/>
    <n v="1"/>
  </r>
  <r>
    <s v="Россия"/>
    <x v="36"/>
    <s v="Финансовые институты"/>
    <m/>
    <s v="Микро Капитал, 07.11.2015-2, EUR"/>
    <n v="1000000"/>
    <m/>
    <n v="1000000"/>
    <x v="4"/>
    <n v="1338300"/>
    <s v="Еврооблигации"/>
    <s v="Купонные"/>
    <s v="В обращении"/>
    <s v="07.11.2015"/>
    <m/>
    <s v="CH0243474688"/>
    <n v="125000"/>
    <n v="125000"/>
    <n v="0.09"/>
    <m/>
    <n v="4"/>
    <s v="Нет"/>
    <m/>
    <m/>
    <x v="0"/>
    <m/>
    <m/>
    <m/>
    <s v="Valartis Group"/>
    <s v="Внебиржевой рынок"/>
    <m/>
    <m/>
    <n v="100"/>
    <n v="9"/>
    <m/>
    <m/>
    <s v="06.05.2014"/>
    <s v="06.05.2014"/>
    <m/>
    <m/>
    <n v="77171"/>
    <x v="0"/>
    <s v="Без рейтинга"/>
    <n v="1.3383"/>
    <x v="2"/>
    <x v="1"/>
    <n v="5"/>
    <n v="1"/>
    <s v="1-2"/>
    <n v="1"/>
  </r>
  <r>
    <s v="Россия"/>
    <x v="36"/>
    <s v="Финансовые институты"/>
    <m/>
    <s v="Микро Капитал, 08.08.2015, EUR"/>
    <n v="1000000"/>
    <m/>
    <n v="1000000"/>
    <x v="4"/>
    <n v="1338300"/>
    <s v="Еврооблигации"/>
    <s v="Купонные"/>
    <s v="В обращении"/>
    <s v="08.08.2015"/>
    <m/>
    <s v="CH0236386139"/>
    <n v="125000"/>
    <n v="125000"/>
    <n v="0.09"/>
    <m/>
    <n v="4"/>
    <s v="Нет"/>
    <m/>
    <m/>
    <x v="0"/>
    <m/>
    <m/>
    <m/>
    <s v="Valartis Group"/>
    <s v="Внебиржевой рынок"/>
    <m/>
    <m/>
    <n v="100"/>
    <n v="9"/>
    <m/>
    <m/>
    <s v="07.02.2014"/>
    <s v="07.02.2014"/>
    <m/>
    <m/>
    <n v="77155"/>
    <x v="0"/>
    <s v="Без рейтинга"/>
    <n v="1.3383"/>
    <x v="2"/>
    <x v="2"/>
    <n v="2"/>
    <n v="1"/>
    <s v="1-2"/>
    <n v="1"/>
  </r>
  <r>
    <s v="Россия"/>
    <x v="36"/>
    <s v="Финансовые институты"/>
    <m/>
    <s v="Микро Капитал, 10.10.2015, EUR"/>
    <n v="3375000"/>
    <m/>
    <n v="3375000"/>
    <x v="4"/>
    <n v="4516763"/>
    <s v="Еврооблигации"/>
    <s v="Купонные"/>
    <s v="В обращении"/>
    <s v="10.10.2015"/>
    <m/>
    <s v="XS1055202045"/>
    <n v="125000"/>
    <n v="125000"/>
    <n v="0.09"/>
    <m/>
    <n v="4"/>
    <s v="Нет"/>
    <m/>
    <m/>
    <x v="0"/>
    <m/>
    <m/>
    <m/>
    <s v="UBI Banca"/>
    <s v="Внебиржевой рынок"/>
    <m/>
    <m/>
    <n v="100"/>
    <n v="9"/>
    <m/>
    <m/>
    <s v="09.04.2014"/>
    <s v="09.04.2014"/>
    <m/>
    <m/>
    <n v="77167"/>
    <x v="0"/>
    <s v="Без рейтинга"/>
    <n v="4.5167630000000001"/>
    <x v="2"/>
    <x v="1"/>
    <n v="4"/>
    <n v="1"/>
    <s v="1-2"/>
    <n v="1"/>
  </r>
  <r>
    <s v="Россия"/>
    <x v="36"/>
    <s v="Финансовые институты"/>
    <m/>
    <s v="Микро Капитал, 14.08.2015, EUR"/>
    <n v="1750000"/>
    <m/>
    <n v="1750000"/>
    <x v="4"/>
    <n v="2342025"/>
    <s v="Еврооблигации"/>
    <s v="Купонные"/>
    <s v="В обращении"/>
    <s v="14.08.2015"/>
    <m/>
    <s v="CH0236732910"/>
    <n v="125000"/>
    <n v="125000"/>
    <n v="0.08"/>
    <m/>
    <n v="4"/>
    <s v="Нет"/>
    <m/>
    <m/>
    <x v="0"/>
    <m/>
    <m/>
    <m/>
    <s v="Valartis Group"/>
    <s v="Внебиржевой рынок"/>
    <m/>
    <m/>
    <n v="100"/>
    <n v="8"/>
    <m/>
    <m/>
    <s v="13.02.2014"/>
    <s v="13.02.2014"/>
    <m/>
    <m/>
    <n v="77157"/>
    <x v="0"/>
    <s v="Без рейтинга"/>
    <n v="2.342025"/>
    <x v="2"/>
    <x v="2"/>
    <n v="2"/>
    <n v="1"/>
    <s v="1-2"/>
    <n v="1"/>
  </r>
  <r>
    <s v="Россия"/>
    <x v="36"/>
    <s v="Финансовые институты"/>
    <m/>
    <s v="Микро Капитал, 14.09.2015, EUR"/>
    <n v="1000000"/>
    <m/>
    <n v="1000000"/>
    <x v="4"/>
    <n v="1338300"/>
    <s v="Еврооблигации"/>
    <s v="Купонные"/>
    <s v="В обращении"/>
    <s v="14.09.2015"/>
    <m/>
    <s v="CH0238929928"/>
    <n v="125000"/>
    <n v="125000"/>
    <n v="0.09"/>
    <m/>
    <n v="4"/>
    <s v="Нет"/>
    <m/>
    <m/>
    <x v="0"/>
    <m/>
    <m/>
    <m/>
    <s v="Valartis Group"/>
    <s v="Внебиржевой рынок"/>
    <m/>
    <m/>
    <n v="100"/>
    <n v="9"/>
    <m/>
    <m/>
    <s v="13.03.2014"/>
    <s v="13.03.2014"/>
    <m/>
    <m/>
    <n v="77163"/>
    <x v="0"/>
    <s v="Без рейтинга"/>
    <n v="1.3383"/>
    <x v="2"/>
    <x v="2"/>
    <n v="3"/>
    <n v="1"/>
    <s v="1-2"/>
    <n v="1"/>
  </r>
  <r>
    <s v="Россия"/>
    <x v="36"/>
    <s v="Финансовые институты"/>
    <m/>
    <s v="Микро Капитал, 18.08.2015"/>
    <n v="856250"/>
    <m/>
    <n v="856250"/>
    <x v="1"/>
    <n v="856250"/>
    <s v="Еврооблигации"/>
    <s v="Купонные"/>
    <s v="В обращении"/>
    <s v="18.08.2015"/>
    <m/>
    <s v="CH0237168940"/>
    <n v="171250"/>
    <n v="171250"/>
    <n v="6.2E-2"/>
    <m/>
    <n v="4"/>
    <s v="Нет"/>
    <m/>
    <m/>
    <x v="0"/>
    <m/>
    <m/>
    <m/>
    <s v="Valartis Group"/>
    <s v="Внебиржевой рынок"/>
    <m/>
    <m/>
    <n v="100"/>
    <n v="6.2"/>
    <m/>
    <m/>
    <s v="17.02.2014"/>
    <s v="17.02.2014"/>
    <m/>
    <m/>
    <n v="77159"/>
    <x v="0"/>
    <s v="Без рейтинга"/>
    <n v="0.85624999999999996"/>
    <x v="2"/>
    <x v="2"/>
    <n v="2"/>
    <n v="1"/>
    <s v="1-2"/>
    <n v="1"/>
  </r>
  <r>
    <s v="Россия"/>
    <x v="36"/>
    <s v="Финансовые институты"/>
    <m/>
    <s v="Микро Капитал, 21.12.2015, EUR"/>
    <n v="3000000"/>
    <m/>
    <n v="3000000"/>
    <x v="4"/>
    <n v="4014900"/>
    <s v="Еврооблигации"/>
    <s v="Купонные"/>
    <s v="В обращении"/>
    <s v="21.12.2015"/>
    <m/>
    <s v="XS1079054489"/>
    <n v="125000"/>
    <n v="125000"/>
    <n v="0.09"/>
    <m/>
    <n v="4"/>
    <s v="Нет"/>
    <m/>
    <m/>
    <x v="0"/>
    <m/>
    <m/>
    <m/>
    <s v="UBI Banca"/>
    <s v="Внебиржевой рынок"/>
    <m/>
    <m/>
    <n v="100"/>
    <n v="9"/>
    <m/>
    <m/>
    <s v="20.06.2014"/>
    <s v="20.06.2014"/>
    <m/>
    <m/>
    <n v="79317"/>
    <x v="0"/>
    <s v="Без рейтинга"/>
    <n v="4.0148999999999999"/>
    <x v="2"/>
    <x v="1"/>
    <n v="6"/>
    <n v="1"/>
    <s v="1-2"/>
    <n v="1"/>
  </r>
  <r>
    <s v="Россия"/>
    <x v="36"/>
    <s v="Финансовые институты"/>
    <m/>
    <s v="Микро Капитал, 23.07.2015, CHF"/>
    <n v="4650000"/>
    <m/>
    <n v="4650000"/>
    <x v="0"/>
    <n v="5140394"/>
    <s v="Еврооблигации"/>
    <s v="Купонные"/>
    <s v="В обращении"/>
    <s v="23.07.2015"/>
    <m/>
    <s v="CH0233872313"/>
    <n v="155000"/>
    <n v="155000"/>
    <n v="0.09"/>
    <m/>
    <n v="4"/>
    <s v="Нет"/>
    <m/>
    <m/>
    <x v="0"/>
    <m/>
    <m/>
    <m/>
    <s v="Valartis Group"/>
    <s v="Внебиржевой рынок"/>
    <m/>
    <m/>
    <n v="100"/>
    <n v="9"/>
    <m/>
    <m/>
    <s v="22.01.2014"/>
    <s v="22.01.2014"/>
    <m/>
    <m/>
    <n v="77149"/>
    <x v="0"/>
    <s v="Без рейтинга"/>
    <n v="5.1403939999999997"/>
    <x v="2"/>
    <x v="2"/>
    <n v="1"/>
    <n v="1"/>
    <s v="1-2"/>
    <n v="1"/>
  </r>
  <r>
    <s v="Россия"/>
    <x v="36"/>
    <s v="Финансовые институты"/>
    <m/>
    <s v="Микро Капитал, 27.02.2024, CHF"/>
    <n v="3075000"/>
    <m/>
    <n v="3075000"/>
    <x v="0"/>
    <n v="3399293"/>
    <s v="Еврооблигации"/>
    <s v="Купонные"/>
    <s v="В обращении"/>
    <s v="27.02.2024"/>
    <m/>
    <s v="CH0238006024"/>
    <n v="153750"/>
    <n v="153750"/>
    <n v="0.06"/>
    <m/>
    <n v="4"/>
    <s v="Нет"/>
    <m/>
    <m/>
    <x v="0"/>
    <m/>
    <m/>
    <m/>
    <s v="Valartis Group"/>
    <s v="Внебиржевой рынок"/>
    <m/>
    <m/>
    <n v="100"/>
    <n v="6"/>
    <m/>
    <m/>
    <s v="27.02.2014"/>
    <s v="27.02.2014"/>
    <m/>
    <m/>
    <n v="77191"/>
    <x v="0"/>
    <s v="Без рейтинга"/>
    <n v="3.3992930000000001"/>
    <x v="2"/>
    <x v="2"/>
    <n v="2"/>
    <n v="10"/>
    <s v="&gt;5"/>
    <n v="1"/>
  </r>
  <r>
    <s v="Россия"/>
    <x v="36"/>
    <s v="Финансовые институты"/>
    <m/>
    <s v="Микро Капитал, 27.02.2024, EUR"/>
    <n v="3000000"/>
    <m/>
    <n v="3000000"/>
    <x v="4"/>
    <n v="4014900"/>
    <s v="Еврооблигации"/>
    <s v="Купонные"/>
    <s v="В обращении"/>
    <s v="27.02.2024"/>
    <m/>
    <s v="CH0238006073"/>
    <n v="125000"/>
    <n v="125000"/>
    <n v="7.0000000000000007E-2"/>
    <m/>
    <n v="4"/>
    <s v="Нет"/>
    <m/>
    <m/>
    <x v="0"/>
    <m/>
    <m/>
    <m/>
    <s v="Valartis Group"/>
    <s v="Внебиржевой рынок"/>
    <m/>
    <m/>
    <n v="100"/>
    <n v="7.0000000000000009"/>
    <m/>
    <m/>
    <s v="27.02.2014"/>
    <s v="27.02.2014"/>
    <m/>
    <m/>
    <n v="77187"/>
    <x v="0"/>
    <s v="Без рейтинга"/>
    <n v="4.0148999999999999"/>
    <x v="2"/>
    <x v="2"/>
    <n v="2"/>
    <n v="10"/>
    <s v="&gt;5"/>
    <n v="1"/>
  </r>
  <r>
    <s v="Россия"/>
    <x v="36"/>
    <s v="Финансовые институты"/>
    <m/>
    <s v="Микро Капитал, 28.07.2015, EUR"/>
    <n v="4125000"/>
    <m/>
    <n v="4125000"/>
    <x v="4"/>
    <n v="5520488"/>
    <s v="Еврооблигации"/>
    <s v="Купонные"/>
    <s v="В обращении"/>
    <s v="28.07.2015"/>
    <m/>
    <s v="CH0234551718"/>
    <n v="125000"/>
    <n v="125000"/>
    <n v="0.09"/>
    <m/>
    <n v="4"/>
    <s v="Нет"/>
    <m/>
    <m/>
    <x v="0"/>
    <m/>
    <m/>
    <m/>
    <s v="Valartis Group"/>
    <s v="Внебиржевой рынок"/>
    <m/>
    <m/>
    <n v="100"/>
    <n v="9"/>
    <m/>
    <m/>
    <s v="27.01.2014"/>
    <s v="27.01.2014"/>
    <m/>
    <m/>
    <n v="77151"/>
    <x v="0"/>
    <s v="Без рейтинга"/>
    <n v="5.5204880000000003"/>
    <x v="2"/>
    <x v="2"/>
    <n v="1"/>
    <n v="1"/>
    <s v="1-2"/>
    <n v="1"/>
  </r>
  <r>
    <s v="Россия"/>
    <x v="36"/>
    <s v="Финансовые институты"/>
    <m/>
    <s v="Микро Капитал, 29.08.2015, EUR"/>
    <n v="4500000"/>
    <m/>
    <n v="4500000"/>
    <x v="4"/>
    <n v="6022350"/>
    <s v="Еврооблигации"/>
    <s v="Купонные"/>
    <s v="В обращении"/>
    <s v="29.08.2015"/>
    <m/>
    <s v="XS1039443681"/>
    <n v="125000"/>
    <n v="125000"/>
    <n v="0.09"/>
    <m/>
    <n v="4"/>
    <s v="Нет"/>
    <m/>
    <m/>
    <x v="0"/>
    <m/>
    <m/>
    <m/>
    <s v="UBI Banca"/>
    <s v="Внебиржевой рынок"/>
    <m/>
    <m/>
    <n v="100"/>
    <n v="9"/>
    <m/>
    <m/>
    <s v="28.02.2014"/>
    <s v="28.02.2014"/>
    <m/>
    <m/>
    <n v="77161"/>
    <x v="0"/>
    <s v="Без рейтинга"/>
    <n v="6.0223500000000003"/>
    <x v="2"/>
    <x v="2"/>
    <n v="2"/>
    <n v="1"/>
    <s v="1-2"/>
    <n v="1"/>
  </r>
  <r>
    <s v="Россия"/>
    <x v="42"/>
    <s v="Банки"/>
    <s v="Ba3/BB-/BB-"/>
    <s v="Промсвязьбанк, 2021 (LPN)"/>
    <n v="100000000"/>
    <m/>
    <n v="100000000"/>
    <x v="1"/>
    <n v="100000000"/>
    <s v="Еврооблигации"/>
    <s v="Купонные"/>
    <s v="В обращении"/>
    <s v="17.03.2021"/>
    <m/>
    <s v="XS1042215480"/>
    <n v="1000"/>
    <n v="1000"/>
    <n v="0.105"/>
    <m/>
    <n v="2"/>
    <s v="Нет"/>
    <m/>
    <m/>
    <x v="0"/>
    <m/>
    <m/>
    <m/>
    <s v="Goldman Sachs, ING Wholesale Banking Лондон, Промсвязьбанк, UBS"/>
    <s v="Ирландская ФБ"/>
    <m/>
    <m/>
    <n v="100"/>
    <n v="10.5"/>
    <m/>
    <m/>
    <s v="14.03.2014"/>
    <s v="17.03.2014"/>
    <m/>
    <m/>
    <n v="69163"/>
    <x v="0"/>
    <s v="BB"/>
    <n v="100"/>
    <x v="2"/>
    <x v="2"/>
    <n v="3"/>
    <n v="7"/>
    <s v="&gt;5"/>
    <n v="1"/>
  </r>
  <r>
    <s v="Россия"/>
    <x v="42"/>
    <s v="Банки"/>
    <s v="Ba3/BB-/BB-"/>
    <s v="Промсвязьбанк, 2021-2 (LPN)"/>
    <n v="334000000"/>
    <m/>
    <n v="334000000"/>
    <x v="1"/>
    <n v="334000000"/>
    <s v="Еврооблигации"/>
    <s v="Купонные"/>
    <s v="В обращении"/>
    <s v="30.07.2021"/>
    <m/>
    <s v="XS1086084123"/>
    <n v="200000"/>
    <n v="200000"/>
    <n v="0.105"/>
    <m/>
    <n v="2"/>
    <s v="Нет"/>
    <m/>
    <m/>
    <x v="0"/>
    <m/>
    <m/>
    <m/>
    <s v="Goldman Sachs, ING, Промсвязьбанк, UBS"/>
    <s v="Берлинская биржа"/>
    <s v="$33.4m issued in exchange of 2015 and 2016 bonds"/>
    <m/>
    <n v="100"/>
    <n v="10.5"/>
    <m/>
    <m/>
    <s v="15.07.2014"/>
    <s v="30.07.2014"/>
    <m/>
    <m/>
    <n v="81961"/>
    <x v="0"/>
    <s v="BB"/>
    <n v="334"/>
    <x v="2"/>
    <x v="3"/>
    <n v="7"/>
    <n v="7"/>
    <s v="&gt;5"/>
    <n v="1"/>
  </r>
  <r>
    <s v="Россия"/>
    <x v="44"/>
    <s v="Транспорт"/>
    <s v="Baa1/BBB-/BBB"/>
    <s v="РЖД, 2023 (LPN), EUR"/>
    <n v="500000000"/>
    <m/>
    <n v="500000000"/>
    <x v="4"/>
    <n v="669150000"/>
    <s v="Еврооблигации"/>
    <s v="Купонные"/>
    <s v="В обращении"/>
    <s v="06.03.2023"/>
    <m/>
    <s v="XS1041815116"/>
    <n v="100000"/>
    <n v="100000"/>
    <n v="4.5999999999999999E-2"/>
    <m/>
    <n v="1"/>
    <s v="Нет"/>
    <m/>
    <m/>
    <x v="0"/>
    <m/>
    <m/>
    <m/>
    <s v="JP Morgan, ВТБ Капитал, Barclays Capital, Citigroup"/>
    <s v="Ирландская ФБ"/>
    <m/>
    <m/>
    <n v="100"/>
    <n v="4.5999999999999996"/>
    <m/>
    <m/>
    <s v="27.02.2014"/>
    <s v="06.03.2014"/>
    <m/>
    <m/>
    <n v="67931"/>
    <x v="1"/>
    <s v="BBB"/>
    <n v="669.15"/>
    <x v="2"/>
    <x v="2"/>
    <n v="2"/>
    <n v="9"/>
    <s v="&gt;5"/>
    <n v="1"/>
  </r>
  <r>
    <s v="Россия"/>
    <x v="46"/>
    <s v="Банки"/>
    <s v="Baa3/–/BBB-"/>
    <s v="Россельхозбанк, 2018-2 (LPN14)"/>
    <n v="1300000000"/>
    <m/>
    <n v="1300000000"/>
    <x v="1"/>
    <n v="1300000000"/>
    <s v="Еврооблигации"/>
    <s v="Купонные"/>
    <s v="В обращении"/>
    <s v="25.07.2018"/>
    <m/>
    <s v="XS0955232854"/>
    <n v="200000"/>
    <n v="200000"/>
    <n v="5.0999999999999997E-2"/>
    <m/>
    <n v="2"/>
    <s v="Нет"/>
    <m/>
    <m/>
    <x v="0"/>
    <m/>
    <s v="Change of Control Put Option"/>
    <m/>
    <s v="JP Morgan, RBS и ВТБ Капитал"/>
    <s v="Ирландская ФБ, Берлинская биржа"/>
    <s v="Старшие необеспеченные серии 14"/>
    <m/>
    <n v="100"/>
    <n v="5.0999999999999996"/>
    <m/>
    <s v="18.07.2013"/>
    <s v="18.02.2014"/>
    <s v="25.07.2013"/>
    <m/>
    <m/>
    <n v="42725"/>
    <x v="0"/>
    <s v="BBB"/>
    <n v="1300"/>
    <x v="2"/>
    <x v="2"/>
    <n v="2"/>
    <n v="4"/>
    <s v="3-5"/>
    <n v="1"/>
  </r>
  <r>
    <s v="Россия"/>
    <x v="48"/>
    <s v="Банки"/>
    <s v="Baa1/–/BBB"/>
    <s v="Сбербанк России ОАО, 2019, EUR (LPN19)"/>
    <n v="500000000"/>
    <m/>
    <n v="500000000"/>
    <x v="4"/>
    <n v="669150000"/>
    <s v="Еврооблигации"/>
    <s v="Купонные"/>
    <s v="В обращении"/>
    <s v="07.03.2019"/>
    <m/>
    <s v="XS1043520144"/>
    <n v="200000"/>
    <n v="200000"/>
    <n v="3.0800000000000001E-2"/>
    <m/>
    <n v="2"/>
    <s v="Нет"/>
    <m/>
    <m/>
    <x v="0"/>
    <m/>
    <m/>
    <m/>
    <s v="Sberbank CIB"/>
    <s v="Внебиржевой рынок"/>
    <m/>
    <m/>
    <m/>
    <m/>
    <m/>
    <m/>
    <s v="04.03.2014"/>
    <s v="07.03.2014"/>
    <m/>
    <m/>
    <n v="70069"/>
    <x v="0"/>
    <s v="BBB"/>
    <n v="669.15"/>
    <x v="2"/>
    <x v="2"/>
    <n v="3"/>
    <n v="5"/>
    <s v="3-5"/>
    <n v="1"/>
  </r>
  <r>
    <s v="Россия"/>
    <x v="48"/>
    <s v="Банки"/>
    <s v="Baa1/–/BBB"/>
    <s v="Сбербанк России ОАО, 2019-2 (LPN18)"/>
    <n v="500000000"/>
    <m/>
    <n v="500000000"/>
    <x v="1"/>
    <n v="500000000"/>
    <s v="Еврооблигации"/>
    <s v="Купонные"/>
    <s v="В обращении"/>
    <s v="06.03.2019"/>
    <m/>
    <s v="XS1043519567"/>
    <n v="200000"/>
    <n v="200000"/>
    <n v="4.1500000000000002E-2"/>
    <m/>
    <n v="2"/>
    <s v="Нет"/>
    <m/>
    <m/>
    <x v="0"/>
    <m/>
    <m/>
    <m/>
    <s v="Sberbank CIB"/>
    <s v="Внебиржевой рынок"/>
    <m/>
    <m/>
    <m/>
    <m/>
    <m/>
    <m/>
    <s v="04.03.2014"/>
    <s v="06.03.2014"/>
    <m/>
    <m/>
    <n v="70067"/>
    <x v="0"/>
    <s v="BBB"/>
    <n v="500"/>
    <x v="2"/>
    <x v="2"/>
    <n v="3"/>
    <n v="5"/>
    <s v="3-5"/>
    <n v="1"/>
  </r>
  <r>
    <s v="Россия"/>
    <x v="48"/>
    <s v="Банки"/>
    <s v="Baa1/–/BBB"/>
    <s v="Сбербанк России ОАО, 2019-2, EUR (LPN)"/>
    <n v="1000000000"/>
    <m/>
    <n v="1000000000"/>
    <x v="4"/>
    <n v="1338300000"/>
    <s v="Еврооблигации"/>
    <s v="Купонные"/>
    <s v="В обращении"/>
    <s v="15.11.2019"/>
    <m/>
    <s v="XS1082459568"/>
    <n v="100000"/>
    <n v="100000"/>
    <n v="3.3523999999999998E-2"/>
    <m/>
    <n v="1"/>
    <s v="Нет"/>
    <m/>
    <m/>
    <x v="0"/>
    <m/>
    <m/>
    <m/>
    <s v="Barclays Capital, BNP Paribas, Deutsche Bank, Sberbank CIB"/>
    <s v="Ирландская ФБ, Берлинская биржа"/>
    <m/>
    <m/>
    <n v="100"/>
    <n v="3.3523999999999998"/>
    <m/>
    <m/>
    <s v="23.06.2014"/>
    <s v="26.06.2014"/>
    <m/>
    <m/>
    <n v="79107"/>
    <x v="0"/>
    <s v="BBB"/>
    <n v="1338.3"/>
    <x v="2"/>
    <x v="1"/>
    <n v="6"/>
    <n v="5"/>
    <s v="3-5"/>
    <n v="1"/>
  </r>
  <r>
    <s v="Россия"/>
    <x v="48"/>
    <s v="Банки"/>
    <s v="Baa1/–/BBB"/>
    <s v="Сбербанк России ОАО, 2024 (LPN17)"/>
    <n v="1000000000"/>
    <m/>
    <n v="1000000000"/>
    <x v="1"/>
    <n v="1000000000"/>
    <s v="Еврооблигации"/>
    <s v="Купонные"/>
    <s v="В обращении"/>
    <s v="26.02.2024"/>
    <m/>
    <s v="XS1032750165"/>
    <n v="200000"/>
    <n v="200000"/>
    <n v="5.5E-2"/>
    <m/>
    <n v="2"/>
    <s v="Нет"/>
    <m/>
    <m/>
    <x v="0"/>
    <m/>
    <m/>
    <s v="26.02.2019"/>
    <s v="Bank of America Merrill Lynch, Credit Suisse, Deutsche Bank, Sberbank CIB"/>
    <s v="Ирландская ФБ"/>
    <s v="Tier 2"/>
    <m/>
    <n v="100"/>
    <n v="5.5"/>
    <m/>
    <m/>
    <s v="18.02.2014"/>
    <s v="26.02.2014"/>
    <m/>
    <m/>
    <n v="67257"/>
    <x v="0"/>
    <s v="BBB"/>
    <n v="1000"/>
    <x v="2"/>
    <x v="2"/>
    <n v="2"/>
    <n v="5"/>
    <s v="3-5"/>
    <n v="1"/>
  </r>
  <r>
    <s v="Россия"/>
    <x v="62"/>
    <s v="Банки"/>
    <s v="B2/B/–"/>
    <s v="Татфондбанк, 2017 (LPN)"/>
    <n v="70000000"/>
    <m/>
    <n v="70000000"/>
    <x v="1"/>
    <n v="70000000"/>
    <s v="Еврооблигации"/>
    <s v="Купонные"/>
    <s v="В обращении"/>
    <s v="28.04.2017"/>
    <m/>
    <s v="XS1059697323"/>
    <n v="500000"/>
    <n v="500000"/>
    <n v="0.11"/>
    <m/>
    <n v="2"/>
    <s v="Нет"/>
    <m/>
    <m/>
    <x v="0"/>
    <m/>
    <m/>
    <s v="28.10.2015"/>
    <s v="БК Регион, Bank of America Merrill Lynch, Банк ОТКРЫТИЕ"/>
    <s v="Венская ФБ"/>
    <m/>
    <m/>
    <n v="100"/>
    <n v="11"/>
    <m/>
    <m/>
    <s v="22.04.2014"/>
    <s v="28.04.2014"/>
    <m/>
    <m/>
    <n v="73963"/>
    <x v="0"/>
    <s v="B"/>
    <n v="70"/>
    <x v="2"/>
    <x v="1"/>
    <n v="4"/>
    <n v="1"/>
    <s v="1-2"/>
    <n v="1"/>
  </r>
  <r>
    <s v="Россия"/>
    <x v="36"/>
    <s v="Финансовые институты"/>
    <m/>
    <s v="Микро Капитал, 09.08.2016"/>
    <n v="3015000"/>
    <m/>
    <n v="3015000"/>
    <x v="1"/>
    <n v="3015000"/>
    <s v="Еврооблигации"/>
    <s v="Купонные"/>
    <s v="В обращении"/>
    <s v="09.08.2016"/>
    <m/>
    <s v="CH0249256436"/>
    <n v="167500"/>
    <n v="167500"/>
    <n v="0.1"/>
    <m/>
    <n v="4"/>
    <s v="Нет"/>
    <m/>
    <m/>
    <x v="0"/>
    <m/>
    <m/>
    <m/>
    <s v="Valartis Group"/>
    <m/>
    <s v="OTC Market"/>
    <m/>
    <n v="100"/>
    <n v="10"/>
    <m/>
    <m/>
    <s v="08.08.2014"/>
    <s v="08.08.2014"/>
    <m/>
    <m/>
    <n v="90845"/>
    <x v="0"/>
    <s v="Без рейтинга"/>
    <n v="3.0150000000000001"/>
    <x v="2"/>
    <x v="3"/>
    <n v="8"/>
    <n v="2"/>
    <s v="1-2"/>
    <n v="1"/>
  </r>
  <r>
    <s v="Россия"/>
    <x v="42"/>
    <s v="Банки"/>
    <s v="Ba3/BB-/BB-"/>
    <s v="Промсвязьбанк, perp. (LPN)"/>
    <n v="100000000"/>
    <m/>
    <n v="100000000"/>
    <x v="1"/>
    <n v="100000000"/>
    <s v="Еврооблигации"/>
    <s v="Купонные"/>
    <s v="В обращении"/>
    <s v="24.12.2049"/>
    <m/>
    <s v="XS1114082206"/>
    <n v="200000"/>
    <n v="200000"/>
    <n v="0.125"/>
    <m/>
    <n v="2"/>
    <s v="Нет"/>
    <m/>
    <m/>
    <x v="0"/>
    <m/>
    <m/>
    <s v="24.03.2020"/>
    <s v="Промсвязьбанк"/>
    <s v="Ирландская ФБ"/>
    <s v="структура займа соответствует Положению ЦБ №395-П и Базелю III для включения его в основной капитал Промсвязьбанка"/>
    <m/>
    <n v="100"/>
    <n v="12.5"/>
    <m/>
    <m/>
    <s v="22.09.2014"/>
    <s v="24.09.2014"/>
    <m/>
    <m/>
    <n v="90987"/>
    <x v="0"/>
    <s v="BB"/>
    <n v="100"/>
    <x v="2"/>
    <x v="3"/>
    <n v="9"/>
    <n v="6"/>
    <s v="&gt;5"/>
    <n v="1"/>
  </r>
  <r>
    <s v="Россия"/>
    <x v="62"/>
    <s v="Банки"/>
    <s v="B2/B/–"/>
    <s v="Татфондбанк, perp."/>
    <n v="60000000"/>
    <m/>
    <n v="60000000"/>
    <x v="1"/>
    <n v="60000000"/>
    <s v="Еврооблигации"/>
    <s v="Купонные"/>
    <s v="В обращении"/>
    <m/>
    <m/>
    <s v="XS1095606932"/>
    <n v="200000"/>
    <n v="200000"/>
    <n v="0.125"/>
    <m/>
    <n v="2"/>
    <s v="Нет"/>
    <m/>
    <m/>
    <x v="0"/>
    <m/>
    <m/>
    <m/>
    <s v="Промсвязьбанк"/>
    <s v="Венская ФБ"/>
    <m/>
    <m/>
    <n v="100"/>
    <n v="12.5"/>
    <m/>
    <m/>
    <s v="07.08.2014"/>
    <s v="07.08.2014"/>
    <m/>
    <m/>
    <n v="87489"/>
    <x v="0"/>
    <s v="B"/>
    <n v="60"/>
    <x v="2"/>
    <x v="3"/>
    <n v="8"/>
    <m/>
    <s v="1-2"/>
    <n v="1"/>
  </r>
  <r>
    <m/>
    <x v="63"/>
    <m/>
    <m/>
    <m/>
    <m/>
    <m/>
    <m/>
    <x v="9"/>
    <m/>
    <m/>
    <m/>
    <m/>
    <m/>
    <m/>
    <m/>
    <m/>
    <m/>
    <m/>
    <m/>
    <m/>
    <m/>
    <m/>
    <m/>
    <x v="0"/>
    <m/>
    <m/>
    <m/>
    <m/>
    <m/>
    <m/>
    <m/>
    <m/>
    <m/>
    <m/>
    <m/>
    <m/>
    <m/>
    <m/>
    <m/>
    <m/>
    <x v="1"/>
    <m/>
    <n v="0"/>
    <x v="2"/>
    <x v="1"/>
    <n v="4"/>
    <m/>
    <m/>
    <n v="0"/>
  </r>
  <r>
    <m/>
    <x v="63"/>
    <m/>
    <m/>
    <m/>
    <m/>
    <m/>
    <m/>
    <x v="9"/>
    <m/>
    <m/>
    <m/>
    <m/>
    <m/>
    <m/>
    <m/>
    <m/>
    <m/>
    <m/>
    <m/>
    <m/>
    <m/>
    <m/>
    <m/>
    <x v="0"/>
    <m/>
    <m/>
    <m/>
    <m/>
    <m/>
    <m/>
    <m/>
    <m/>
    <m/>
    <m/>
    <m/>
    <m/>
    <m/>
    <m/>
    <m/>
    <m/>
    <x v="1"/>
    <m/>
    <n v="0"/>
    <x v="2"/>
    <x v="1"/>
    <n v="5"/>
    <m/>
    <m/>
    <n v="0"/>
  </r>
  <r>
    <m/>
    <x v="63"/>
    <m/>
    <m/>
    <m/>
    <m/>
    <m/>
    <m/>
    <x v="9"/>
    <m/>
    <m/>
    <m/>
    <m/>
    <m/>
    <m/>
    <m/>
    <m/>
    <m/>
    <m/>
    <m/>
    <m/>
    <m/>
    <m/>
    <m/>
    <x v="0"/>
    <m/>
    <m/>
    <m/>
    <m/>
    <m/>
    <m/>
    <m/>
    <m/>
    <m/>
    <m/>
    <m/>
    <m/>
    <m/>
    <m/>
    <m/>
    <m/>
    <x v="1"/>
    <m/>
    <n v="0"/>
    <x v="2"/>
    <x v="1"/>
    <n v="6"/>
    <m/>
    <m/>
    <n v="0"/>
  </r>
  <r>
    <m/>
    <x v="63"/>
    <m/>
    <m/>
    <m/>
    <m/>
    <m/>
    <m/>
    <x v="9"/>
    <m/>
    <m/>
    <m/>
    <m/>
    <m/>
    <m/>
    <m/>
    <m/>
    <m/>
    <m/>
    <m/>
    <m/>
    <m/>
    <m/>
    <m/>
    <x v="0"/>
    <m/>
    <m/>
    <m/>
    <m/>
    <m/>
    <m/>
    <m/>
    <m/>
    <n v="100"/>
    <m/>
    <m/>
    <m/>
    <m/>
    <m/>
    <m/>
    <m/>
    <x v="1"/>
    <m/>
    <n v="0"/>
    <x v="2"/>
    <x v="3"/>
    <n v="7"/>
    <m/>
    <m/>
    <n v="0"/>
  </r>
  <r>
    <m/>
    <x v="63"/>
    <m/>
    <m/>
    <m/>
    <m/>
    <m/>
    <m/>
    <x v="9"/>
    <m/>
    <m/>
    <m/>
    <m/>
    <m/>
    <m/>
    <m/>
    <m/>
    <m/>
    <m/>
    <m/>
    <m/>
    <m/>
    <m/>
    <m/>
    <x v="0"/>
    <m/>
    <m/>
    <m/>
    <m/>
    <m/>
    <m/>
    <m/>
    <m/>
    <m/>
    <m/>
    <m/>
    <m/>
    <m/>
    <m/>
    <m/>
    <m/>
    <x v="1"/>
    <m/>
    <n v="0"/>
    <x v="2"/>
    <x v="3"/>
    <n v="8"/>
    <m/>
    <m/>
    <n v="0"/>
  </r>
  <r>
    <m/>
    <x v="63"/>
    <m/>
    <m/>
    <m/>
    <m/>
    <m/>
    <m/>
    <x v="9"/>
    <m/>
    <m/>
    <m/>
    <m/>
    <m/>
    <m/>
    <m/>
    <m/>
    <m/>
    <m/>
    <m/>
    <m/>
    <m/>
    <m/>
    <m/>
    <x v="0"/>
    <m/>
    <m/>
    <m/>
    <m/>
    <m/>
    <m/>
    <m/>
    <m/>
    <m/>
    <m/>
    <m/>
    <m/>
    <m/>
    <m/>
    <m/>
    <m/>
    <x v="1"/>
    <m/>
    <n v="0"/>
    <x v="2"/>
    <x v="3"/>
    <n v="9"/>
    <m/>
    <m/>
    <n v="0"/>
  </r>
  <r>
    <m/>
    <x v="63"/>
    <m/>
    <m/>
    <m/>
    <m/>
    <m/>
    <m/>
    <x v="9"/>
    <m/>
    <m/>
    <m/>
    <m/>
    <m/>
    <m/>
    <m/>
    <m/>
    <m/>
    <m/>
    <m/>
    <m/>
    <m/>
    <m/>
    <m/>
    <x v="2"/>
    <m/>
    <m/>
    <m/>
    <m/>
    <m/>
    <m/>
    <m/>
    <m/>
    <m/>
    <m/>
    <m/>
    <m/>
    <m/>
    <m/>
    <m/>
    <m/>
    <x v="2"/>
    <m/>
    <m/>
    <x v="3"/>
    <x v="4"/>
    <m/>
    <m/>
    <m/>
    <m/>
  </r>
  <r>
    <m/>
    <x v="63"/>
    <m/>
    <m/>
    <m/>
    <m/>
    <m/>
    <m/>
    <x v="9"/>
    <m/>
    <m/>
    <m/>
    <m/>
    <m/>
    <m/>
    <m/>
    <m/>
    <m/>
    <m/>
    <m/>
    <m/>
    <m/>
    <m/>
    <m/>
    <x v="2"/>
    <m/>
    <m/>
    <m/>
    <m/>
    <m/>
    <m/>
    <m/>
    <m/>
    <m/>
    <m/>
    <m/>
    <m/>
    <m/>
    <m/>
    <m/>
    <m/>
    <x v="2"/>
    <m/>
    <m/>
    <x v="3"/>
    <x v="4"/>
    <m/>
    <m/>
    <m/>
    <m/>
  </r>
  <r>
    <m/>
    <x v="63"/>
    <m/>
    <m/>
    <m/>
    <m/>
    <m/>
    <m/>
    <x v="9"/>
    <m/>
    <m/>
    <m/>
    <m/>
    <m/>
    <m/>
    <m/>
    <m/>
    <m/>
    <m/>
    <m/>
    <m/>
    <m/>
    <m/>
    <m/>
    <x v="2"/>
    <m/>
    <m/>
    <m/>
    <m/>
    <m/>
    <m/>
    <m/>
    <m/>
    <m/>
    <m/>
    <m/>
    <m/>
    <m/>
    <m/>
    <m/>
    <m/>
    <x v="2"/>
    <m/>
    <m/>
    <x v="3"/>
    <x v="4"/>
    <m/>
    <m/>
    <m/>
    <m/>
  </r>
</pivotCacheRecords>
</file>

<file path=xl/pivotCache/pivotCacheRecords2.xml><?xml version="1.0" encoding="utf-8"?>
<pivotCacheRecords xmlns="http://schemas.openxmlformats.org/spreadsheetml/2006/main" xmlns:r="http://schemas.openxmlformats.org/officeDocument/2006/relationships" count="127">
  <r>
    <x v="0"/>
    <x v="0"/>
    <s v="Россия"/>
    <n v="150000000"/>
    <x v="0"/>
    <s v="–/Withdrawn/Withdrawn"/>
    <s v="Предоставлен"/>
    <x v="0"/>
    <s v="*"/>
    <s v="февраль 2012"/>
    <m/>
    <m/>
    <m/>
    <m/>
    <m/>
    <m/>
    <s v="Нефтегазовая отрасль"/>
    <m/>
    <n v="150000000"/>
    <s v="Natixis;SG Corporate &amp; Investment Banking;UniCredit Bank AG"/>
    <x v="0"/>
    <n v="150"/>
    <x v="0"/>
    <s v="*"/>
    <s v="*"/>
    <x v="0"/>
    <x v="0"/>
    <n v="2"/>
    <s v="undisclosed"/>
    <s v="-"/>
    <n v="1"/>
  </r>
  <r>
    <x v="1"/>
    <x v="1"/>
    <s v="Россия"/>
    <n v="165000000"/>
    <x v="1"/>
    <s v="–/–/BB+"/>
    <s v="Предоставлен"/>
    <x v="0"/>
    <s v="EURIBOR + 280.BP"/>
    <s v="март 2012"/>
    <m/>
    <s v="март 2017"/>
    <m/>
    <m/>
    <m/>
    <m/>
    <s v="Транспорт"/>
    <m/>
    <n v="220374000"/>
    <s v="ING Bank N.VRaiffeisen Bank International AG Росбанк (Societe Generale Group)"/>
    <x v="0"/>
    <n v="220.374"/>
    <x v="1"/>
    <s v="EURIBOR"/>
    <n v="280"/>
    <x v="0"/>
    <x v="0"/>
    <n v="3"/>
    <n v="60"/>
    <s v="3-5"/>
    <n v="1"/>
  </r>
  <r>
    <x v="2"/>
    <x v="2"/>
    <s v="Россия"/>
    <n v="93150000000"/>
    <x v="2"/>
    <m/>
    <s v="Предоставлен"/>
    <x v="0"/>
    <s v="*"/>
    <s v="март 2012"/>
    <m/>
    <s v="март 2022"/>
    <m/>
    <m/>
    <m/>
    <s v="Сбербанк - 45%, ВТБ - 30%, Газпромбанк - 25%"/>
    <s v="Энергетика"/>
    <m/>
    <n v="3180000000"/>
    <s v="Сбербанк, ВТБ, Газпромбанк"/>
    <x v="0"/>
    <n v="3180"/>
    <x v="2"/>
    <s v="*"/>
    <s v="*"/>
    <x v="0"/>
    <x v="0"/>
    <n v="3"/>
    <n v="120"/>
    <s v="&gt;5"/>
    <n v="1"/>
  </r>
  <r>
    <x v="3"/>
    <x v="3"/>
    <s v="Россия"/>
    <n v="170000000"/>
    <x v="1"/>
    <m/>
    <s v="Предоставлен"/>
    <x v="1"/>
    <s v="*"/>
    <s v="март 2012"/>
    <m/>
    <s v="март 2019"/>
    <m/>
    <m/>
    <m/>
    <s v="Два транша: 110 млн евро+2,342 млрд руб (60 млн евро)"/>
    <s v="Машиностроение"/>
    <m/>
    <n v="227052000"/>
    <s v="ЕБРР"/>
    <x v="0"/>
    <n v="227.05199999999999"/>
    <x v="2"/>
    <s v="*"/>
    <s v="*"/>
    <x v="0"/>
    <x v="0"/>
    <n v="3"/>
    <n v="84"/>
    <s v="&gt;5"/>
    <n v="1"/>
  </r>
  <r>
    <x v="4"/>
    <x v="3"/>
    <s v="Россия"/>
    <n v="150000000"/>
    <x v="1"/>
    <m/>
    <s v="Предоставлен"/>
    <x v="0"/>
    <s v="*"/>
    <s v="март 2012"/>
    <m/>
    <s v="март 2017"/>
    <m/>
    <m/>
    <m/>
    <m/>
    <s v="Машиностроение"/>
    <m/>
    <n v="200340000"/>
    <s v="Unicredit Bank AG, Credit Industriel et Commercial, Intesa SanPaolo, Raiffeisen Bank International AG и Societe Generale"/>
    <x v="0"/>
    <n v="200.34"/>
    <x v="2"/>
    <s v="*"/>
    <s v="*"/>
    <x v="0"/>
    <x v="0"/>
    <n v="3"/>
    <n v="60"/>
    <s v="3-5"/>
    <n v="1"/>
  </r>
  <r>
    <x v="5"/>
    <x v="4"/>
    <s v="Россия"/>
    <n v="525000000"/>
    <x v="0"/>
    <m/>
    <s v="Предоставлен"/>
    <x v="0"/>
    <s v="*"/>
    <s v="март 2012"/>
    <m/>
    <s v="март 2017"/>
    <m/>
    <s v="Glencore International AG, Vitol S.A., ЗАО «ГЛОБЭКСБАНК» и WestLB AG (Лондон)"/>
    <m/>
    <s v="состоит из 3-х траншей, срочных и возобновляемого, в долларах США и в российских рублях. Кредитный лимит - 750 млн долл.Выдано - 525 млн долл."/>
    <s v="Химическая и нефтехимическая промышленность"/>
    <m/>
    <n v="525000000"/>
    <s v="Газпромбанк, Raiffeisen Bank International AG и Райффайзенбанк"/>
    <x v="0"/>
    <n v="525"/>
    <x v="2"/>
    <s v="*"/>
    <s v="*"/>
    <x v="0"/>
    <x v="0"/>
    <n v="3"/>
    <n v="60"/>
    <s v="3-5"/>
    <n v="1"/>
  </r>
  <r>
    <x v="6"/>
    <x v="5"/>
    <s v="Россия"/>
    <n v="2000000000"/>
    <x v="0"/>
    <s v="Baa3/BBB-/BB+"/>
    <s v="Погашен"/>
    <x v="0"/>
    <s v="*"/>
    <s v="апрель 2012"/>
    <m/>
    <s v="октябрь 2012"/>
    <m/>
    <m/>
    <m/>
    <s v="предусмотрена возможность пролонгации кредита на 6 месяцев. Средства могут предоставляться траншами (1 – 3 месяцев с даты заключения договора). Ставка = LIBOR+маржа."/>
    <s v="Связь и телекоммуникация"/>
    <m/>
    <n v="2000000000"/>
    <s v="Citibank N.A., BNP Paribas Bank , Barclays Bank PLС"/>
    <x v="0"/>
    <n v="2000"/>
    <x v="3"/>
    <s v="*"/>
    <s v="*"/>
    <x v="0"/>
    <x v="1"/>
    <n v="4"/>
    <n v="6"/>
    <s v="&lt;1"/>
    <n v="1"/>
  </r>
  <r>
    <x v="7"/>
    <x v="6"/>
    <s v="Россия"/>
    <n v="2166667500"/>
    <x v="0"/>
    <s v="Baa1/BBB-/Withdrawn"/>
    <s v="Предоставлен"/>
    <x v="0"/>
    <s v="LIBOR/EURIBOR + 300.BP"/>
    <s v="апрель 2012"/>
    <m/>
    <s v="апрель 2017"/>
    <m/>
    <s v="Barclays Bank PLC, DZ BANK AG Deutsche Zentral-Genossenschaftsbank, Frankfurt am Main и DNB Bank ASA присоединились к сделке в качестве ведущих организаторов."/>
    <s v="Доля участия в синдикате в статусе MLA - 150 млн долл или 150 млн евро."/>
    <s v="Средства предоставляются двумя траншами: 1.050 млрд долл + 845 млн евро.Ранее компания предлагала ставку LIBOR+240 б.п. за сумму в 1.5 млрд долл."/>
    <s v="Нефтегазовая отрасль"/>
    <m/>
    <n v="2166667500"/>
    <s v="The Bank of Tokyo-Mitsubishi UFJ, Ltd., BayernLB, BNP Paribas (Suisse) SA, Mizuho Corporate Bank, Ltd., MORGAN STANLEY, NATIXIS, Nordea, Raiffeisen Bank International AG, Sumitomo Mitsui Banking Corporation (участвующий через Sumitomo Mitsui Banking Corporation Europe Limited и ZAO Sumitomo Mitsui Rus Bank), UniCredit Group и WestLB AG, London Branch выступили букраннерами и уполномоченными ведущими организаторами. Citigroup Global Markets Limited, Cr&amp;#233;dit Agricole Corporate and Investment Bank, J.P. Morgan Ltd и Soci&amp;#233;t&amp;#233; G&amp;#233;n&amp;#233;rale (в лице Soci&amp;#233;t&amp;#233; G&amp;#233;n&amp;#233;rale Corporate &amp; Investment Banking and &quot;ROSBANK&quot; (OJSC JSCB) указаны в качестве уполномоченных ведущих организаторов."/>
    <x v="0"/>
    <n v="2166.6675"/>
    <x v="3"/>
    <s v="LIBOR/EURIBOR"/>
    <n v="300"/>
    <x v="0"/>
    <x v="1"/>
    <n v="4"/>
    <n v="60"/>
    <s v="3-5"/>
    <n v="1"/>
  </r>
  <r>
    <x v="8"/>
    <x v="7"/>
    <s v="Россия"/>
    <n v="300000000"/>
    <x v="0"/>
    <s v="B1/–/B+"/>
    <s v="Предоставлен"/>
    <x v="0"/>
    <s v="1M LIBOR + 495.BP"/>
    <s v="май 2012"/>
    <m/>
    <s v="май 2017"/>
    <m/>
    <m/>
    <m/>
    <s v="Сделка структурирована на основе схемы предэкспортного финансирования.Погашение: равными ежемесячными платежами по истечении шестимесячного льготного периода, рассчитанного с даты подписания кредитного соглашения."/>
    <s v="Химическая и нефтехимическая промышленность"/>
    <m/>
    <n v="300000000"/>
    <s v="HSBC, ING Bank N.V., Natixis, Intesa Sanpaolo London Branch, ICBC (London) plc, АКБ «Торгово-Промышленный Банк Китая» (Москва) (ЗАО), ОАО АКБ «РОСБАНК»."/>
    <x v="0"/>
    <n v="300"/>
    <x v="0"/>
    <s v="1M LIBOR"/>
    <n v="495"/>
    <x v="0"/>
    <x v="1"/>
    <n v="5"/>
    <n v="60"/>
    <s v="3-5"/>
    <n v="1"/>
  </r>
  <r>
    <x v="9"/>
    <x v="8"/>
    <s v="Россия"/>
    <n v="65000000"/>
    <x v="1"/>
    <s v="B1/–/–"/>
    <s v="Погашен"/>
    <x v="0"/>
    <s v="EURIBOR + 225.BP"/>
    <s v="май 2012"/>
    <m/>
    <s v="май 2013"/>
    <m/>
    <m/>
    <m/>
    <m/>
    <s v="Банки"/>
    <m/>
    <n v="80619500"/>
    <s v="Commerzbank AktiengesellschaftCredit Europe Bank N.V.ING Bank N.V.Isbank GmbHRaiffeisen Bank International AGStandard Chartered BankVTB Bank (Deutschland) AG"/>
    <x v="1"/>
    <n v="80.619500000000002"/>
    <x v="0"/>
    <s v="EURIBOR"/>
    <n v="225"/>
    <x v="0"/>
    <x v="1"/>
    <n v="5"/>
    <n v="12"/>
    <s v="1-3"/>
    <n v="1"/>
  </r>
  <r>
    <x v="10"/>
    <x v="9"/>
    <s v="Россия"/>
    <n v="70000000"/>
    <x v="0"/>
    <s v="B1/B+/–"/>
    <s v="Предоставлен"/>
    <x v="1"/>
    <s v="*"/>
    <s v="июнь 2012"/>
    <m/>
    <s v="июнь 2017"/>
    <m/>
    <m/>
    <m/>
    <m/>
    <s v="Транспорт"/>
    <m/>
    <n v="70000000"/>
    <s v="IFC"/>
    <x v="0"/>
    <n v="70"/>
    <x v="0"/>
    <s v="*"/>
    <s v="*"/>
    <x v="0"/>
    <x v="1"/>
    <n v="6"/>
    <n v="60"/>
    <s v="3-5"/>
    <n v="1"/>
  </r>
  <r>
    <x v="11"/>
    <x v="9"/>
    <s v="Россия"/>
    <n v="180000000"/>
    <x v="0"/>
    <s v="B1/B+/–"/>
    <s v="Предоставлен"/>
    <x v="0"/>
    <s v="*"/>
    <s v="июнь 2012"/>
    <m/>
    <s v="июнь 2017"/>
    <m/>
    <m/>
    <m/>
    <s v="Общая сумма двутраншевого кредита A/B - $250 млн"/>
    <s v="Транспорт"/>
    <m/>
    <n v="180000000"/>
    <s v="ING Bank, Raiffeisen Bank International, Soci&amp;#233;t&amp;#233; G&amp;#233;n&amp;#233;rale и UniCredit"/>
    <x v="0"/>
    <n v="180"/>
    <x v="0"/>
    <s v="*"/>
    <s v="*"/>
    <x v="0"/>
    <x v="1"/>
    <n v="6"/>
    <n v="60"/>
    <s v="3-5"/>
    <n v="1"/>
  </r>
  <r>
    <x v="12"/>
    <x v="10"/>
    <s v="Россия"/>
    <n v="52000000000"/>
    <x v="2"/>
    <s v="Baa3/–/–"/>
    <s v="Предоставлен"/>
    <x v="0"/>
    <s v="*"/>
    <s v="июнь 2012"/>
    <m/>
    <s v="июнь 2024"/>
    <m/>
    <m/>
    <m/>
    <s v="ЗСД является крупнейшим в мире проектом ГЧП, реализуемым в секторе автодорожного строительства."/>
    <s v="Строительство и девелопмент"/>
    <m/>
    <n v="1585000000"/>
    <s v="ВЭБ, &quot;ВТБ Капитал&quot;, Газпромбанк, ЕБРР и ЕАБР"/>
    <x v="0"/>
    <n v="1585"/>
    <x v="3"/>
    <s v="*"/>
    <s v="*"/>
    <x v="0"/>
    <x v="1"/>
    <n v="6"/>
    <n v="144"/>
    <s v="&gt;5"/>
    <n v="1"/>
  </r>
  <r>
    <x v="13"/>
    <x v="10"/>
    <s v="Россия"/>
    <n v="200000000"/>
    <x v="1"/>
    <s v="Baa3/–/–"/>
    <s v="Предоставлен"/>
    <x v="1"/>
    <s v="*"/>
    <s v="июнь 2012"/>
    <m/>
    <s v="июнь 2024"/>
    <m/>
    <m/>
    <m/>
    <m/>
    <s v="Строительство и девелопмент"/>
    <m/>
    <n v="249500000"/>
    <s v="ЕБРР"/>
    <x v="0"/>
    <n v="249.5"/>
    <x v="3"/>
    <s v="*"/>
    <s v="*"/>
    <x v="0"/>
    <x v="1"/>
    <n v="6"/>
    <n v="144"/>
    <s v="&gt;5"/>
    <n v="1"/>
  </r>
  <r>
    <x v="14"/>
    <x v="11"/>
    <s v="Россия"/>
    <n v="45000000"/>
    <x v="0"/>
    <s v="–/–/Withdrawn"/>
    <s v="Погашен"/>
    <x v="0"/>
    <s v="3M LIBOR + 450.BP"/>
    <s v="июнь 2012"/>
    <m/>
    <s v="июнь 2013"/>
    <m/>
    <m/>
    <m/>
    <m/>
    <s v="Банки"/>
    <m/>
    <n v="45000000"/>
    <s v="ОАО «Альфа-банк», ОАО «МДМ Банк», ОАО «Россельхозбанк», ОАО «Банк ЗЕНИТ» и Bayerische Landesbank"/>
    <x v="1"/>
    <n v="45"/>
    <x v="2"/>
    <s v="3M LIBOR"/>
    <n v="450"/>
    <x v="0"/>
    <x v="1"/>
    <n v="6"/>
    <n v="12"/>
    <s v="1-3"/>
    <n v="1"/>
  </r>
  <r>
    <x v="15"/>
    <x v="11"/>
    <s v="Россия"/>
    <n v="5000000"/>
    <x v="1"/>
    <s v="–/–/Withdrawn"/>
    <s v="Погашен"/>
    <x v="0"/>
    <s v="3M EURIBOR + 385.BP"/>
    <s v="июнь 2012"/>
    <m/>
    <s v="декабрь 2012"/>
    <m/>
    <m/>
    <m/>
    <s v="с возможностью пролонгации на 6 месяцев"/>
    <s v="Банки"/>
    <m/>
    <n v="6295000"/>
    <s v="Bayerische Landesbank"/>
    <x v="1"/>
    <n v="6.2949999999999999"/>
    <x v="2"/>
    <s v="3M EURIBOR"/>
    <n v="385"/>
    <x v="0"/>
    <x v="1"/>
    <n v="6"/>
    <n v="6"/>
    <s v="&lt;1"/>
    <n v="1"/>
  </r>
  <r>
    <x v="16"/>
    <x v="12"/>
    <s v="Россия"/>
    <n v="200000000"/>
    <x v="0"/>
    <s v="Ba3/–/–"/>
    <s v="Предоставлен"/>
    <x v="0"/>
    <s v="LIBOR + 130.BP"/>
    <s v="июль 2012"/>
    <m/>
    <s v="июль 2018"/>
    <m/>
    <m/>
    <m/>
    <s v="Предусмотрен льготный период - 18 месяцев"/>
    <s v="Энергетика"/>
    <m/>
    <n v="200000000"/>
    <s v="Citibank Japan Ltd, SMBC"/>
    <x v="0"/>
    <n v="200"/>
    <x v="1"/>
    <s v="3M LIBOR"/>
    <n v="130"/>
    <x v="0"/>
    <x v="2"/>
    <n v="7"/>
    <n v="72"/>
    <s v="&gt;5"/>
    <n v="1"/>
  </r>
  <r>
    <x v="17"/>
    <x v="13"/>
    <s v="Россия"/>
    <n v="600000000"/>
    <x v="0"/>
    <m/>
    <s v="Погашен"/>
    <x v="0"/>
    <s v="LIBOR + 150.BP"/>
    <s v="июль 2012"/>
    <m/>
    <s v="июль 2013"/>
    <m/>
    <s v="Barclays Capital"/>
    <m/>
    <s v="Два транша: $500 млн и $100 млнВ сделке приняли участие 30 банков:12 банков участвовали в обоих траншах,14 банков - только в транше на $500 млн,4 банка - только в транше на $100 млн."/>
    <s v="Нефтегазовая отрасль"/>
    <m/>
    <n v="600000000"/>
    <s v="ABN AMRO Bank, ING Bank, Royal Bank of Scotland"/>
    <x v="0"/>
    <n v="600"/>
    <x v="2"/>
    <s v="3M LIBOR"/>
    <n v="150"/>
    <x v="0"/>
    <x v="2"/>
    <n v="7"/>
    <n v="12"/>
    <s v="1-3"/>
    <n v="1"/>
  </r>
  <r>
    <x v="18"/>
    <x v="14"/>
    <s v="Россия"/>
    <n v="500000000"/>
    <x v="0"/>
    <m/>
    <s v="Предоставлен"/>
    <x v="0"/>
    <s v="LIBOR + 325.BP"/>
    <s v="июль 2012"/>
    <m/>
    <s v="июль 2015"/>
    <m/>
    <m/>
    <m/>
    <s v="Кредит состоит из двух траншей. В отношении транша Сбербанка России в кредитный договор встроен валютно-процентный своп. Подобная структура кредита в российской практике применяется впервые."/>
    <s v="Химическая и нефтехимическая промышленность"/>
    <m/>
    <n v="500000000"/>
    <s v="Сбербанк России и The Royal Bank of Scotland"/>
    <x v="0"/>
    <n v="500"/>
    <x v="2"/>
    <s v="3M LIBOR"/>
    <n v="325"/>
    <x v="0"/>
    <x v="2"/>
    <n v="7"/>
    <n v="36"/>
    <s v="1-3"/>
    <n v="1"/>
  </r>
  <r>
    <x v="19"/>
    <x v="15"/>
    <s v="Россия"/>
    <n v="276000000"/>
    <x v="1"/>
    <s v="Baa2/BBB-/Withdrawn"/>
    <s v="Предоставлен"/>
    <x v="0"/>
    <s v="*"/>
    <s v="июль 2012"/>
    <m/>
    <m/>
    <m/>
    <m/>
    <m/>
    <s v="Общая стоимость проекта - $1.5 млрд (€1.24 млрд)Доля ВТБ в проекте - 75%, остальные 25% - спортивный клуб Динамо.Гарантия SACE в проекте - €474 млн."/>
    <s v="Банки"/>
    <m/>
    <n v="228306725"/>
    <s v="Cassa Depositi e Prestiti"/>
    <x v="1"/>
    <n v="228.306725"/>
    <x v="3"/>
    <s v="*"/>
    <s v="*"/>
    <x v="0"/>
    <x v="2"/>
    <n v="7"/>
    <s v="undisclosed"/>
    <s v="-"/>
    <n v="1"/>
  </r>
  <r>
    <x v="20"/>
    <x v="15"/>
    <s v="Россия"/>
    <n v="208000000"/>
    <x v="1"/>
    <s v="Baa2/BBB-/Withdrawn"/>
    <s v="Предоставлен"/>
    <x v="0"/>
    <s v="*"/>
    <s v="июль 2012"/>
    <m/>
    <m/>
    <m/>
    <m/>
    <m/>
    <s v="Общая стоимость проекта - $1.5 млрд (€1.24 млрд)Доля ВТБ в проекте - 75%, остальные 25% - спортивный клуб Динамо.Гарантия SACE в проекте - €474 млн."/>
    <s v="Банки"/>
    <m/>
    <n v="172057242"/>
    <s v="Intesa Sanpaolo, Soci&amp;#233;t&amp;#233; Generale и KfW IPEX-Bank"/>
    <x v="1"/>
    <n v="172.057242"/>
    <x v="3"/>
    <s v="*"/>
    <s v="*"/>
    <x v="0"/>
    <x v="2"/>
    <n v="7"/>
    <s v="undisclosed"/>
    <s v="-"/>
    <n v="1"/>
  </r>
  <r>
    <x v="21"/>
    <x v="15"/>
    <s v="Россия"/>
    <n v="22000000"/>
    <x v="1"/>
    <s v="Baa2/BBB-/Withdrawn"/>
    <s v="Предоставлен"/>
    <x v="0"/>
    <s v="*"/>
    <s v="июль 2012"/>
    <m/>
    <m/>
    <m/>
    <m/>
    <m/>
    <s v="Общая стоимость проекта - $1.5 млрд (€1.24 млрд)Доля ВТБ в проекте - 75%, остальные 25% - спортивный клуб Динамо.Гарантия SACE в проекте - €474 млн."/>
    <s v="Банки"/>
    <m/>
    <n v="18198362"/>
    <s v="Soci&amp;#233;t&amp;#233; Generale и Intesa Sanpaolo"/>
    <x v="1"/>
    <n v="18.198361999999999"/>
    <x v="3"/>
    <s v="*"/>
    <s v="*"/>
    <x v="0"/>
    <x v="2"/>
    <n v="7"/>
    <s v="undisclosed"/>
    <s v="-"/>
    <n v="1"/>
  </r>
  <r>
    <x v="22"/>
    <x v="16"/>
    <s v="Россия"/>
    <n v="8500000000"/>
    <x v="2"/>
    <m/>
    <s v="Предоставлен"/>
    <x v="0"/>
    <s v="*"/>
    <s v="август 2012"/>
    <m/>
    <s v="август 2017"/>
    <m/>
    <m/>
    <s v="Размер комиссии за обязательство по предоставлению кредита, начисляемой на невыбранные заемщиком суммы кредита: в отношении Транша А – 0% годовых; в отношении Транша В - 40% от размера применимой МаржиРазмер комиссии за организацию кредита: 1.95% от размера кредитного обязательства, равного или превышающего 4.5 млрд рублей; 1.85% от размера кредитного обязательства, равного или превышающего 3 млрд рублей; 1.75% от размера кредитного обязательства, равного или превышающего 1,5 млрд рублей; 1.50% от размера кредитного обязательства менее 1,5 млрд рублей. - Вознаграждение Агента по кредиту: 35 000 долларов США ежегодно."/>
    <s v="Лимит кредита - 18 млрд руб. В ноябре 2012 года компания увеличила сумму кредита на 3 млрд рублей.Кредит подлежит погашению 9-ю ежеквартальными платежами по истечении льготного периода погашения Кредита (36 месяцев с даты подписания Кредитного договора).Проценты рассчитываются как сумма: (1) ставки «MOSPRIME»; (2) Маржи  (4.35%  - 4.75% годовых), (3) Обязательных издержек (Mandatory Costs)"/>
    <s v="Торговля и ритэйл"/>
    <m/>
    <n v="266448000"/>
    <s v="ЗАО ЮниКредит Банк, Unicredit Bank Austria AG, ОАО АКБ «РОСБАНК», «ИНГ БАНК ЕВРАЗИЯ ЗАО» и ОАО «Газпромбанк», ОАО «Банк ВТБ»"/>
    <x v="0"/>
    <n v="266.44799999999998"/>
    <x v="2"/>
    <s v="*"/>
    <s v="*"/>
    <x v="0"/>
    <x v="2"/>
    <n v="8"/>
    <n v="60"/>
    <s v="3-5"/>
    <n v="1"/>
  </r>
  <r>
    <x v="23"/>
    <x v="17"/>
    <s v="Россия"/>
    <n v="205000000"/>
    <x v="0"/>
    <s v="Baa3/BBB-/BBB-"/>
    <s v="Предоставлен"/>
    <x v="0"/>
    <s v="1M LIBOR + 250.BP"/>
    <s v="август 2012"/>
    <m/>
    <s v="август 2017"/>
    <m/>
    <s v="DZ Bank AG Deutsche Zentral-Genossenschaftsbank, Natixis и ЗАО «Торгово-Промышленный Банк Китая» (Москва)"/>
    <m/>
    <s v="Natixis выступил в роли агента по кредиту и обеспечению."/>
    <s v="Химическая и нефтехимическая промышленность"/>
    <m/>
    <m/>
    <s v="The Bank of Tokyo-Mitsubishi UFJ Ltd. и Sumitomo Mitsui Banking Corporation Europe Ltd"/>
    <x v="0"/>
    <n v="205"/>
    <x v="3"/>
    <s v="1M LIBOR"/>
    <n v="250"/>
    <x v="0"/>
    <x v="2"/>
    <n v="8"/>
    <n v="60"/>
    <s v="3-5"/>
    <n v="1"/>
  </r>
  <r>
    <x v="24"/>
    <x v="16"/>
    <s v="Россия"/>
    <n v="12500000000"/>
    <x v="2"/>
    <m/>
    <s v="Предоставлен"/>
    <x v="0"/>
    <s v="*"/>
    <s v="август 2012"/>
    <m/>
    <s v="август 2017"/>
    <m/>
    <m/>
    <s v="Размер комиссии за обязательство по предоставлению кредита, начисляемой на невыбранные заемщиком суммы кредита: в отношении Транша А – 0% годовых; в отношении Транша В - 40% от размера применимой МаржиРазмер комиссии за организацию кредита: 1.95% от размера кредитного обязательства, равного или превышающего 4.5 млрд рублей; 1.85% от размера кредитного обязательства, равного или превышающего 3 млрд рублей; 1.75% от размера кредитного обязательства, равного или превышающего 1,5 млрд рублей; 1.50% от размера кредитного обязательства менее 1,5 млрд рублей. - Вознаграждение Агента по кредиту: 35 000 долларов США ежегодно."/>
    <s v="Лимит кредита - 18 млрд руб.(в ноябре 2012 года лимит увеличен на 3 млрд рублей)Кредит подлежит погашению 9-ю ежеквартальными платежами по истечении льготного периода погашения Кредита (36 месяцев с даты подписания Кредитного договора).Проценты рассчитываются как сумма: (1) ставки «MOSPRIME»; (2) Маржи  (4.35%  - 4.75% годовых), (3) Обязательных издержек (Mandatory Costs)"/>
    <s v="Торговля и ритэйл"/>
    <m/>
    <n v="388000000"/>
    <s v="ЗАО ЮниКредит Банк, Unicredit Bank Austria AG, ОАО АКБ «РОСБАНК», «ИНГ БАНК ЕВРАЗИЯ ЗАО» и ОАО «Газпромбанк», ОАО «Банк ВТБ»"/>
    <x v="0"/>
    <n v="388"/>
    <x v="2"/>
    <s v="*"/>
    <s v="*"/>
    <x v="0"/>
    <x v="2"/>
    <n v="8"/>
    <n v="60"/>
    <s v="3-5"/>
    <n v="1"/>
  </r>
  <r>
    <x v="25"/>
    <x v="6"/>
    <s v="Россия"/>
    <n v="530000000"/>
    <x v="1"/>
    <s v="Baa1/BBB-/Withdrawn"/>
    <s v="Предоставлен"/>
    <x v="0"/>
    <s v="EURIBOR + 240.BP"/>
    <s v="август 2012"/>
    <m/>
    <s v="август 2017"/>
    <m/>
    <s v="Cr&amp;#233;dit Agricole и Nordea"/>
    <m/>
    <m/>
    <s v="Нефтегазовая отрасль"/>
    <m/>
    <n v="658684000"/>
    <s v="SMBC"/>
    <x v="0"/>
    <n v="658.68399999999997"/>
    <x v="3"/>
    <s v="EURIBOR"/>
    <n v="240"/>
    <x v="0"/>
    <x v="2"/>
    <n v="8"/>
    <n v="60"/>
    <s v="3-5"/>
    <n v="1"/>
  </r>
  <r>
    <x v="26"/>
    <x v="18"/>
    <s v="Россия"/>
    <n v="50000000"/>
    <x v="0"/>
    <s v="Withdrawn/–/–"/>
    <s v="Предоставлен"/>
    <x v="1"/>
    <s v="600.BP"/>
    <s v="август 2012"/>
    <m/>
    <s v="сентябрь 2017"/>
    <m/>
    <m/>
    <m/>
    <m/>
    <s v="Банки"/>
    <m/>
    <m/>
    <s v="Wandle Holdings LTD"/>
    <x v="1"/>
    <n v="50"/>
    <x v="2"/>
    <s v="-"/>
    <n v="600"/>
    <x v="0"/>
    <x v="2"/>
    <n v="8"/>
    <n v="61"/>
    <s v="&gt;5"/>
    <n v="1"/>
  </r>
  <r>
    <x v="27"/>
    <x v="19"/>
    <s v="Россия"/>
    <n v="55000000"/>
    <x v="0"/>
    <s v="B3/–/–"/>
    <s v="Погашен"/>
    <x v="0"/>
    <s v="640.BP"/>
    <s v="август 2012"/>
    <m/>
    <s v="август 2013"/>
    <m/>
    <s v="«Уралсиб», Русславбанк, белорусский Белгазпромбанк, Swiss Forfait s.r.o. (Чехия), Baltikums Bank AS (Латвия)."/>
    <m/>
    <s v="Кредит предоставлен под поручительство Международного Банка Азербайджана"/>
    <s v="Банки"/>
    <m/>
    <m/>
    <s v="НОВИКОМБАНК"/>
    <x v="1"/>
    <n v="55"/>
    <x v="0"/>
    <s v="-"/>
    <n v="640"/>
    <x v="0"/>
    <x v="2"/>
    <n v="8"/>
    <n v="12"/>
    <s v="1-3"/>
    <n v="1"/>
  </r>
  <r>
    <x v="28"/>
    <x v="20"/>
    <s v="Россия"/>
    <n v="260000000"/>
    <x v="1"/>
    <s v="Baa2/BBB-/BBB"/>
    <s v="Предоставлен"/>
    <x v="0"/>
    <s v="*"/>
    <s v="сентябрь 2012"/>
    <m/>
    <s v="март 2023"/>
    <m/>
    <m/>
    <m/>
    <s v="«Газпром нефть» впервые получает кредит, гарантом по которому выступает экспортно-кредитное агентство."/>
    <s v="Нефтегазовая отрасль"/>
    <m/>
    <n v="317000000"/>
    <s v="HSBC BANK, CESKA SPORITELNA (Чехия), и KOMERCNI BANKA (Чехия)- SG group."/>
    <x v="0"/>
    <n v="317"/>
    <x v="3"/>
    <s v="*"/>
    <s v="*"/>
    <x v="0"/>
    <x v="2"/>
    <n v="9"/>
    <n v="126"/>
    <s v="&gt;5"/>
    <n v="1"/>
  </r>
  <r>
    <x v="29"/>
    <x v="21"/>
    <s v="Россия"/>
    <n v="675000000"/>
    <x v="0"/>
    <s v="Baa2/BBB-/BBB"/>
    <s v="Предоставлен"/>
    <x v="0"/>
    <s v="*"/>
    <s v="сентябрь 2012"/>
    <m/>
    <s v="сентябрь 2015"/>
    <m/>
    <m/>
    <s v="Каждый из участников синдиката предоставил  75 000 000 долл."/>
    <m/>
    <s v="Нефтегазовая отрасль"/>
    <m/>
    <n v="675000000"/>
    <s v="Bank of America Merrill Lynch;Barclays Bank plc;Citibank NA (Nassau);ING Bank NV;Mizuho Corporate Bank Ltd;Raiffeisen Bank International AG;Royal Bank of Scotland plc;Societe Generale;UniCredit Bank Austria AG"/>
    <x v="0"/>
    <n v="675"/>
    <x v="3"/>
    <s v="*"/>
    <s v="*"/>
    <x v="0"/>
    <x v="2"/>
    <n v="9"/>
    <n v="36"/>
    <s v="1-3"/>
    <n v="1"/>
  </r>
  <r>
    <x v="30"/>
    <x v="22"/>
    <s v="Россия"/>
    <n v="730000000"/>
    <x v="0"/>
    <m/>
    <s v="Предоставлен"/>
    <x v="0"/>
    <s v="*"/>
    <s v="октябрь 2012"/>
    <m/>
    <s v="октябрь 2015"/>
    <m/>
    <s v="BNP Paribas, HSBC, Nordea, Raiffeisen Bank International, Raiffeisenbank ZAO, UniCredit."/>
    <m/>
    <m/>
    <s v="Нефтегазовая отрасль"/>
    <m/>
    <m/>
    <s v="ING Bank N.V. London Branch,"/>
    <x v="0"/>
    <n v="730"/>
    <x v="2"/>
    <s v="*"/>
    <s v="*"/>
    <x v="0"/>
    <x v="3"/>
    <n v="10"/>
    <n v="36"/>
    <s v="1-3"/>
    <n v="1"/>
  </r>
  <r>
    <x v="31"/>
    <x v="23"/>
    <s v="Россия"/>
    <n v="1500000000"/>
    <x v="0"/>
    <s v="Baa1/–/BBB"/>
    <s v="Предоставлен"/>
    <x v="0"/>
    <s v="LIBOR + 190.BP"/>
    <s v="октябрь 2012"/>
    <m/>
    <s v="октябрь 2015"/>
    <m/>
    <s v="Со-организатор – Commerzbank AG. Координатор и платежный агент - Barclays Bank PLC."/>
    <m/>
    <s v="Переподписка.Pre-fee margin - 150б.п. над LIBORAll-in margin - 190б.п.  над LIBOR"/>
    <s v="Банки"/>
    <m/>
    <m/>
    <s v="Bank of America Securities Limited, The Bank of Tokyo-Mitsubishi UFJ Ltd, Barclays Bank PLC, BNP Paribas, Citibank N.A., HSBC Bank plc, ING Bank N.V., J.P. Morgan Limited, Mizuho Corporate Bank Ltd., Sumitomo Mitsui Banking Corporation,The Bank of New York Mellon"/>
    <x v="1"/>
    <n v="1500"/>
    <x v="3"/>
    <s v="3M LIBOR"/>
    <n v="190"/>
    <x v="0"/>
    <x v="3"/>
    <n v="10"/>
    <n v="36"/>
    <s v="1-3"/>
    <n v="1"/>
  </r>
  <r>
    <x v="32"/>
    <x v="24"/>
    <s v="Россия"/>
    <n v="307000000"/>
    <x v="0"/>
    <s v="Ba3/BB-/BB-"/>
    <s v="Погашен"/>
    <x v="0"/>
    <s v="LIBOR + 190.BP"/>
    <s v="октябрь 2012"/>
    <m/>
    <s v="октябрь 2013"/>
    <m/>
    <s v="The Governor and Company of the Bank of Ireland, Citi, Adria Bank Aktiengesellschaft, Landesbank Baden-W?rttemberg, Pohjola Bank plc and Raiffeisenlandesbank Nieder?sterreich-Wien AG."/>
    <m/>
    <s v="Кредит рефинансирует предыдущий синдицированный кредит на сумму 350 млн долларов США сроком на один год, который был привлечен 20 октября 2011 года."/>
    <s v="Банки"/>
    <m/>
    <m/>
    <s v="Banc of America Securities Limited, COMMERZBANK Aktiengesellschaft, Deutsche Bank AG, London Branch, Emirates NBD Capital Limited, HSBC Bank plc, ING Commercial Banking, J.P. Morgan Limited, Raiffeisen Bank International AG, Standard Chartered Bank, UniCredit Bank Austria AG, VTB Bank (Deutschland) AG и Wells Fargo Bank, N.A., Credit Suisse AG"/>
    <x v="1"/>
    <n v="307"/>
    <x v="1"/>
    <s v="3M LIBOR"/>
    <n v="190"/>
    <x v="0"/>
    <x v="3"/>
    <n v="10"/>
    <n v="12"/>
    <s v="1-3"/>
    <n v="1"/>
  </r>
  <r>
    <x v="33"/>
    <x v="24"/>
    <s v="Россия"/>
    <n v="72000000"/>
    <x v="1"/>
    <s v="Ba3/BB-/BB-"/>
    <s v="Погашен"/>
    <x v="0"/>
    <s v="EURIBOR + 190.BP"/>
    <s v="октябрь 2012"/>
    <m/>
    <s v="октябрь 2013"/>
    <m/>
    <s v="The Governor and Company of the Bank of Ireland, Citi, Adria Bank Aktiengesellschaft, Landesbank Baden-W?rttemberg, Pohjola Bank plc and Raiffeisenlandesbank Nieder?sterreich-Wien AG."/>
    <m/>
    <s v="Кредит рефинансирует предыдущий синдицированный кредит на сумму 350 млн долларов США сроком на один год, который был привлечен 20 октября 2011 года."/>
    <s v="Банки"/>
    <m/>
    <n v="94000000"/>
    <s v="Banc of America Securities Limited, COMMERZBANK Aktiengesellschaft, Deutsche Bank AG, London Branch, Emirates NBD Capital Limited, HSBC Bank plc, ING Commercial Banking, J.P. Morgan Limited, Raiffeisen Bank International AG, Standard Chartered Bank, UniCredit Bank Austria AG, VTB Bank (Deutschland) AG и Wells Fargo Bank, N.A., Credit Suisse AG"/>
    <x v="1"/>
    <n v="94"/>
    <x v="1"/>
    <s v="EURIBOR"/>
    <n v="190"/>
    <x v="0"/>
    <x v="3"/>
    <n v="10"/>
    <n v="12"/>
    <s v="1-3"/>
    <n v="1"/>
  </r>
  <r>
    <x v="34"/>
    <x v="19"/>
    <s v="Россия"/>
    <n v="2600000000"/>
    <x v="2"/>
    <s v="B3/–/–"/>
    <s v="Погашен"/>
    <x v="0"/>
    <s v="1000.BP"/>
    <s v="октябрь 2012"/>
    <m/>
    <s v="март 2013"/>
    <m/>
    <s v="ОАО «СМП Банк», ОАО «Банк Москвы», Baltikums Bank AS (Латвия), ОАО «МДМ Банк»,  ОАО АКБ «Связь-Банк», ОАО «МСП Банк», ЗАО «Глобэксбанк»"/>
    <m/>
    <s v="предусмотрена возможность пролонгации"/>
    <s v="Банки"/>
    <m/>
    <n v="83500000"/>
    <s v="&quot;Новикомбанк&quot;"/>
    <x v="1"/>
    <n v="83.5"/>
    <x v="0"/>
    <s v="-"/>
    <n v="1000"/>
    <x v="0"/>
    <x v="3"/>
    <n v="10"/>
    <n v="6"/>
    <s v="&lt;1"/>
    <n v="1"/>
  </r>
  <r>
    <x v="35"/>
    <x v="25"/>
    <s v="Россия"/>
    <n v="80000000"/>
    <x v="0"/>
    <s v="Withdrawn/B/Withdrawn"/>
    <s v="Погашен"/>
    <x v="0"/>
    <s v="*"/>
    <s v="октябрь 2012"/>
    <m/>
    <s v="октябрь 2013"/>
    <m/>
    <s v="Baltikums Bank AS, Banque de Commerce et de Placements S.A., ОАО Банк ЗЕНИТ и ОАО &quot;Россельхозбанк&quot;"/>
    <m/>
    <s v="Переподписка: $ 25 млн"/>
    <s v="Банки"/>
    <m/>
    <m/>
    <s v="ОАО &quot;Альфа-Банк&quot;, Raiffeisen Bank International AG совместно с ЗАО &quot;Райффайзенбанк&quot; (&quot;RBI Group&quot;), ОАО Банк ВТБ и VTB Bank (Deutschland) AG"/>
    <x v="1"/>
    <n v="80"/>
    <x v="0"/>
    <s v="*"/>
    <s v="*"/>
    <x v="0"/>
    <x v="3"/>
    <n v="10"/>
    <n v="12"/>
    <s v="1-3"/>
    <n v="1"/>
  </r>
  <r>
    <x v="36"/>
    <x v="26"/>
    <s v="Россия"/>
    <n v="500000000"/>
    <x v="0"/>
    <s v="Baa3/BBB-/BBB-"/>
    <s v="Погашен"/>
    <x v="0"/>
    <s v="LIBOR + 120.BP"/>
    <s v="ноябрь 2012"/>
    <m/>
    <s v="ноябрь 2013"/>
    <m/>
    <s v="Banc of America Securities Limited, The Bank of Tokyo-Mitsubishi UFJ, Ltd. Barclays Bank PLC ,BNP Paribas, Commerzbank Aktiengesellschaft ,Cr&amp;#233;dit Agricole Corporate and Investment Bank, Credit Suisse AG ,Deutsche Bank AG, London Branch ,Goldman Sachs International ,HSBC Bank plc ,ING Bank N.V. ,J.P. Morgan Limited ,Sumitomo Mitsui Finance Dublin Limited,"/>
    <m/>
    <m/>
    <s v="Банки"/>
    <m/>
    <m/>
    <s v="Sumitomo Mitsui Banking Corp"/>
    <x v="1"/>
    <n v="500"/>
    <x v="3"/>
    <s v="3M LIBOR"/>
    <n v="120"/>
    <x v="0"/>
    <x v="3"/>
    <n v="11"/>
    <n v="12"/>
    <s v="1-3"/>
    <n v="1"/>
  </r>
  <r>
    <x v="37"/>
    <x v="27"/>
    <s v="Россия"/>
    <n v="6200000000"/>
    <x v="2"/>
    <s v="Ba3/BB/–"/>
    <s v="Предоставлен"/>
    <x v="0"/>
    <s v="*"/>
    <s v="ноябрь 2012"/>
    <m/>
    <s v="ноябрь 2019"/>
    <m/>
    <m/>
    <m/>
    <s v="Банк HSBC организовал валютный своп для проведения сделки."/>
    <s v="Связь и телекоммуникация"/>
    <m/>
    <n v="196000000"/>
    <s v="HSBC, Банк Nordea"/>
    <x v="0"/>
    <n v="196"/>
    <x v="1"/>
    <s v="*"/>
    <s v="*"/>
    <x v="0"/>
    <x v="3"/>
    <n v="11"/>
    <n v="84"/>
    <s v="&gt;5"/>
    <n v="1"/>
  </r>
  <r>
    <x v="38"/>
    <x v="12"/>
    <s v="Россия"/>
    <n v="600000000"/>
    <x v="0"/>
    <s v="Ba3/–/–"/>
    <s v="Предоставлен"/>
    <x v="0"/>
    <s v="LIBOR + 370.BP"/>
    <s v="ноябрь 2012"/>
    <m/>
    <s v="ноябрь 2017"/>
    <m/>
    <s v="ING BANK N.V., «БНП ПАРИБА» ЗАО и Caterpillar Financial Services Corporation"/>
    <m/>
    <m/>
    <s v="Энергетика"/>
    <m/>
    <m/>
    <s v="Deutsche Bank AG, NATIXIS и UniCredit"/>
    <x v="0"/>
    <n v="600"/>
    <x v="0"/>
    <s v="3M LIBOR"/>
    <n v="370"/>
    <x v="0"/>
    <x v="3"/>
    <n v="11"/>
    <n v="60"/>
    <s v="3-5"/>
    <n v="1"/>
  </r>
  <r>
    <x v="39"/>
    <x v="28"/>
    <s v="Россия"/>
    <n v="308000000"/>
    <x v="0"/>
    <s v="B1/BB-/BB"/>
    <s v="Погашен"/>
    <x v="0"/>
    <s v="LIBOR + 240.BP"/>
    <s v="ноябрь 2012"/>
    <m/>
    <s v="ноябрь 2013"/>
    <m/>
    <m/>
    <m/>
    <m/>
    <s v="Банки"/>
    <m/>
    <m/>
    <s v="Banc of America Securities Limited, Barclays Bank PLC, Commerzbank Aktiengesellschaft, ING Bank N.V., Landesbank Berlin AG, Raiffeisen Bank International AG, Standard Chartered Bank, VTB Bank (Deutschland) AG, Газпромбанк, РОСБАНК"/>
    <x v="1"/>
    <n v="308"/>
    <x v="1"/>
    <s v="3M LIBOR"/>
    <n v="240"/>
    <x v="0"/>
    <x v="3"/>
    <n v="11"/>
    <n v="12"/>
    <s v="1-3"/>
    <n v="1"/>
  </r>
  <r>
    <x v="40"/>
    <x v="29"/>
    <s v="Россия"/>
    <n v="250000000"/>
    <x v="0"/>
    <m/>
    <s v="Предоставлен"/>
    <x v="0"/>
    <s v="*"/>
    <s v="ноябрь 2012"/>
    <m/>
    <s v="ноябрь 2015"/>
    <m/>
    <m/>
    <m/>
    <m/>
    <s v="Цветная металлургия"/>
    <m/>
    <m/>
    <m/>
    <x v="0"/>
    <n v="250"/>
    <x v="2"/>
    <s v="*"/>
    <s v="*"/>
    <x v="0"/>
    <x v="3"/>
    <n v="11"/>
    <n v="36"/>
    <s v="1-3"/>
    <n v="1"/>
  </r>
  <r>
    <x v="41"/>
    <x v="30"/>
    <s v="Россия"/>
    <n v="280000000"/>
    <x v="0"/>
    <s v="Ba3/–/BB-"/>
    <s v="Погашен"/>
    <x v="0"/>
    <s v="*"/>
    <s v="ноябрь 2012"/>
    <m/>
    <s v="май 2013"/>
    <m/>
    <s v="Юридическим консультант - Norton Rose"/>
    <m/>
    <m/>
    <s v="Горнодобывающая промышленность"/>
    <m/>
    <m/>
    <s v="Sberbank CIB, Natixis, Soci&amp;#233;t&amp;#233; G&amp;#233;n&amp;#233;rale"/>
    <x v="0"/>
    <n v="280"/>
    <x v="1"/>
    <s v="*"/>
    <s v="*"/>
    <x v="0"/>
    <x v="3"/>
    <n v="11"/>
    <n v="6"/>
    <s v="&lt;1"/>
    <n v="1"/>
  </r>
  <r>
    <x v="42"/>
    <x v="31"/>
    <s v="Россия"/>
    <n v="700000000"/>
    <x v="0"/>
    <s v="Ba2/BB+/BB-"/>
    <s v="Предоставлен"/>
    <x v="0"/>
    <s v="*"/>
    <s v="декабрь 2012"/>
    <m/>
    <s v="декабрь 2019"/>
    <m/>
    <m/>
    <m/>
    <m/>
    <s v="Транспорт"/>
    <m/>
    <m/>
    <s v="Организаторы: Citibank, N.A., Bank of America Merrill Lynch N.A., BNP Paribas S.A., DVB Bank SE, ING Bank N.V., Nordea Bank Norge ASA and Skandinaviska Enskilda Banken AB (publ) и Morgan Stanley Senior Funding Inc."/>
    <x v="0"/>
    <n v="700"/>
    <x v="1"/>
    <s v="*"/>
    <s v="*"/>
    <x v="0"/>
    <x v="3"/>
    <n v="12"/>
    <n v="84"/>
    <s v="&gt;5"/>
    <n v="1"/>
  </r>
  <r>
    <x v="43"/>
    <x v="32"/>
    <s v="Россия"/>
    <n v="800000000"/>
    <x v="0"/>
    <s v="Baa1/BBB-/BBB"/>
    <s v="Предоставлен"/>
    <x v="0"/>
    <s v="6M LIBOR + 140.BP"/>
    <s v="декабрь 2012"/>
    <m/>
    <s v="декабрь 2015"/>
    <m/>
    <m/>
    <m/>
    <m/>
    <s v="Банки"/>
    <m/>
    <m/>
    <s v="Ведущие организаторы и букраннеры: The Bank of Tokyo-Mitsubishi UFG Ltd, Barclays Bank PLC, BNP Paribas, Citibank N.A., London Branch, Commerzbank Aktiengesellschaft, Credit Agricole Corporate and Investment Bank, Deutsche Bank AG, London Branch, HSBC Bank plc, ING Bank N.V., J.P. Morgan Limited, Mizuho Corporate Bank Ltd.В сделке также приняли участие Societe Generale и Sumitomo Mitsui Banking Corporation. Координатор и платежный агент: The Bank of Tokyo-Mitsubishi UFG ltd."/>
    <x v="1"/>
    <n v="800"/>
    <x v="3"/>
    <s v="6M LIBOR"/>
    <n v="140"/>
    <x v="0"/>
    <x v="3"/>
    <n v="12"/>
    <n v="36"/>
    <s v="1-3"/>
    <n v="1"/>
  </r>
  <r>
    <x v="44"/>
    <x v="33"/>
    <s v="Россия"/>
    <n v="60000000"/>
    <x v="0"/>
    <s v="Baa3/Withdrawn/BBB"/>
    <s v="Предоставлен"/>
    <x v="1"/>
    <s v="*"/>
    <s v="декабрь 2012"/>
    <m/>
    <s v="декабрь 2015"/>
    <m/>
    <m/>
    <m/>
    <m/>
    <s v="Банки"/>
    <m/>
    <m/>
    <s v="Уполномоченные ведущие организаторы и букраннеры: Citigroup, COMMERZBANK Aktiengesellschaft, Emirates NBD Bank PJSC, PPF Banka a.s., Raiffeisen Bank International AG, VTB Bank (Deutschland) AG, Wells Fargo Bank, National Association, Credit Europe Bank N.V., Demir-Halk Bank (Nederland) N.V. Соорганизатор - The Bank of New York Mellon. Менеджер - Pohjola Bank PLC"/>
    <x v="1"/>
    <n v="60"/>
    <x v="3"/>
    <s v="*"/>
    <s v="*"/>
    <x v="0"/>
    <x v="3"/>
    <n v="12"/>
    <n v="36"/>
    <s v="1-3"/>
    <n v="1"/>
  </r>
  <r>
    <x v="45"/>
    <x v="33"/>
    <s v="Россия"/>
    <n v="230000000"/>
    <x v="0"/>
    <s v="Baa3/Withdrawn/BBB"/>
    <s v="Погашен"/>
    <x v="0"/>
    <s v="LIBOR + 175.BP"/>
    <s v="декабрь 2012"/>
    <n v="12"/>
    <s v="декабрь 2013"/>
    <m/>
    <m/>
    <m/>
    <m/>
    <s v="Банки"/>
    <s v="Возможность пролонгации на год по усмотрению каждого участника сделки."/>
    <m/>
    <s v="Уполномоченные ведущие организаторы и букраннеры: Citigroup, COMMERZBANK Aktiengesellschaft, Emirates NBD Bank PJSC, PPF Banka a.s., Raiffeisen Bank International AG, VTB Bank (Deutschland) AG, Wells Fargo Bank, National Association, Credit Europe Bank N.V., Demir-Halk Bank (Nederland) N.V. Соорганизатор - The Bank of New York Mellon. Менеджер - Pohjola Bank PLC"/>
    <x v="1"/>
    <n v="230"/>
    <x v="3"/>
    <s v="3M LIBOR"/>
    <n v="175"/>
    <x v="0"/>
    <x v="3"/>
    <n v="12"/>
    <n v="12"/>
    <s v="1-3"/>
    <n v="1"/>
  </r>
  <r>
    <x v="46"/>
    <x v="34"/>
    <s v="Россия"/>
    <n v="220000000"/>
    <x v="0"/>
    <m/>
    <s v="Предоставлен"/>
    <x v="0"/>
    <s v="*"/>
    <s v="декабрь 2012"/>
    <m/>
    <s v="декабрь 2017"/>
    <m/>
    <m/>
    <m/>
    <m/>
    <s v="Химическая и нефтехимическая промышленность"/>
    <m/>
    <m/>
    <s v="ОАО «Сбербанк России», Sberbank (Switzerland) AG, ING Bank N.V., ЗАО «Райффайзенбанк», VTB Bank (France) SA, HSBC Bank PLC, АКБ «Росбанк» (Группа Societe Generale)"/>
    <x v="0"/>
    <n v="220"/>
    <x v="2"/>
    <s v="*"/>
    <s v="*"/>
    <x v="0"/>
    <x v="3"/>
    <n v="12"/>
    <n v="60"/>
    <s v="3-5"/>
    <n v="1"/>
  </r>
  <r>
    <x v="47"/>
    <x v="6"/>
    <s v="Россия"/>
    <n v="4088000000"/>
    <x v="0"/>
    <s v="Baa1/BBB-/Withdrawn"/>
    <s v="Предоставлен"/>
    <x v="0"/>
    <s v="*"/>
    <s v="декабрь 2012"/>
    <m/>
    <s v="декабрь 2017"/>
    <m/>
    <m/>
    <m/>
    <m/>
    <s v="Нефтегазовая отрасль"/>
    <m/>
    <m/>
    <s v="Bank of America Merrill Lynch, Barclays Bank, BNP Paribas, BTMU, Citibank, Credit Agricole, ING Bank, Intesa Sanpaolo Banking Group, J.P. Morgan, Mizuho Corporate Bank, Natixis, Nordea Bank, SMBC, Societe Generale и Unicredit Bank"/>
    <x v="0"/>
    <n v="4088"/>
    <x v="3"/>
    <s v="*"/>
    <s v="*"/>
    <x v="0"/>
    <x v="3"/>
    <n v="12"/>
    <n v="60"/>
    <s v="3-5"/>
    <n v="1"/>
  </r>
  <r>
    <x v="48"/>
    <x v="6"/>
    <s v="Россия"/>
    <n v="12740000000"/>
    <x v="0"/>
    <s v="Baa1/BBB-/Withdrawn"/>
    <s v="Предоставлен"/>
    <x v="0"/>
    <s v="*"/>
    <s v="декабрь 2012"/>
    <m/>
    <s v="декабрь 2014"/>
    <m/>
    <m/>
    <m/>
    <m/>
    <s v="Нефтегазовая отрасль"/>
    <m/>
    <m/>
    <s v="Bank of America Merrill Lynch, Barclays Bank, BNP Paribas, BTMU, Citibank, Credit Agricole, ING Bank, Intesa Sanpaolo Banking Group, J.P. Morgan, Mizuho Corporate Bank, Natixis, Nordea Bank, SMBC, Societe Generale и Unicredit Bank"/>
    <x v="0"/>
    <n v="12740"/>
    <x v="3"/>
    <s v="*"/>
    <s v="*"/>
    <x v="0"/>
    <x v="3"/>
    <n v="12"/>
    <n v="24"/>
    <s v="1-3"/>
    <n v="1"/>
  </r>
  <r>
    <x v="49"/>
    <x v="35"/>
    <s v="Россия"/>
    <n v="4000000000"/>
    <x v="2"/>
    <s v="B2/B+/B+"/>
    <s v="Погашен"/>
    <x v="0"/>
    <s v="950.BP"/>
    <s v="декабрь 2012"/>
    <n v="24"/>
    <s v="декабрь 2013"/>
    <m/>
    <m/>
    <m/>
    <m/>
    <s v="Банки"/>
    <m/>
    <n v="131697215"/>
    <s v="ОАО Банк ВТБ, ЗАО «Райффайзенбанк», Sberbank CIB, ОАО АКБ «Связь-Банк»"/>
    <x v="1"/>
    <n v="131.697215"/>
    <x v="0"/>
    <s v="-"/>
    <n v="950"/>
    <x v="0"/>
    <x v="3"/>
    <n v="12"/>
    <n v="12"/>
    <s v="1-3"/>
    <n v="1"/>
  </r>
  <r>
    <x v="50"/>
    <x v="36"/>
    <s v="Россия"/>
    <n v="400000000"/>
    <x v="0"/>
    <m/>
    <s v="Предоставлен"/>
    <x v="0"/>
    <s v="*"/>
    <s v="декабрь 2012"/>
    <m/>
    <s v="декабрь 2017"/>
    <m/>
    <m/>
    <m/>
    <s v="Группа Сумма покупает весь бизнес Дальневосточного Морского Пароходства (включая &quot;Трансгарант&quot;, &quot;Русскую тройку&quot;, &quot;Дальрефсервис&quot;, ОАО &quot;Владивостокский морской торговый порт&quot; (ВМТП), ОАО &quot;Владивостокский контейнерный терминал&quot; и пакет акций &quot;ТрансКонтейнера&quot;)"/>
    <s v="Транспорт"/>
    <m/>
    <m/>
    <s v="ING, Goldman Sachs, Райффайзенбанк"/>
    <x v="0"/>
    <n v="400"/>
    <x v="2"/>
    <s v="*"/>
    <s v="*"/>
    <x v="0"/>
    <x v="3"/>
    <n v="12"/>
    <n v="60"/>
    <s v="3-5"/>
    <n v="1"/>
  </r>
  <r>
    <x v="51"/>
    <x v="37"/>
    <s v="Россия"/>
    <n v="400000000"/>
    <x v="0"/>
    <m/>
    <s v="Предоставлен"/>
    <x v="0"/>
    <s v="*"/>
    <s v="декабрь 2012"/>
    <m/>
    <s v="июнь 2018"/>
    <m/>
    <m/>
    <m/>
    <s v="Структура Группы Сумма «Мэйпл ридж лтд» купит 100% «Вайерфлай инвестментс лтд», которой принадлежат сейчас 56% через ООО «Промышленные инвесторы»"/>
    <s v="Другие отрасли"/>
    <m/>
    <m/>
    <s v="ING, Goldman Sachs, Райффайзенбанк"/>
    <x v="0"/>
    <n v="400"/>
    <x v="2"/>
    <s v="*"/>
    <s v="*"/>
    <x v="0"/>
    <x v="3"/>
    <n v="12"/>
    <n v="66"/>
    <s v="&gt;5"/>
    <n v="1"/>
  </r>
  <r>
    <x v="52"/>
    <x v="38"/>
    <s v="Россия"/>
    <n v="42000000000"/>
    <x v="2"/>
    <m/>
    <s v="Погашен"/>
    <x v="0"/>
    <s v="*"/>
    <s v="декабрь 2012"/>
    <m/>
    <s v="декабрь 2013"/>
    <m/>
    <m/>
    <m/>
    <m/>
    <s v="Транспорт"/>
    <m/>
    <n v="1382820757"/>
    <s v="Sberbank CIB, ВТБ"/>
    <x v="0"/>
    <n v="1382.820757"/>
    <x v="2"/>
    <s v="*"/>
    <s v="*"/>
    <x v="0"/>
    <x v="3"/>
    <n v="12"/>
    <n v="12"/>
    <s v="1-3"/>
    <n v="1"/>
  </r>
  <r>
    <x v="53"/>
    <x v="39"/>
    <s v="Россия"/>
    <n v="500000000"/>
    <x v="0"/>
    <m/>
    <s v="Предоставлен"/>
    <x v="0"/>
    <s v="6M LIBOR + 265.BP"/>
    <s v="январь 2013"/>
    <m/>
    <s v="январь 2018"/>
    <m/>
    <m/>
    <m/>
    <s v="Общая сумма инвестиций в проект составит 5,4 млрд долларов."/>
    <s v="Нефтегазовая отрасль"/>
    <m/>
    <m/>
    <s v="BNP Paribas, Mizuho Corporate Bank"/>
    <x v="0"/>
    <n v="500"/>
    <x v="2"/>
    <s v="6M LIBOR"/>
    <n v="265"/>
    <x v="1"/>
    <x v="0"/>
    <n v="1"/>
    <n v="60"/>
    <s v="3-5"/>
    <n v="1"/>
  </r>
  <r>
    <x v="54"/>
    <x v="40"/>
    <s v="Россия"/>
    <n v="400000000"/>
    <x v="0"/>
    <m/>
    <s v="Предоставлен"/>
    <x v="0"/>
    <s v="LIBOR + 260.BP"/>
    <s v="январь 2013"/>
    <m/>
    <s v="январь 2018"/>
    <m/>
    <s v="UniCredit Bank Austria AG, ЗАО «Юникредит Банк», Raiffeisen Bank International AG и Soci&amp;#233;t&amp;#233; G&amp;#233;n&amp;#233;rale"/>
    <m/>
    <s v="Размер ставки по кредиту зависит от соотношения чистого долга к EBITDA UC Rusal (тестируется ежеквартально), но не может превышать 4,5%"/>
    <s v="Цветная металлургия"/>
    <m/>
    <m/>
    <s v="ING Bank, Bank of China (UK), Nordea"/>
    <x v="0"/>
    <n v="400"/>
    <x v="2"/>
    <s v="3M LIBOR"/>
    <n v="260"/>
    <x v="1"/>
    <x v="0"/>
    <n v="1"/>
    <n v="60"/>
    <s v="3-5"/>
    <n v="1"/>
  </r>
  <r>
    <x v="55"/>
    <x v="41"/>
    <s v="Россия"/>
    <n v="1650050000"/>
    <x v="0"/>
    <s v="Withdrawn/–/–"/>
    <s v="Предоставлен"/>
    <x v="0"/>
    <s v="*"/>
    <s v="февраль 2013"/>
    <m/>
    <s v="февраль 2020"/>
    <m/>
    <m/>
    <m/>
    <s v="Первоначально заявленная сумма: 86 млрд руб"/>
    <s v="Черная металлургия"/>
    <m/>
    <m/>
    <s v="Ak Bars Bank, Alfa Bank, Chelindbank, Nomos-Bank, Raiffeisen Zentralbank Oesterreich AG, Sberbank CIB, Sistema, Surgutneftegazbank, URALSIB Financial Corp, UniCredit, VTB Capital, Vnesheconombank"/>
    <x v="0"/>
    <n v="1650.05"/>
    <x v="2"/>
    <s v="*"/>
    <s v="*"/>
    <x v="1"/>
    <x v="0"/>
    <n v="2"/>
    <n v="84"/>
    <s v="&gt;5"/>
    <n v="1"/>
  </r>
  <r>
    <x v="56"/>
    <x v="42"/>
    <s v="Россия"/>
    <n v="28045000000"/>
    <x v="2"/>
    <m/>
    <s v="Предоставлен"/>
    <x v="0"/>
    <s v="*"/>
    <s v="февраль 2013"/>
    <m/>
    <s v="февраль 2020"/>
    <m/>
    <m/>
    <m/>
    <m/>
    <s v="Черная металлургия"/>
    <m/>
    <n v="889605776"/>
    <s v="В синдикат вошли следующие кредитные организации: Сбербанк России, Газпромбанк, Банк Москвы, Райффайзенбанк, НОМОС-БАНК, ЮниКредит Банк, АЛЬФА-БАНК, БАНК УРАЛСИБ, Межрегиональный коммерческий банк развития связи и информатики, МТС-Банк, АКЦИОНЕРНЫЙ ЧЕЛИНДБАНК, Сургутнефтегазбанк, АКБ «АК БАРС», ТрансКредитБанк."/>
    <x v="0"/>
    <n v="889.60577599999999"/>
    <x v="2"/>
    <s v="*"/>
    <s v="*"/>
    <x v="1"/>
    <x v="0"/>
    <n v="2"/>
    <n v="84"/>
    <s v="&gt;5"/>
    <n v="1"/>
  </r>
  <r>
    <x v="57"/>
    <x v="43"/>
    <s v="Россия"/>
    <n v="179000000"/>
    <x v="0"/>
    <m/>
    <s v="Предоставлен"/>
    <x v="0"/>
    <s v="*"/>
    <s v="февраль 2013"/>
    <m/>
    <s v="февраль 2018"/>
    <m/>
    <m/>
    <m/>
    <m/>
    <s v="Строительство и девелопмент"/>
    <m/>
    <m/>
    <s v="Газпромбанк, Unicredit Bank Austria AG, Юникредит Банк"/>
    <x v="0"/>
    <n v="179"/>
    <x v="2"/>
    <s v="*"/>
    <s v="*"/>
    <x v="1"/>
    <x v="0"/>
    <n v="2"/>
    <n v="60"/>
    <s v="3-5"/>
    <n v="1"/>
  </r>
  <r>
    <x v="58"/>
    <x v="6"/>
    <s v="Россия"/>
    <n v="11880000000"/>
    <x v="0"/>
    <s v="Baa1/BBB-/Withdrawn"/>
    <s v="Предоставлен"/>
    <x v="0"/>
    <s v="*"/>
    <s v="февраль 2013"/>
    <m/>
    <s v="февраль 2015"/>
    <m/>
    <m/>
    <m/>
    <s v="ОАО &quot;Роснефть&quot; договорилось с иностранными банками о привлечении синдицированного кредита в размере 14,2 млрд долл. на покупку у консорциума Alfa-Access-Renova (AAR) 50-процентной доли в ТНК-BP Ltd. Об этом говорится в сообщении &quot;Роснефти&quot; по итогам заседания совета директоров, прошедшего 11 февраля с.г.В декабре 2012г. &quot;Роснефть&quot; подписала с консорциумом AAR соглашение о покупке его 50-процентной доли в ТНК-ВР. Сумма сделки составила 28 млрд долл. Завершение сделки, как ожидается, состоится в первой половине 2013г. после получения одобрения на ее проведение со стороны российских и европейских антимонопольных органов.В октябре 2012г. &quot;Роснефть&quot; подписала с британской ВР соглашение об основных условиях покупки оставшихся 50% ТНК-ВР. Британская компания за свою долю должна получить 17,1 млрд долл. и 12,84% казначейских акций &quot;Роснефти&quot;. Также в рамках сделки BP должна приобрести 5,66% акций &quot;Роснефти&quot; у &quot;Роснефтегаза&quot;. По завершении данных сделок ВР будет владеть 19,75% акций &quot;Роснефти&quot;, включая уже имеющуюся у ВР долю в 1,25%."/>
    <s v="Нефтегазовая отрасль"/>
    <m/>
    <m/>
    <s v="BANC OF AMERICA SECURITIES LIMITED, THE BANK OF TOKYO-MITSUBISHI UFJ, BARCLAYS BANK PLC, BNP PARIBAS SA, BNP PARIBAS (SUISSE) SA, CITIBANK, CR&amp;#201;DIT AGRICOLE CORPORATE AND INVESTMENT BANK, ING BANK, INTESA SANPAOLO, J.P. MORGAN, MIZUHO CORPORATE BANK, NATIXIS, SOCIETE GENERALE, UNICREDIT BANK AUSTRIA AG"/>
    <x v="0"/>
    <n v="11880"/>
    <x v="3"/>
    <s v="*"/>
    <s v="*"/>
    <x v="1"/>
    <x v="0"/>
    <n v="2"/>
    <n v="24"/>
    <s v="1-3"/>
    <n v="1"/>
  </r>
  <r>
    <x v="59"/>
    <x v="6"/>
    <s v="Россия"/>
    <n v="2330000000"/>
    <x v="0"/>
    <s v="Baa1/BBB-/Withdrawn"/>
    <s v="Предоставлен"/>
    <x v="0"/>
    <s v="*"/>
    <s v="февраль 2013"/>
    <m/>
    <s v="февраль 2018"/>
    <m/>
    <m/>
    <m/>
    <m/>
    <s v="Нефтегазовая отрасль"/>
    <m/>
    <m/>
    <s v="BANC OF AMERICA SECURITIES LIMITED, THE BANK OF TOKYO-MITSUBISHI UFJ, BARCLAYS BANK PLC, BNP PARIBAS SA, BNP PARIBAS (SUISSE) SA, CITIBANK, CR&amp;#201;DIT AGRICOLE CORPORATE AND INVESTMENT BANK, ING BANK, INTESA SANPAOLO, J.P. MORGAN, MIZUHO CORPORATE BANK, NATIXIS, SOCIETE GENERALE, UNICREDIT BANK AUSTRIA AG"/>
    <x v="0"/>
    <n v="2330"/>
    <x v="3"/>
    <s v="*"/>
    <s v="*"/>
    <x v="1"/>
    <x v="0"/>
    <n v="2"/>
    <n v="60"/>
    <s v="3-5"/>
    <n v="1"/>
  </r>
  <r>
    <x v="60"/>
    <x v="15"/>
    <s v="Россия"/>
    <n v="2000000000"/>
    <x v="0"/>
    <s v="Baa2/BBB-/Withdrawn"/>
    <s v="Предоставлен"/>
    <x v="0"/>
    <s v="LIBOR + 150.BP"/>
    <s v="март 2013"/>
    <m/>
    <s v="март 2016"/>
    <m/>
    <s v="Bank of America, Bank of China (UK), Bank of Tokyo-Mitsubishi, Barclays Bank, BNP Paribas, China Construction Bank (London), Citibank, HSBC Bank, J. P. Morgan, Mizuho Corporate Bank, Ltd., Societe Generale, Sumitomo Mitsui Banking Corporation, Wells Fargo Bank"/>
    <m/>
    <s v="Кредит погашается единовременно."/>
    <s v="Банки"/>
    <m/>
    <m/>
    <s v="Bank of New York Mellon"/>
    <x v="1"/>
    <n v="2000"/>
    <x v="3"/>
    <s v="3M LIBOR"/>
    <n v="150"/>
    <x v="1"/>
    <x v="0"/>
    <n v="3"/>
    <n v="36"/>
    <s v="1-3"/>
    <n v="1"/>
  </r>
  <r>
    <x v="61"/>
    <x v="44"/>
    <s v="Россия"/>
    <n v="250000000"/>
    <x v="0"/>
    <m/>
    <s v="Предоставлен"/>
    <x v="0"/>
    <s v="*"/>
    <s v="март 2013"/>
    <m/>
    <s v="март 2018"/>
    <m/>
    <s v="UniCredit Bank AG, Лондон выступил в роли Агента по кредиту и обеспечению, ОАО «Сбербанк России» взял на себя функции Локального Агента по обеспечению."/>
    <m/>
    <m/>
    <s v="Горнодобывающая промышленность"/>
    <m/>
    <m/>
    <s v="Raiffeisen Zentralbank Oesterreich AG - RZB, Sberbank CIB, UniCredit SpA"/>
    <x v="0"/>
    <n v="250"/>
    <x v="2"/>
    <s v="*"/>
    <s v="*"/>
    <x v="1"/>
    <x v="0"/>
    <n v="3"/>
    <n v="60"/>
    <s v="3-5"/>
    <n v="1"/>
  </r>
  <r>
    <x v="62"/>
    <x v="45"/>
    <s v="Россия"/>
    <n v="350000000"/>
    <x v="0"/>
    <s v="Ba1/BB+/BBB-"/>
    <s v="Погашен"/>
    <x v="0"/>
    <s v="6M LIBOR + 170.BP"/>
    <s v="апрель 2013"/>
    <m/>
    <s v="апрель 2014"/>
    <m/>
    <m/>
    <m/>
    <s v="Сумма, полученная банком по данному кредиту за минусом понесенных затрат, составила 346147000 USD (10952577 руб.) с эффективной ставкой при выдаче 3.32% годовых."/>
    <s v="Банки"/>
    <m/>
    <m/>
    <s v="Bank of America, BNP Paribas, Citibank, Emirates NBD, Goldman Sachs, HSBC Bank, ING Bank, Standard Chartered Bank, VTB Bank Deutschland, Wells Fargo NA"/>
    <x v="1"/>
    <n v="350"/>
    <x v="3"/>
    <s v="6M LIBOR"/>
    <n v="170"/>
    <x v="1"/>
    <x v="1"/>
    <n v="4"/>
    <n v="12"/>
    <s v="1-3"/>
    <n v="1"/>
  </r>
  <r>
    <x v="63"/>
    <x v="20"/>
    <s v="Россия"/>
    <n v="700000000"/>
    <x v="0"/>
    <s v="Baa2/BBB-/BBB"/>
    <s v="Предоставлен"/>
    <x v="0"/>
    <s v="LIBOR + 175.BP"/>
    <s v="апрель 2013"/>
    <m/>
    <s v="апрель 2018"/>
    <m/>
    <m/>
    <m/>
    <s v="Процентная ставка составляет сумму LIBOR и премии, размер которой варьируется в пределах от 1,20% до 1,50% годовых."/>
    <s v="Нефтегазовая отрасль"/>
    <m/>
    <m/>
    <s v="BNP Paribas (Suisse) SA, Commerzbank Group, Credit Agricole Corporate and Investment Bank, Den Norske Syndicates, HSBC BANK PLC, Mizuho Corporate Bank, Ltd., RBI Group, Sumitomo Mitsui Banking Corporation Europe Limited, UniCredit"/>
    <x v="0"/>
    <n v="700"/>
    <x v="3"/>
    <s v="3M LIBOR"/>
    <n v="175"/>
    <x v="1"/>
    <x v="1"/>
    <n v="4"/>
    <n v="60"/>
    <s v="3-5"/>
    <n v="1"/>
  </r>
  <r>
    <x v="64"/>
    <x v="20"/>
    <s v="Россия"/>
    <n v="300000000"/>
    <x v="0"/>
    <s v="Baa2/BBB-/BBB"/>
    <s v="Предоставлен"/>
    <x v="0"/>
    <s v="*"/>
    <s v="апрель 2013"/>
    <m/>
    <s v="апрель 2016"/>
    <m/>
    <m/>
    <m/>
    <s v="Процентная ставка составляет сумму LIBOR и премии, размер которой варьируется в пределах от 1,20% до 1,50% годовых."/>
    <s v="Нефтегазовая отрасль"/>
    <m/>
    <m/>
    <s v="BNP Paribas (Suisse) SA, Commerzbank Group, Credit Agricole Corporate and Investment Bank, Den Norske Syndicates, HSBC BANK PLC, Mizuho Corporate Bank, Ltd., RBI Group, Sumitomo Mitsui Banking Corporation Europe Limited, UniCredit"/>
    <x v="0"/>
    <n v="300"/>
    <x v="3"/>
    <s v="*"/>
    <s v="*"/>
    <x v="1"/>
    <x v="1"/>
    <n v="4"/>
    <n v="36"/>
    <s v="1-3"/>
    <n v="1"/>
  </r>
  <r>
    <x v="65"/>
    <x v="46"/>
    <s v="Россия"/>
    <n v="40000000000"/>
    <x v="2"/>
    <s v="Caa1/–/–"/>
    <s v="Предоставлен"/>
    <x v="1"/>
    <s v="*"/>
    <s v="апрель 2013"/>
    <m/>
    <s v="апрель 2018"/>
    <m/>
    <m/>
    <m/>
    <m/>
    <s v="Черная металлургия"/>
    <m/>
    <n v="1276731567.1879988"/>
    <s v="ВТБ Капитал"/>
    <x v="0"/>
    <n v="1276.7315671879987"/>
    <x v="0"/>
    <s v="*"/>
    <s v="*"/>
    <x v="1"/>
    <x v="1"/>
    <n v="4"/>
    <n v="60"/>
    <s v="3-5"/>
    <n v="1"/>
  </r>
  <r>
    <x v="66"/>
    <x v="47"/>
    <s v="Россия"/>
    <n v="1000000000"/>
    <x v="3"/>
    <m/>
    <s v="Предоставлен"/>
    <x v="0"/>
    <s v="*"/>
    <s v="май 2013"/>
    <m/>
    <s v="май 2016"/>
    <m/>
    <m/>
    <m/>
    <s v="В качестве заемщика выступает Renova Holding Limited."/>
    <s v="Финансовые институты"/>
    <m/>
    <n v="956629999.99999988"/>
    <s v="Natixis S.A., Credit Suisse AG, ING Bank N.V., J.P. Morgan Securities plc, Societe Generale"/>
    <x v="1"/>
    <n v="956.62999999999988"/>
    <x v="2"/>
    <s v="*"/>
    <s v="*"/>
    <x v="1"/>
    <x v="1"/>
    <n v="5"/>
    <n v="36"/>
    <s v="1-3"/>
    <n v="1"/>
  </r>
  <r>
    <x v="67"/>
    <x v="8"/>
    <s v="Россия"/>
    <n v="18200000"/>
    <x v="0"/>
    <s v="B1/–/–"/>
    <s v="Погашен"/>
    <x v="0"/>
    <s v="EURIBOR + 210.BP"/>
    <s v="май 2013"/>
    <m/>
    <s v="май 2014"/>
    <m/>
    <m/>
    <m/>
    <m/>
    <s v="Банки"/>
    <m/>
    <m/>
    <s v="IFC"/>
    <x v="1"/>
    <n v="18.2"/>
    <x v="0"/>
    <s v="EURIBOR"/>
    <n v="210"/>
    <x v="1"/>
    <x v="1"/>
    <n v="5"/>
    <n v="12"/>
    <s v="1-3"/>
    <n v="1"/>
  </r>
  <r>
    <x v="68"/>
    <x v="8"/>
    <s v="Россия"/>
    <n v="116500000"/>
    <x v="1"/>
    <s v="B1/–/–"/>
    <s v="Погашен"/>
    <x v="0"/>
    <s v="EURIBOR + 210.BP"/>
    <s v="май 2013"/>
    <m/>
    <s v="май 2014"/>
    <m/>
    <m/>
    <m/>
    <m/>
    <s v="Банки"/>
    <m/>
    <n v="151077200"/>
    <s v="Commerzbank AG, Raiffeisen Bank International AG, Standard Chartered Bank, VTB Bank (Deutschland) AG"/>
    <x v="1"/>
    <n v="151.0772"/>
    <x v="0"/>
    <s v="EURIBOR"/>
    <n v="210"/>
    <x v="1"/>
    <x v="1"/>
    <n v="5"/>
    <n v="12"/>
    <s v="1-3"/>
    <n v="1"/>
  </r>
  <r>
    <x v="69"/>
    <x v="48"/>
    <s v="Россия"/>
    <n v="600000000"/>
    <x v="0"/>
    <s v="Ba2/–/BB"/>
    <s v="Предоставлен"/>
    <x v="0"/>
    <s v="LIBOR + 170.BP"/>
    <s v="май 2013"/>
    <m/>
    <s v="май 2016"/>
    <m/>
    <m/>
    <m/>
    <s v="Первоначальная ставка по кредиту равнялась LIBOR + 235.BP."/>
    <s v="Нефтегазовая отрасль"/>
    <m/>
    <m/>
    <s v="BARCLAYS, BNPP, BTMU, CITI, DB, HSBC, ING, NATIXIS, NORDEA, Societe Generale acting via Societe Generale Corporate &amp; Investment Banking and Rosbank, UNICREDIT"/>
    <x v="0"/>
    <n v="600"/>
    <x v="1"/>
    <s v="3M LIBOR"/>
    <n v="170"/>
    <x v="1"/>
    <x v="1"/>
    <n v="5"/>
    <n v="36"/>
    <s v="1-3"/>
    <n v="1"/>
  </r>
  <r>
    <x v="70"/>
    <x v="49"/>
    <s v="Россия"/>
    <n v="55000000"/>
    <x v="1"/>
    <m/>
    <s v="Предоставлен"/>
    <x v="0"/>
    <s v="*"/>
    <s v="май 2013"/>
    <m/>
    <s v="май 2018"/>
    <m/>
    <m/>
    <m/>
    <m/>
    <s v="Нефтегазовая отрасль"/>
    <m/>
    <n v="71324000"/>
    <s v="Sumitomo Mitsui Banking Corporation Europe Limited, the Royal Bank of Scotland Plc"/>
    <x v="0"/>
    <n v="71.323999999999998"/>
    <x v="2"/>
    <s v="*"/>
    <s v="*"/>
    <x v="1"/>
    <x v="1"/>
    <n v="5"/>
    <n v="60"/>
    <s v="3-5"/>
    <n v="1"/>
  </r>
  <r>
    <x v="71"/>
    <x v="17"/>
    <s v="Россия"/>
    <n v="1000000000"/>
    <x v="0"/>
    <s v="Baa3/BBB-/BBB-"/>
    <s v="Предоставлен"/>
    <x v="0"/>
    <s v="LIBOR + 215.BP"/>
    <s v="май 2013"/>
    <m/>
    <s v="май 2018"/>
    <m/>
    <s v="OJSC Nordea Bank, The Royal Bank of Scotland plc, Deutsche Bank AG, ICBC (London) plc, ING Bank N.V., Mizuho Corporate Bank Ltd., Райффайзенбанк, Intesa Sanpaolo S.P.A."/>
    <m/>
    <m/>
    <s v="Химическая и нефтехимическая промышленность"/>
    <m/>
    <m/>
    <s v="Bank of America Merrill Lynch, BNP Paribas, Natixis, Societe Generale acting via Societe Generale Corporate &amp; Investment Banking and Rosbank, Sumitomo Mitsui Banking Corporation Europe Limited and UniCredit"/>
    <x v="0"/>
    <n v="1000"/>
    <x v="3"/>
    <s v="3M LIBOR"/>
    <n v="215"/>
    <x v="1"/>
    <x v="1"/>
    <n v="5"/>
    <n v="60"/>
    <s v="3-5"/>
    <n v="1"/>
  </r>
  <r>
    <x v="72"/>
    <x v="50"/>
    <s v="Россия"/>
    <n v="9600000000"/>
    <x v="2"/>
    <s v="Withdrawn/–/Withdrawn"/>
    <s v="Предоставлен"/>
    <x v="1"/>
    <s v="950.BP"/>
    <s v="май 2013"/>
    <m/>
    <s v="май 2020"/>
    <m/>
    <m/>
    <m/>
    <m/>
    <s v="Строительство и девелопмент"/>
    <m/>
    <n v="307287515.48440999"/>
    <s v="ВТБ Капитал"/>
    <x v="0"/>
    <n v="307.28751548440999"/>
    <x v="2"/>
    <s v="-"/>
    <n v="950"/>
    <x v="1"/>
    <x v="1"/>
    <n v="5"/>
    <n v="84"/>
    <s v="&gt;5"/>
    <n v="1"/>
  </r>
  <r>
    <x v="73"/>
    <x v="51"/>
    <s v="Россия"/>
    <n v="8000000000"/>
    <x v="2"/>
    <m/>
    <s v="Предоставлен"/>
    <x v="0"/>
    <s v="*"/>
    <s v="июнь 2013"/>
    <m/>
    <s v="июнь 2017"/>
    <m/>
    <s v="юридический консультант – Latham &amp; Watkins LLP."/>
    <m/>
    <s v="Возможно увеличение суммы кредита до 8 млрд рублей."/>
    <s v="Финансовые институты"/>
    <m/>
    <n v="243334165"/>
    <s v="Альфа-Банк"/>
    <x v="1"/>
    <n v="243.33416500000001"/>
    <x v="2"/>
    <s v="*"/>
    <s v="*"/>
    <x v="1"/>
    <x v="1"/>
    <n v="6"/>
    <n v="48"/>
    <s v="3-5"/>
    <n v="1"/>
  </r>
  <r>
    <x v="74"/>
    <x v="23"/>
    <s v="Россия"/>
    <n v="300000000"/>
    <x v="0"/>
    <s v="Baa1/–/BBB"/>
    <s v="Погашен"/>
    <x v="0"/>
    <s v="*"/>
    <s v="июнь 2013"/>
    <m/>
    <s v="июнь 2014"/>
    <m/>
    <s v="National Bank of Abu Dhabi, First Gulf Bank, Credit Libanais"/>
    <m/>
    <m/>
    <s v="Банки"/>
    <m/>
    <m/>
    <s v="Citibank Europe Plc"/>
    <x v="1"/>
    <n v="300"/>
    <x v="3"/>
    <s v="*"/>
    <s v="*"/>
    <x v="1"/>
    <x v="1"/>
    <n v="6"/>
    <n v="12"/>
    <s v="1-3"/>
    <n v="1"/>
  </r>
  <r>
    <x v="75"/>
    <x v="52"/>
    <s v="Россия"/>
    <n v="1575000000"/>
    <x v="0"/>
    <s v="Baa2/BBB-/BBB-"/>
    <s v="Предоставлен"/>
    <x v="0"/>
    <s v="1M LIBOR + 175.BP"/>
    <s v="июнь 2013"/>
    <m/>
    <s v="июнь 2018"/>
    <m/>
    <m/>
    <m/>
    <s v="Кредит увеличен до 1 743,75 млн долл. (сентябрь 2013)"/>
    <s v="Цветная металлургия"/>
    <m/>
    <m/>
    <s v="Bank of America Securities Limited, Barclays Bank PLC, BNP Paribas (Suisse) SA, Commerzbank Aktiengesellschaft, Cr&amp;#233;dit Agricole Corporate and Investment Bank, Deutsche Bank AG, HSBC Bank plc, ING Bank N.V., Mizuho Corporate Bank, Ltd., Morgan Stanley Bank International Limited, OJSC Nordea Bank, Soci&amp;#233;t&amp;#233; G&amp;#233;n&amp;#233;rale, Joint Stock Commercial Bank &quot;ROSBANK&quot; (Open joint-stock company), Sumitomo Mitsui Finance Dublin Limited, The Bank of Tokyo-Mitsubishi UFJ, Ltd. and ZAO UniCredit Bank"/>
    <x v="0"/>
    <n v="1575"/>
    <x v="3"/>
    <s v="1M LIBOR"/>
    <n v="175"/>
    <x v="1"/>
    <x v="1"/>
    <n v="6"/>
    <n v="60"/>
    <s v="3-5"/>
    <n v="1"/>
  </r>
  <r>
    <x v="76"/>
    <x v="52"/>
    <s v="Россия"/>
    <n v="525000000"/>
    <x v="0"/>
    <s v="Baa2/BBB-/BBB-"/>
    <s v="Предоставлен"/>
    <x v="0"/>
    <s v="LIBOR + 135.BP"/>
    <s v="июнь 2013"/>
    <m/>
    <s v="июнь 2018"/>
    <m/>
    <m/>
    <m/>
    <s v="Кредит увеличен до 581,25 млн долл. (сентябрь 2013)"/>
    <s v="Цветная металлургия"/>
    <m/>
    <m/>
    <s v="Banc of America Securities Limited, Barclays Bank PLC, BNP Paribas (Suisse) SA, Commerzbank Aktiengesellschaft, Cr&amp;#233;dit Agricole Corporate and Investment Bank, Deutsche Bank AG, HSBC Bank plc, ING Bank N.V., Mizuho Corporate Bank, Ltd., Morgan Stanley Bank International Limited, OJSC Nordea Bank, Soci&amp;#233;t&amp;#233; G&amp;#233;n&amp;#233;rale, Joint Stock Commercial Bank &quot;ROSBANK&quot; (Open joint-stock company), Sumitomo Mitsui Finance Dublin Limited, The Bank of Tokyo-Mitsubishi UFJ, Ltd. and ZAO UniCredit Bank"/>
    <x v="0"/>
    <n v="525"/>
    <x v="3"/>
    <s v="3M LIBOR"/>
    <n v="135"/>
    <x v="1"/>
    <x v="1"/>
    <n v="6"/>
    <n v="60"/>
    <s v="3-5"/>
    <n v="1"/>
  </r>
  <r>
    <x v="77"/>
    <x v="53"/>
    <s v="Россия"/>
    <n v="1500000000"/>
    <x v="0"/>
    <s v="Baa3/BBB-/BBB-"/>
    <s v="Предоставлен"/>
    <x v="0"/>
    <s v="LIBOR + 175.BP"/>
    <s v="июнь 2013"/>
    <m/>
    <s v="июнь 2018"/>
    <m/>
    <m/>
    <m/>
    <s v="Займ подлежит погашению до июля 2018 года ежеквартальными равными платежами, начиная с  июня 2015 года."/>
    <s v="Нефтегазовая отрасль"/>
    <m/>
    <m/>
    <s v="Bank of America, Barclays, Bank of Tokyo-Mitsubishi, Credit Agricole, Mizuho, Nordea, RBI, Royal Bank of Scotland, Sumitomo Mitsui Banking Corp, Societe Generale"/>
    <x v="0"/>
    <n v="1500"/>
    <x v="3"/>
    <s v="3M LIBOR"/>
    <n v="175"/>
    <x v="1"/>
    <x v="1"/>
    <n v="6"/>
    <n v="60"/>
    <s v="3-5"/>
    <n v="1"/>
  </r>
  <r>
    <x v="78"/>
    <x v="54"/>
    <s v="Россия"/>
    <n v="5300000000"/>
    <x v="2"/>
    <s v="B2/B+/–"/>
    <s v="Предоставлен"/>
    <x v="0"/>
    <s v="MOSPRIME + 275.BP"/>
    <s v="август 2013"/>
    <m/>
    <s v="август 2018"/>
    <m/>
    <m/>
    <m/>
    <m/>
    <s v="Торговля и ритэйл"/>
    <m/>
    <n v="159742965"/>
    <s v="ЗАО «ИНГ БАНК (ЕВРАЗИЯ)», ОАО АКБ «Росбанк», ЗАО «Райффайзенбанк», UniCredit Group (ЗАО «ЮниКредит Банк», UniCredit Bank Austria AG, UniCredit Bank AG, London)"/>
    <x v="0"/>
    <n v="159.742965"/>
    <x v="0"/>
    <s v="MOSPRIME"/>
    <n v="275"/>
    <x v="1"/>
    <x v="2"/>
    <n v="8"/>
    <n v="60"/>
    <s v="3-5"/>
    <n v="1"/>
  </r>
  <r>
    <x v="79"/>
    <x v="54"/>
    <s v="Россия"/>
    <n v="9700000000"/>
    <x v="2"/>
    <s v="B2/B+/–"/>
    <s v="Предоставлен"/>
    <x v="0"/>
    <s v="MOSPRIME + 250.BP"/>
    <s v="август 2013"/>
    <m/>
    <s v="август 2016"/>
    <m/>
    <m/>
    <m/>
    <m/>
    <s v="Торговля и ритэйл"/>
    <m/>
    <n v="292359765"/>
    <s v="ЗАО «ИНГ БАНК (ЕВРАЗИЯ)», ОАО АКБ «Росбанк», ЗАО «Райффайзенбанк», UniCredit Group (ЗАО «ЮниКредит Банк», UniCredit Bank Austria AG, UniCredit Bank AG, London)"/>
    <x v="0"/>
    <n v="292.35976499999998"/>
    <x v="0"/>
    <s v="MOSPRIME"/>
    <n v="250"/>
    <x v="1"/>
    <x v="2"/>
    <n v="8"/>
    <n v="36"/>
    <s v="1-3"/>
    <n v="1"/>
  </r>
  <r>
    <x v="80"/>
    <x v="55"/>
    <s v="Россия"/>
    <n v="1300000000"/>
    <x v="0"/>
    <s v="–/BB/BB"/>
    <s v="Предоставлен"/>
    <x v="0"/>
    <s v="LIBOR + 180.BP"/>
    <s v="август 2013"/>
    <m/>
    <s v="август 2018"/>
    <m/>
    <m/>
    <m/>
    <m/>
    <s v="Химическая и нефтехимическая промышленность"/>
    <m/>
    <m/>
    <s v="Bank of America Merrill Lynch, Barclays, the Bank Of Tokyo-Mitsubishi UFJ, BNP Paribas, Commerzbank, Cr&amp;#233;dit Agricole, Deutsche Bank, HSBC, Natixis, OJSC Nordea Bank, Sumitomo Mitsui Banking Corporation, RBS."/>
    <x v="0"/>
    <n v="1300"/>
    <x v="1"/>
    <s v="3M LIBOR"/>
    <n v="180"/>
    <x v="1"/>
    <x v="2"/>
    <n v="8"/>
    <n v="60"/>
    <s v="3-5"/>
    <n v="1"/>
  </r>
  <r>
    <x v="81"/>
    <x v="56"/>
    <s v="Россия"/>
    <n v="10000000000"/>
    <x v="2"/>
    <m/>
    <s v="Предоставлен"/>
    <x v="0"/>
    <s v="*"/>
    <s v="август 2013"/>
    <m/>
    <n v="2024"/>
    <m/>
    <m/>
    <m/>
    <m/>
    <s v="Энергетика"/>
    <m/>
    <n v="301401820"/>
    <s v="Sberbank CIB, Газпромбанк"/>
    <x v="0"/>
    <n v="301.40181999999999"/>
    <x v="2"/>
    <s v="*"/>
    <s v="*"/>
    <x v="1"/>
    <x v="2"/>
    <n v="8"/>
    <n v="132"/>
    <s v="&gt;5"/>
    <n v="1"/>
  </r>
  <r>
    <x v="82"/>
    <x v="57"/>
    <s v="Россия"/>
    <n v="500000000"/>
    <x v="0"/>
    <s v="Ba3/Withdrawn/BB+"/>
    <s v="Предоставлен"/>
    <x v="0"/>
    <s v="*"/>
    <s v="сентябрь 2013"/>
    <m/>
    <s v="сентябрь 2017"/>
    <m/>
    <m/>
    <m/>
    <s v="Предусмотрен 18-месячный льготный период."/>
    <s v="Черная металлургия"/>
    <m/>
    <m/>
    <s v="ING Bank N.V., Нордеа Банк, ЗАО Райффайзенбанк и RBI AG (совместно RBI Group), Sberbank CIB и UniCredit"/>
    <x v="0"/>
    <n v="500"/>
    <x v="1"/>
    <s v="*"/>
    <s v="*"/>
    <x v="1"/>
    <x v="2"/>
    <n v="9"/>
    <n v="48"/>
    <s v="3-5"/>
    <n v="1"/>
  </r>
  <r>
    <x v="83"/>
    <x v="58"/>
    <s v="Россия"/>
    <n v="675000000"/>
    <x v="0"/>
    <m/>
    <s v="Предоставлен"/>
    <x v="0"/>
    <s v="*"/>
    <s v="сентябрь 2013"/>
    <m/>
    <s v="сентябрь 2018"/>
    <m/>
    <m/>
    <m/>
    <m/>
    <m/>
    <m/>
    <m/>
    <m/>
    <x v="0"/>
    <n v="675"/>
    <x v="2"/>
    <s v="*"/>
    <s v="*"/>
    <x v="1"/>
    <x v="2"/>
    <n v="9"/>
    <n v="60"/>
    <s v="3-5"/>
    <n v="1"/>
  </r>
  <r>
    <x v="84"/>
    <x v="24"/>
    <s v="Россия"/>
    <n v="165000000"/>
    <x v="0"/>
    <s v="Ba3/BB-/BB-"/>
    <s v="Предоставлен"/>
    <x v="0"/>
    <s v="LIBOR + 175.BP"/>
    <s v="октябрь 2013"/>
    <m/>
    <s v="октябрь 2014"/>
    <m/>
    <m/>
    <m/>
    <m/>
    <s v="Банки"/>
    <m/>
    <m/>
    <s v="Banc of America Securities Limited, COMMERZBANK Aktiengesellschaft, Deutsche Bank AG, London Branch, Goldman Sachs Bank USA, HSBC BANK PLC, ING Commercial Banking, J.P. Morgan Limited, Joint Stock Commercial Bank «ROSBANK» (Open joint-stock company), Raiffeisen Bank International AG, Sberbank Group, Standard Chartered Bank, UniCredit Group, VTB Bank (Deutschland) AG and Wells Fargo Bank, N.A., London Branch."/>
    <x v="1"/>
    <n v="165"/>
    <x v="1"/>
    <s v="3M LIBOR"/>
    <n v="175"/>
    <x v="1"/>
    <x v="3"/>
    <n v="10"/>
    <n v="12"/>
    <s v="1-3"/>
    <n v="1"/>
  </r>
  <r>
    <x v="85"/>
    <x v="24"/>
    <s v="Россия"/>
    <n v="105000000"/>
    <x v="1"/>
    <s v="Ba3/BB-/BB-"/>
    <s v="Предоставлен"/>
    <x v="0"/>
    <s v="EURIBOR + 175.BP"/>
    <s v="октябрь 2013"/>
    <m/>
    <s v="октябрь 2014"/>
    <m/>
    <m/>
    <m/>
    <m/>
    <s v="Банки"/>
    <m/>
    <n v="142737000"/>
    <s v="Banc of America Securities Limited, COMMERZBANK Aktiengesellschaft, Deutsche Bank AG, London Branch, Goldman Sachs Bank USA, HSBC BANK PLC, ING Commercial Banking, J.P. Morgan Limited, Joint Stock Commercial Bank «ROSBANK» (Open joint-stock company), Raiffeisen Bank International AG, Sberbank Group, Standard Chartered Bank, UniCredit Group, VTB Bank (Deutschland) AG and Wells Fargo Bank, N.A., London Branch."/>
    <x v="1"/>
    <n v="142.73699999999999"/>
    <x v="1"/>
    <s v="EURIBOR"/>
    <n v="175"/>
    <x v="1"/>
    <x v="3"/>
    <n v="10"/>
    <n v="12"/>
    <s v="1-3"/>
    <n v="1"/>
  </r>
  <r>
    <x v="86"/>
    <x v="26"/>
    <s v="Россия"/>
    <n v="500000000"/>
    <x v="0"/>
    <s v="Baa3/BBB-/BBB-"/>
    <s v="Погашен"/>
    <x v="0"/>
    <s v="*"/>
    <s v="октябрь 2013"/>
    <m/>
    <s v="октябрь 2013"/>
    <m/>
    <m/>
    <m/>
    <m/>
    <s v="Банки"/>
    <m/>
    <m/>
    <s v="BNP Paribas; Bank of America Merrill Lynch; Bank of Tokyo-Mitsubishi UFJ Ltd; Barclays; Commerzbank AG; Credit Agricole CIB; Credit Suisse; Goldman Sachs; HSBC; ING; Mizuho; National Bank of Abu Dhabi PJSC; SG Corporate &amp; Investment Banking; Sumitomo Mitsui Financial Group; Wells Fargo Securities"/>
    <x v="1"/>
    <n v="500"/>
    <x v="3"/>
    <s v="*"/>
    <s v="*"/>
    <x v="1"/>
    <x v="3"/>
    <n v="10"/>
    <n v="36"/>
    <s v="1-3"/>
    <n v="1"/>
  </r>
  <r>
    <x v="87"/>
    <x v="19"/>
    <s v="Россия"/>
    <n v="130000000"/>
    <x v="0"/>
    <s v="B3/–/–"/>
    <s v="Предоставлен"/>
    <x v="0"/>
    <s v="*"/>
    <s v="ноябрь 2013"/>
    <n v="12"/>
    <s v="ноябрь 2014"/>
    <m/>
    <s v="Организаторы: РосЕвроБанк, Русславбанк, РОСТ БАНК, Инвестторгбанк, Азиатско-Тихоокеанский Банк"/>
    <m/>
    <s v="Кредит привлечен под поручительство Открытого акционерного общества «Международный Банк Азербайджана»."/>
    <s v="Банки"/>
    <m/>
    <m/>
    <s v="НОВИКОМБАНК, МДМ Банк, Уралсиб, МСП Банк, СМП Банк, Банк ЗЕНИТ, Regionala investiciju banka"/>
    <x v="1"/>
    <n v="130"/>
    <x v="0"/>
    <s v="*"/>
    <s v="*"/>
    <x v="1"/>
    <x v="3"/>
    <n v="11"/>
    <n v="12"/>
    <s v="1-3"/>
    <n v="1"/>
  </r>
  <r>
    <x v="88"/>
    <x v="59"/>
    <s v="Россия"/>
    <n v="240000000"/>
    <x v="0"/>
    <s v="Ba3/BB-/Withdrawn"/>
    <s v="Предоставлен"/>
    <x v="0"/>
    <s v="LIBOR + 175.BP"/>
    <s v="ноябрь 2013"/>
    <n v="12"/>
    <s v="ноябрь 2014"/>
    <m/>
    <m/>
    <m/>
    <m/>
    <s v="Банки"/>
    <m/>
    <m/>
    <s v="COMMERZBANK AG, Bank of America Merrill Lynch, Citi, J.P. Morgan Limited, Raiffeisen Bank International AG, ОАО «Росбанк», UniCredit Group, Credit Europe Bank N.V., Goldman Sachs Bank USA, Banca Intesa, Landesbank Baden-W&amp;#252;rttemberg, PPF banka a.s., VTB Bank (Deutschland) AG, Oberbank AG, The Governor and Company of the Bank of Ireland"/>
    <x v="1"/>
    <n v="240"/>
    <x v="1"/>
    <s v="3M LIBOR"/>
    <n v="175"/>
    <x v="1"/>
    <x v="3"/>
    <n v="11"/>
    <n v="12"/>
    <s v="1-3"/>
    <n v="1"/>
  </r>
  <r>
    <x v="89"/>
    <x v="60"/>
    <s v="Россия"/>
    <n v="200000000"/>
    <x v="0"/>
    <m/>
    <s v="Предоставлен"/>
    <x v="0"/>
    <s v="3M EURIBOR + 250.BP"/>
    <s v="ноябрь 2013"/>
    <n v="12"/>
    <s v="ноябрь 2014"/>
    <m/>
    <m/>
    <m/>
    <s v="Сумма кредита – эквивалент US $ 200 млн в евро."/>
    <s v="Химическая и нефтехимическая промышленность"/>
    <m/>
    <m/>
    <s v="Nordea Bank AB (publ), HSBC Bank plc, ЗАО «Райффайзенбанк» и ОАО АКБ «Росбанк»"/>
    <x v="0"/>
    <n v="200"/>
    <x v="2"/>
    <s v="3M EURIBOR"/>
    <n v="250"/>
    <x v="1"/>
    <x v="3"/>
    <n v="11"/>
    <n v="12"/>
    <s v="1-3"/>
    <n v="1"/>
  </r>
  <r>
    <x v="90"/>
    <x v="61"/>
    <s v="Россия"/>
    <n v="250000000"/>
    <x v="0"/>
    <m/>
    <s v="Предоставлен"/>
    <x v="0"/>
    <s v="*"/>
    <s v="ноябрь 2013"/>
    <m/>
    <s v="ноябрь 2018"/>
    <m/>
    <s v="FIMBank, Federated"/>
    <m/>
    <m/>
    <s v="Цветная металлургия"/>
    <m/>
    <m/>
    <s v="NATIXIS, Societe Generale, Нордеа Банк, Sberbank Europe, Альфа банк,Amsterdam Trade Bank, Торгово-Промышленный банк Китая (ICBC), Galena"/>
    <x v="0"/>
    <n v="250"/>
    <x v="2"/>
    <s v="*"/>
    <s v="*"/>
    <x v="1"/>
    <x v="3"/>
    <n v="11"/>
    <n v="60"/>
    <s v="3-5"/>
    <n v="1"/>
  </r>
  <r>
    <x v="91"/>
    <x v="19"/>
    <s v="Россия"/>
    <n v="8330000"/>
    <x v="0"/>
    <s v="B3/–/–"/>
    <s v="Предоставлен"/>
    <x v="0"/>
    <s v="*"/>
    <s v="ноябрь 2013"/>
    <n v="12"/>
    <s v="ноябрь 2014"/>
    <m/>
    <s v="Baltikums Bank AS, Eurocity Bank AG и UBI Banca International s.a., Anadolubank Netherland N.V."/>
    <m/>
    <m/>
    <s v="Банки"/>
    <m/>
    <m/>
    <s v="Raiffeisenbank, Banka Komb&amp;#235;tare Tregtare Sh.a., Bayerische Landesbank, PPF Banka a.s., Росбанк"/>
    <x v="1"/>
    <n v="8.33"/>
    <x v="0"/>
    <s v="*"/>
    <s v="*"/>
    <x v="1"/>
    <x v="3"/>
    <n v="11"/>
    <n v="12"/>
    <s v="1-3"/>
    <n v="1"/>
  </r>
  <r>
    <x v="92"/>
    <x v="19"/>
    <s v="Россия"/>
    <n v="21500000"/>
    <x v="1"/>
    <s v="B3/–/–"/>
    <s v="Предоставлен"/>
    <x v="0"/>
    <s v="*"/>
    <s v="ноябрь 2013"/>
    <n v="12"/>
    <s v="ноябрь 2014"/>
    <m/>
    <s v="Baltikums Bank AS, Eurocity Bank AG и UBI Banca International s.a., Anadolubank Netherland N.V."/>
    <m/>
    <m/>
    <s v="Банки"/>
    <m/>
    <n v="29209900"/>
    <s v="Raiffeisenbank, Banka Komb&amp;#235;tare Tregtare Sh.a., Bayerische Landesbank, PPF Banka a.s., Росбанк"/>
    <x v="1"/>
    <n v="29.209900000000001"/>
    <x v="0"/>
    <s v="*"/>
    <s v="*"/>
    <x v="1"/>
    <x v="3"/>
    <n v="11"/>
    <n v="12"/>
    <s v="1-3"/>
    <n v="1"/>
  </r>
  <r>
    <x v="93"/>
    <x v="62"/>
    <s v="Россия"/>
    <n v="12000000000"/>
    <x v="2"/>
    <m/>
    <s v="Предоставлен"/>
    <x v="0"/>
    <s v="*"/>
    <s v="ноябрь 2013"/>
    <m/>
    <s v="ноябрь 2020"/>
    <m/>
    <m/>
    <m/>
    <s v="Кредит будет использован для финансирования строительства парогазового блока с установленной мощностью 420 МВт на площадке Верхнетагильской ГРЭС в Свердловской области."/>
    <s v="Энергетика"/>
    <m/>
    <n v="362174496"/>
    <s v="ЕБРР, Газпромбанк,Нордеа Банк, Sberbank, Райффайзенбанк, ЮниКредит Банк"/>
    <x v="0"/>
    <n v="362.17449599999998"/>
    <x v="2"/>
    <s v="*"/>
    <s v="*"/>
    <x v="1"/>
    <x v="3"/>
    <n v="11"/>
    <n v="84"/>
    <s v="&gt;5"/>
    <n v="1"/>
  </r>
  <r>
    <x v="94"/>
    <x v="63"/>
    <s v="Россия"/>
    <n v="5500000000"/>
    <x v="2"/>
    <s v="Ba3/–/BB-"/>
    <s v="Предоставлен"/>
    <x v="0"/>
    <s v="850.BP"/>
    <s v="декабрь 2013"/>
    <n v="12"/>
    <s v="декабрь 2014"/>
    <m/>
    <m/>
    <m/>
    <s v="Агентом по кредиту - ОАО Банк ВТБ.Агент по документации - ЗАО «Райффайзенбанк»."/>
    <s v="Банки"/>
    <m/>
    <n v="168045660"/>
    <s v="ОАО Банк ВТБ, ЗАО «Райффайзенбанк», Sberbank CIB, ОАО АКБ «Связь-Банк», ЗАО ЮниКредит Банк"/>
    <x v="1"/>
    <n v="168.04566"/>
    <x v="1"/>
    <s v="-"/>
    <n v="850"/>
    <x v="1"/>
    <x v="3"/>
    <n v="12"/>
    <n v="12"/>
    <s v="1-3"/>
    <n v="1"/>
  </r>
  <r>
    <x v="95"/>
    <x v="20"/>
    <s v="Россия"/>
    <n v="2150000000"/>
    <x v="0"/>
    <s v="Baa2/BBB-/BBB"/>
    <s v="Предоставлен"/>
    <x v="0"/>
    <s v="LIBOR + 150.BP"/>
    <s v="декабрь 2013"/>
    <m/>
    <s v="декабрь 2018"/>
    <m/>
    <m/>
    <m/>
    <s v="Кредитный агент - Mizuho Bank, Ltd.Координатор - Commerzbank Aktiengesellschaft."/>
    <s v="Нефтегазовая отрасль"/>
    <m/>
    <m/>
    <s v="Bank of America Merrill Lynch, Barclays Bank PLC, Bayerische Landesbank, Commerzbank Aktiengesellschaft / Commerzbank Aktiengesellschaft, Filiale Luxemburg, Cr&amp;#233;dit Agricole Corporate and Investment Bank, Deutsche Bank Luxembourg S.A., ING Bank N.V., Intesa Sanpaolo Bank Ireland plc, Mizuho Bank Nederland N.V., Societe Generale, Sumitomo Mitsui Banking Corporation Europe Limited /Sumitomo Mitsui Finance Dublin Limited, The Bank of Tokyo-Mitsubishi UFJ, Ltd. / BTMU (Europe) Limited / ZAO Bank of Tokyo-Mitsubishi UFJ (Eurasia), The Royal Bank of Scotland plc и ЗАО ЮниКредит Банк."/>
    <x v="0"/>
    <n v="2150"/>
    <x v="3"/>
    <s v="3M LIBOR"/>
    <n v="150"/>
    <x v="1"/>
    <x v="3"/>
    <n v="12"/>
    <n v="60"/>
    <s v="3-5"/>
    <n v="1"/>
  </r>
  <r>
    <x v="96"/>
    <x v="64"/>
    <s v="Россия"/>
    <n v="238400000"/>
    <x v="0"/>
    <m/>
    <s v="Предоставлен"/>
    <x v="0"/>
    <s v="*"/>
    <s v="декабрь 2013"/>
    <m/>
    <s v="декабрь 2020"/>
    <m/>
    <m/>
    <m/>
    <m/>
    <s v="Транспорт"/>
    <m/>
    <m/>
    <s v="ING Bank, Райффайзенбанк, Raiffeisen Bank International AG"/>
    <x v="0"/>
    <n v="238.4"/>
    <x v="2"/>
    <s v="*"/>
    <s v="*"/>
    <x v="1"/>
    <x v="3"/>
    <n v="12"/>
    <n v="84"/>
    <s v="&gt;5"/>
    <n v="1"/>
  </r>
  <r>
    <x v="97"/>
    <x v="12"/>
    <s v="Россия"/>
    <n v="1500000000"/>
    <x v="0"/>
    <s v="Ba3/–/–"/>
    <s v="Предоставлен"/>
    <x v="0"/>
    <s v="1M LIBOR + 270.BP"/>
    <s v="январь 2014"/>
    <m/>
    <s v="январь 2019"/>
    <m/>
    <m/>
    <m/>
    <s v="Кредит имеет льготный период кредитования два года с последующими равными погашениями и ставкой 1M LIBOR+270 базисных пунктов."/>
    <s v="Энергетика"/>
    <m/>
    <m/>
    <s v="The Bank of Tokyo-Mitsubishi UFJ, Ltd., BNP Paribas (Suisse) SA, Commerzbank, Akziengesellschaft, London Branch, Cr&amp;#233;dit Agricole Corporate and Investment Bank, Deutsche Bank AG, Amsterdam Branch, Газпромбанк (OАО), ING Bank N.V., ОАО Нордеа Банк, Raiffeisen Bank International AG, ЗАО «Райффайзенбанк», ОАО АКБ «РОСБАНК», The Royal Bank of Scotland Plc, SGBT Asset Based Funding S.A., Soci&amp;#233;t&amp;#233; G&amp;#233;n&amp;#233;rale, Sumitomo Mitsui Banking Corporation и ЗАО ЮниКредит Банк, Co&amp;#246;peratieve Centrale Raiffeisen-Boerenleenbank B.A. (в лице Rabobank International), Bank of America Merrill Lynch International Limited."/>
    <x v="0"/>
    <n v="1500"/>
    <x v="1"/>
    <s v="1M LIBOR"/>
    <n v="270"/>
    <x v="2"/>
    <x v="0"/>
    <n v="1"/>
    <n v="60"/>
    <s v="3-5"/>
    <n v="1"/>
  </r>
  <r>
    <x v="98"/>
    <x v="65"/>
    <s v="Россия"/>
    <n v="176200000"/>
    <x v="0"/>
    <s v="Baa3/BBB-/BB+"/>
    <s v="Предоставлен"/>
    <x v="0"/>
    <s v="*"/>
    <s v="январь 2014"/>
    <m/>
    <s v="январь 2021"/>
    <m/>
    <m/>
    <m/>
    <s v="Общая сумма предоставленного кредита 440.6 млн долл."/>
    <s v="Химическая и нефтехимическая промышленность"/>
    <m/>
    <m/>
    <s v="Bank of Tokyo-Mitsubishi (BTMU), Citibank Japan and Mizuho Bank"/>
    <x v="0"/>
    <n v="176.2"/>
    <x v="3"/>
    <s v="*"/>
    <s v="*"/>
    <x v="2"/>
    <x v="0"/>
    <n v="1"/>
    <n v="84"/>
    <s v="&gt;5"/>
    <n v="1"/>
  </r>
  <r>
    <x v="99"/>
    <x v="65"/>
    <s v="Россия"/>
    <n v="264400000"/>
    <x v="0"/>
    <s v="Baa3/BBB-/BB+"/>
    <s v="Предоставлен"/>
    <x v="1"/>
    <s v="*"/>
    <s v="январь 2014"/>
    <m/>
    <s v="январь 2027"/>
    <m/>
    <m/>
    <m/>
    <s v="Общая сумма предоставленного кредита 440.6 млн долл."/>
    <s v="Химическая и нефтехимическая промышленность"/>
    <m/>
    <m/>
    <s v="Японский Банк Международного сотрудничества (JBIC)"/>
    <x v="0"/>
    <n v="264.39999999999998"/>
    <x v="3"/>
    <s v="*"/>
    <s v="*"/>
    <x v="2"/>
    <x v="0"/>
    <n v="1"/>
    <n v="156"/>
    <s v="&gt;5"/>
    <n v="1"/>
  </r>
  <r>
    <x v="100"/>
    <x v="66"/>
    <s v="Россия"/>
    <n v="123000000"/>
    <x v="0"/>
    <m/>
    <s v="Предоставлен"/>
    <x v="0"/>
    <s v="*"/>
    <s v="февраль 2014"/>
    <m/>
    <s v="февраль 2022"/>
    <m/>
    <m/>
    <m/>
    <s v="ЕБРР предоставит 73 миллиона евро кредитных средств на 8 лет. Оставшиеся 50 миллионов выделит Нордеа банк сроком на 7,5 года."/>
    <s v="Нефтегазовая отрасль"/>
    <m/>
    <m/>
    <s v="ЕБРР, Нордеа Банк"/>
    <x v="0"/>
    <n v="123"/>
    <x v="2"/>
    <s v="*"/>
    <s v="*"/>
    <x v="2"/>
    <x v="0"/>
    <n v="2"/>
    <n v="96"/>
    <s v="&gt;5"/>
    <n v="1"/>
  </r>
  <r>
    <x v="101"/>
    <x v="20"/>
    <s v="Россия"/>
    <n v="2150000000"/>
    <x v="0"/>
    <s v="Baa2/BBB-/BBB"/>
    <s v="Предоставлен"/>
    <x v="0"/>
    <s v="LIBOR + 150.BP"/>
    <s v="март 2014"/>
    <m/>
    <s v="март 2019"/>
    <m/>
    <m/>
    <m/>
    <m/>
    <s v="Нефтегазовая отрасль"/>
    <m/>
    <m/>
    <s v="Bank of America Merrill Lynch, Barclays Bank plc, Bayerische Landesbank, Commerzbank Aktiengesellschaft, Filiale Luxembourg, Credit Agricole Corporate and Investment Bank, Deutsche Bank Luxembourg SA, ING Bank NV, Intesa Sanpaolo Bank Ireland plc, Mizuho Bank Nederland NV, Societe Generale, Sumitomo Mitsui Banking Corporation Europe Ltd/Sumitomo Mitsui Finance Dublin Limited, The Bank of Tokyo-Mitsubishi UFJ Ltd, ZAO Bank of Tokyo-Mitsubishi UFJ, The Royal Bank of Scotland plc и ЮниКредит Банк."/>
    <x v="0"/>
    <n v="2150"/>
    <x v="3"/>
    <s v="3M LIBOR"/>
    <n v="150"/>
    <x v="2"/>
    <x v="0"/>
    <n v="3"/>
    <n v="60"/>
    <s v="3-5"/>
    <n v="1"/>
  </r>
  <r>
    <x v="102"/>
    <x v="67"/>
    <s v="Россия"/>
    <n v="90000000"/>
    <x v="0"/>
    <s v="B1/–/B+"/>
    <s v="Предоставлен"/>
    <x v="0"/>
    <s v="3M LIBOR + 300.BP"/>
    <s v="март 2014"/>
    <m/>
    <s v="март 2015"/>
    <m/>
    <m/>
    <m/>
    <m/>
    <s v="Банки"/>
    <s v="Условиями кредитного договора предусмотрена возможность увеличения суммы синдицированного кредита путём присоединения к договору новых кредиторов."/>
    <m/>
    <s v="ОАО «АЛЬФА-БАНК», ОАО Банк ВТБ, ОАО АКБ «Связь-Банк» и VTB Bank (Deutschland) AG. Росбанк и Commerzbank AG"/>
    <x v="1"/>
    <n v="90"/>
    <x v="0"/>
    <s v="3M LIBOR"/>
    <n v="300"/>
    <x v="2"/>
    <x v="0"/>
    <n v="3"/>
    <n v="12"/>
    <s v="1-3"/>
    <n v="1"/>
  </r>
  <r>
    <x v="103"/>
    <x v="28"/>
    <s v="Россия"/>
    <n v="300000000"/>
    <x v="0"/>
    <s v="B1/BB-/BB"/>
    <s v="Предоставлен"/>
    <x v="0"/>
    <s v="LIBOR + 175.BP"/>
    <s v="март 2014"/>
    <m/>
    <s v="март 2015"/>
    <m/>
    <s v="BayernLB, CREDIT EUROPE BANK N.V., Intesa Sanpaolo Bank Ireland Plc, KBC Bank NV, Morgan Stanley, Oberbank AG и UBI Banca International S.A."/>
    <m/>
    <s v="Старший транш кредита общим объемом до $500 млн. Commerzbank Aktiengesellschaft и ING Bank N.V. выступили совместными координаторами в рамках сделки."/>
    <s v="Банки"/>
    <m/>
    <m/>
    <s v="Commerzbank Aktiengesellschaft, ООО «Эйч-эс-би-си Банк (РР)», ING Bank N.V., Raiffeisen Bank International AG, ОАО АКБ «РОСБАНК», ЗАО «Сбербанк КИБ» (через ОАО «Сбербанк России») и VTB Bank (Deutschland) AG, Citi, АКБ «ТПБК» (Москва) (ЗАО), ЗАО ЮниКредит Банк, Bank of America Merrill Lynch"/>
    <x v="1"/>
    <n v="300"/>
    <x v="1"/>
    <s v="3M LIBOR"/>
    <n v="175"/>
    <x v="2"/>
    <x v="0"/>
    <n v="3"/>
    <n v="12"/>
    <s v="1-3"/>
    <n v="1"/>
  </r>
  <r>
    <x v="104"/>
    <x v="28"/>
    <s v="Россия"/>
    <n v="68000000"/>
    <x v="0"/>
    <s v="B1/BB-/BB"/>
    <s v="Предоставлен"/>
    <x v="0"/>
    <s v="LIBOR + 195.BP"/>
    <s v="март 2014"/>
    <m/>
    <s v="сентябрь 2015"/>
    <m/>
    <s v="BayernLB, CREDIT EUROPE BANK N.V., Intesa Sanpaolo Bank Ireland Plc, KBC Bank NV, Morgan Stanley, Oberbank AG и UBI Banca International S.A."/>
    <m/>
    <s v="Младший транш кредита общим объемом до $500 млн. Commerzbank Aktiengesellschaft и ING Bank N.V. выступили совместными координаторами в рамках сделки."/>
    <s v="Банки"/>
    <m/>
    <m/>
    <s v="Commerzbank Aktiengesellschaft, ООО «Эйч-эс-би-си Банк (РР)», ING Bank N.V., Raiffeisen Bank International AG, ОАО АКБ «РОСБАНК», ЗАО «Сбербанк КИБ» (через ОАО «Сбербанк России») и VTB Bank (Deutschland) AG, Citi, АКБ «ТПБК» (Москва) (ЗАО, ЗАО ЮниКредит Банк, Bank of America Merrill Lynch"/>
    <x v="1"/>
    <n v="68"/>
    <x v="1"/>
    <s v="3M LIBOR"/>
    <n v="195"/>
    <x v="2"/>
    <x v="0"/>
    <n v="3"/>
    <n v="18"/>
    <s v="1-3"/>
    <n v="1"/>
  </r>
  <r>
    <x v="105"/>
    <x v="68"/>
    <s v="Россия"/>
    <n v="850000000"/>
    <x v="0"/>
    <s v="Ba2/BB/BB"/>
    <s v="Предоставлен"/>
    <x v="0"/>
    <s v="*"/>
    <s v="март 2014"/>
    <m/>
    <s v="март 2019"/>
    <m/>
    <s v="Bank of Tokyo-Mitsubishi UFJ Ltd, Credit Suisse AG"/>
    <m/>
    <s v="Премии сверх ставки LIBOR на 1 месяц находятся в диапазоне 125-165 б.п."/>
    <s v="Горнодобывающая промышленность"/>
    <m/>
    <m/>
    <s v="Deutsche Bank Amsterdam branch, ING Bank NV, Soci&amp;#233;t&amp;#233; G&amp;#233;n&amp;#233;rale, ZAO UniCredit Bank, BNP Paribas (Suisse), Cr&amp;#233;dit Agricole Corporate and Investment Bank"/>
    <x v="0"/>
    <n v="850"/>
    <x v="1"/>
    <s v="*"/>
    <s v="*"/>
    <x v="2"/>
    <x v="0"/>
    <n v="3"/>
    <n v="60"/>
    <s v="3-5"/>
    <n v="1"/>
  </r>
  <r>
    <x v="106"/>
    <x v="68"/>
    <s v="Россия"/>
    <n v="300000000"/>
    <x v="0"/>
    <s v="Ba2/BB/BB"/>
    <s v="Предоставлен"/>
    <x v="0"/>
    <s v="*"/>
    <s v="март 2014"/>
    <m/>
    <s v="март 2016"/>
    <m/>
    <s v="Bank of Tokyo-Mitsubishi UFJ Ltd, Credit Suisse AG"/>
    <m/>
    <s v="Премии сверх ставки LIBOR на 1 месяц находятся в диапазоне 125-165 б.п."/>
    <s v="Горнодобывающая промышленность"/>
    <m/>
    <m/>
    <s v="Deutsche Bank Amsterdam branch, ING Bank NV, Soci&amp;#233;t&amp;#233; G&amp;#233;n&amp;#233;rale, ZAO UniCredit Bank, BNP Paribas (Suisse), Cr&amp;#233;dit Agricole Corporate and Investment Bank"/>
    <x v="0"/>
    <n v="300"/>
    <x v="1"/>
    <s v="*"/>
    <s v="*"/>
    <x v="2"/>
    <x v="0"/>
    <n v="3"/>
    <n v="24"/>
    <s v="1-3"/>
    <n v="1"/>
  </r>
  <r>
    <x v="107"/>
    <x v="69"/>
    <s v="Россия"/>
    <n v="75000000"/>
    <x v="0"/>
    <m/>
    <s v="Предоставлен"/>
    <x v="1"/>
    <s v="*"/>
    <s v="март 2014"/>
    <m/>
    <s v="март 2024"/>
    <m/>
    <m/>
    <m/>
    <s v="Кредит в размере $75 миллионов за счёт собственных средств IFC."/>
    <s v="Химическая и нефтехимическая промышленность"/>
    <m/>
    <m/>
    <m/>
    <x v="0"/>
    <n v="75"/>
    <x v="2"/>
    <s v="*"/>
    <s v="*"/>
    <x v="2"/>
    <x v="0"/>
    <n v="3"/>
    <n v="120"/>
    <s v="&gt;5"/>
    <n v="1"/>
  </r>
  <r>
    <x v="108"/>
    <x v="69"/>
    <s v="Россия"/>
    <n v="75000000"/>
    <x v="0"/>
    <m/>
    <s v="Предоставлен"/>
    <x v="0"/>
    <s v="*"/>
    <s v="март 2014"/>
    <m/>
    <s v="март 2024"/>
    <m/>
    <m/>
    <m/>
    <s v="Синдицированный кредит в размере $75 миллионов от трех коммерческих банков."/>
    <s v="Химическая и нефтехимическая промышленность"/>
    <m/>
    <m/>
    <m/>
    <x v="0"/>
    <n v="75"/>
    <x v="2"/>
    <s v="*"/>
    <s v="*"/>
    <x v="2"/>
    <x v="0"/>
    <n v="3"/>
    <n v="120"/>
    <s v="&gt;5"/>
    <n v="1"/>
  </r>
  <r>
    <x v="109"/>
    <x v="28"/>
    <s v="Россия"/>
    <n v="20000000"/>
    <x v="1"/>
    <s v="B1/BB-/BB"/>
    <s v="Предоставлен"/>
    <x v="0"/>
    <s v="EURIBOR + 175.BP"/>
    <s v="март 2014"/>
    <m/>
    <s v="март 2015"/>
    <m/>
    <m/>
    <m/>
    <m/>
    <s v="Банки"/>
    <m/>
    <n v="27548000"/>
    <s v="Commerzbank Aktiengesellschaft, ООО «Эйч-эс-би-си Банк (РР)», ING Bank N.V., Raiffeisen Bank International AG, ОАО АКБ «РОСБАНК», ЗАО «Сбербанк КИБ» (через ОАО «Сбербанк России») и VTB Bank (Deutschland) AG, Citi, АКБ «ТПБК» (Москва) (ЗАО), ЗАО ЮниКредит Банк, Bank of America Merrill Lynch"/>
    <x v="1"/>
    <n v="27.547999999999998"/>
    <x v="1"/>
    <s v="EURIBOR"/>
    <n v="175"/>
    <x v="2"/>
    <x v="0"/>
    <n v="3"/>
    <n v="12"/>
    <s v="1-3"/>
    <n v="1"/>
  </r>
  <r>
    <x v="110"/>
    <x v="63"/>
    <s v="Россия"/>
    <n v="50000000"/>
    <x v="0"/>
    <s v="Ba3/–/BB-"/>
    <s v="Предоставлен"/>
    <x v="0"/>
    <s v="*"/>
    <s v="март 2014"/>
    <m/>
    <s v="март 2015"/>
    <m/>
    <m/>
    <m/>
    <m/>
    <s v="Банки"/>
    <m/>
    <m/>
    <s v="ВТБ, ЮниКредит Банк"/>
    <x v="1"/>
    <n v="50"/>
    <x v="1"/>
    <s v="*"/>
    <s v="*"/>
    <x v="2"/>
    <x v="0"/>
    <n v="3"/>
    <n v="12"/>
    <s v="1-3"/>
    <n v="1"/>
  </r>
  <r>
    <x v="111"/>
    <x v="63"/>
    <s v="Россия"/>
    <n v="24500000"/>
    <x v="1"/>
    <s v="Ba3/–/BB-"/>
    <s v="Предоставлен"/>
    <x v="0"/>
    <s v="*"/>
    <s v="март 2014"/>
    <m/>
    <s v="март 2015"/>
    <m/>
    <m/>
    <m/>
    <m/>
    <s v="Банки"/>
    <m/>
    <n v="33746300"/>
    <s v="ВТБ, ЮниКредит Банк"/>
    <x v="1"/>
    <n v="33.746299999999998"/>
    <x v="1"/>
    <s v="*"/>
    <s v="*"/>
    <x v="2"/>
    <x v="0"/>
    <n v="3"/>
    <n v="12"/>
    <s v="1-3"/>
    <n v="1"/>
  </r>
  <r>
    <x v="112"/>
    <x v="70"/>
    <s v="Россия"/>
    <n v="95400000"/>
    <x v="1"/>
    <s v="Withdrawn/BB+/BB+"/>
    <s v="Предоставлен"/>
    <x v="0"/>
    <s v="*"/>
    <s v="март 2014"/>
    <m/>
    <s v="март 2028"/>
    <m/>
    <m/>
    <m/>
    <m/>
    <s v="Энергетика"/>
    <m/>
    <n v="131403960"/>
    <s v="Credit Agricole CIB, ING Bank"/>
    <x v="0"/>
    <n v="131.40396000000001"/>
    <x v="1"/>
    <s v="*"/>
    <s v="*"/>
    <x v="2"/>
    <x v="0"/>
    <n v="3"/>
    <n v="168"/>
    <s v="&gt;5"/>
    <n v="1"/>
  </r>
  <r>
    <x v="113"/>
    <x v="70"/>
    <s v="Россия"/>
    <n v="94900000"/>
    <x v="1"/>
    <s v="Withdrawn/BB+/BB+"/>
    <s v="Предоставлен"/>
    <x v="0"/>
    <s v="*"/>
    <s v="март 2014"/>
    <m/>
    <s v="март 2029"/>
    <m/>
    <m/>
    <m/>
    <m/>
    <s v="Энергетика"/>
    <m/>
    <n v="130715260"/>
    <s v="Credit Agricole CIB, ING Bank"/>
    <x v="0"/>
    <n v="130.71526"/>
    <x v="1"/>
    <s v="*"/>
    <s v="*"/>
    <x v="2"/>
    <x v="0"/>
    <n v="3"/>
    <n v="180"/>
    <s v="&gt;5"/>
    <n v="1"/>
  </r>
  <r>
    <x v="114"/>
    <x v="27"/>
    <s v="Россия"/>
    <n v="1800000000"/>
    <x v="0"/>
    <s v="Ba3/BB/–"/>
    <s v="Предоставлен"/>
    <x v="0"/>
    <s v="*"/>
    <s v="апрель 2014"/>
    <m/>
    <s v="апрель 2017"/>
    <m/>
    <m/>
    <m/>
    <m/>
    <s v="Связь и телекоммуникация"/>
    <m/>
    <m/>
    <s v="Barclays Bank PLC, BNP Paribas Fortis SA/NV, Citi, Cr&amp;#233;dit Agricole CIB, Credit Suisse, Deutsche Bank, HSBC, ING, Intesa Sanpaolo, Raiffeisen Bank International / ZAO Raiffeisenbank and Societe Generale."/>
    <x v="0"/>
    <n v="1800"/>
    <x v="1"/>
    <s v="*"/>
    <s v="*"/>
    <x v="2"/>
    <x v="1"/>
    <n v="4"/>
    <n v="36"/>
    <s v="1-3"/>
    <n v="1"/>
  </r>
  <r>
    <x v="115"/>
    <x v="7"/>
    <s v="Россия"/>
    <n v="400000000"/>
    <x v="0"/>
    <s v="B1/–/B+"/>
    <s v="Предоставлен"/>
    <x v="0"/>
    <s v="*"/>
    <s v="апрель 2014"/>
    <n v="6"/>
    <s v="октябрь 2014"/>
    <m/>
    <s v="Координаторами сделки выступили ЗАО &quot;Райффайзенбанк&quot; и ОАО АКБ &quot;РОСБАНК&quot;. ЗАО &quot;Райффайзенбанк&quot; также выступил Агентом по Документации и является Агентом по Кредиту. Компания Orrick выступила в роли юридического консультанта на стороне кредиторов."/>
    <m/>
    <s v="Кредитный договор, подчиненный российскому праву, подписан 28 апреля 2014. Кредит структурирован в виде необеспеченного бридж-финансирования к планируемой сделке предэкспортного финансирования, которая будет обеспечена будущими поставками экспортной продукции. Возможна пролонгация на дополнительные 6 месяцев в форме клубного кредита."/>
    <s v="Химическая и нефтехимическая промышленность"/>
    <m/>
    <m/>
    <s v="ЗАО &quot;Райффайзенбанк&quot;, ОАО АКБ &quot;РОСБАНК&quot;, ОАО &quot;Нордеа Банк&quot;, &quot;ИНГ БАНК (ЕВРАЗИЯ) ЗАО&quot; и АКБ &quot;ТПБК&quot; (Москва) (ЗАО)"/>
    <x v="0"/>
    <n v="400"/>
    <x v="0"/>
    <s v="*"/>
    <s v="*"/>
    <x v="2"/>
    <x v="1"/>
    <n v="4"/>
    <n v="6"/>
    <s v="&lt;1"/>
    <n v="1"/>
  </r>
  <r>
    <x v="116"/>
    <x v="71"/>
    <s v="Россия"/>
    <n v="250000000"/>
    <x v="0"/>
    <m/>
    <s v="Предоставлен"/>
    <x v="0"/>
    <s v="LIBOR + 385.BP"/>
    <s v="апрель 2014"/>
    <m/>
    <s v="апрель 2019"/>
    <m/>
    <m/>
    <m/>
    <s v="Сделка представляет собой обеспеченную амортизируемую линию."/>
    <s v="Информационные и высокие технологии"/>
    <m/>
    <m/>
    <s v="Ведущими уполномоченными организаторами кредита выступили Raiffeisen Bank International AG и ЗАО «Райффайзенбанк» (Группа Райффайзен), HSBC Bank plc и ООО «Эйч-эс-би-си Банк (РР)» (Группа HSBC), ING Bank N.V. и Sberbank CIB. ING Bank N.V. выступил в роли документационного агента и агента по кредиту и ЗАО «Райффайзенбанк» в роли агента по обеспечению."/>
    <x v="0"/>
    <n v="250"/>
    <x v="2"/>
    <s v="3M LIBOR"/>
    <n v="385"/>
    <x v="2"/>
    <x v="1"/>
    <n v="4"/>
    <n v="60"/>
    <s v="3-5"/>
    <n v="1"/>
  </r>
  <r>
    <x v="117"/>
    <x v="17"/>
    <s v="Россия"/>
    <n v="450000000"/>
    <x v="0"/>
    <s v="Baa3/BBB-/BBB-"/>
    <s v="Предоставлен"/>
    <x v="0"/>
    <s v="LIBOR + 175.BP"/>
    <s v="июнь 2014"/>
    <m/>
    <s v="июнь 2019"/>
    <m/>
    <m/>
    <m/>
    <m/>
    <s v="Химическая и нефтехимическая промышленность"/>
    <m/>
    <m/>
    <s v="Commerzbank, Nordea Bank, Soci&amp;#233;t&amp;#233; G&amp;#233;n&amp;#233;rale, ЮниКредит Банк, ING Bank"/>
    <x v="0"/>
    <n v="450"/>
    <x v="3"/>
    <s v="3M LIBOR"/>
    <n v="175"/>
    <x v="2"/>
    <x v="1"/>
    <n v="6"/>
    <n v="60"/>
    <s v="3-5"/>
    <n v="1"/>
  </r>
  <r>
    <x v="118"/>
    <x v="72"/>
    <s v="Россия"/>
    <n v="1500000000"/>
    <x v="0"/>
    <s v="Baa2/BBB-/BBB"/>
    <s v="Предоставлен"/>
    <x v="0"/>
    <s v="*"/>
    <s v="июль 2014"/>
    <m/>
    <s v="июль 2017"/>
    <m/>
    <m/>
    <m/>
    <s v="Бридж-кредит предоставлен при отсутствии благоприятных условий для размещения запланированных еврооблигаций."/>
    <s v="Нефтегазовая отрасль"/>
    <m/>
    <m/>
    <s v="JP Morgan, Сiti"/>
    <x v="0"/>
    <n v="1500"/>
    <x v="3"/>
    <s v="*"/>
    <s v="*"/>
    <x v="2"/>
    <x v="2"/>
    <n v="7"/>
    <n v="36"/>
    <s v="1-3"/>
    <n v="1"/>
  </r>
  <r>
    <x v="119"/>
    <x v="73"/>
    <s v="Россия"/>
    <n v="500000000"/>
    <x v="0"/>
    <m/>
    <s v="Предоставлен"/>
    <x v="0"/>
    <s v="*"/>
    <s v="июль 2014"/>
    <m/>
    <s v="июль 2015"/>
    <m/>
    <m/>
    <m/>
    <m/>
    <s v="Нефтегазовая отрасль"/>
    <m/>
    <m/>
    <s v="Raiffeisen Bank International"/>
    <x v="0"/>
    <n v="500"/>
    <x v="2"/>
    <s v="*"/>
    <s v="*"/>
    <x v="2"/>
    <x v="2"/>
    <n v="7"/>
    <n v="12"/>
    <s v="1-3"/>
    <n v="1"/>
  </r>
  <r>
    <x v="120"/>
    <x v="9"/>
    <s v="Россия"/>
    <n v="8000000000"/>
    <x v="2"/>
    <s v="B1/B+/–"/>
    <s v="Предоставлен"/>
    <x v="0"/>
    <s v="*"/>
    <s v="июль 2014"/>
    <m/>
    <s v="июль 2016"/>
    <m/>
    <m/>
    <m/>
    <s v="кредит предоставлен в форме кредитной линии"/>
    <s v="Транспорт"/>
    <m/>
    <n v="228059273"/>
    <s v="Citigroup Global Markets Limited, ING Bank N.V., Raiffeisen Bank International AG, ЗАО «Райффайзенбанк» и ЗАО ЮниКредит Банк при участии UniCredit Bank AG, London Branch в качестве Координатора и Агента."/>
    <x v="0"/>
    <n v="228.05927299999999"/>
    <x v="0"/>
    <s v="*"/>
    <s v="*"/>
    <x v="2"/>
    <x v="2"/>
    <n v="7"/>
    <n v="24"/>
    <s v="1-3"/>
    <n v="1"/>
  </r>
  <r>
    <x v="121"/>
    <x v="74"/>
    <s v="Россия"/>
    <n v="16000000"/>
    <x v="0"/>
    <s v="Withdrawn/B/–"/>
    <s v="Предоставлен"/>
    <x v="0"/>
    <s v="*"/>
    <s v="июль 2014"/>
    <m/>
    <s v="июль 2016"/>
    <m/>
    <s v="Банк ЗЕНИТ и Промсвязьбанк"/>
    <m/>
    <s v="Кредитная линия на общую сумму 30 млн долларов. Заемщик имеет право в течение срока действия кредитной линии выбирать денежные средства на срок 3, 6, 9 и 12 месяцев. Погашение – единовременно в конце срока каждого транша.31 июля 2014 года состоялась выдача первого транша в рамках кредитного договора в объеме 16 млн долларов США."/>
    <s v="Банки"/>
    <m/>
    <m/>
    <s v="MLA - Альфа-Банк, банком-агентом выступает Bayerische Landesbank, Мюнхен."/>
    <x v="1"/>
    <n v="16"/>
    <x v="0"/>
    <s v="*"/>
    <s v="*"/>
    <x v="2"/>
    <x v="2"/>
    <n v="7"/>
    <n v="24"/>
    <s v="1-3"/>
    <n v="1"/>
  </r>
  <r>
    <x v="122"/>
    <x v="75"/>
    <s v="Россия"/>
    <n v="425000000"/>
    <x v="0"/>
    <s v="Ba3/B+/BB-"/>
    <s v="Предоставлен"/>
    <x v="0"/>
    <s v="3M LIBOR + 350.BP"/>
    <s v="август 2014"/>
    <m/>
    <s v="август 2019"/>
    <m/>
    <m/>
    <m/>
    <s v="Кредитный договор с банками подписали дочерние предприятия компании &quot;ЕВРАЗ&quot; ОАО &quot;ЕВРАЗ Объединенный Западно-Сибирский металлургический комбинат&quot; и ОАО &quot;ЕВРАЗ Нижнетагильский металлургический комбинат&quot; . Погашение основного долга по кредиту будет осуществляться равными ежеквартальными платежами по истечении льготного периода, равного 24 месяцам."/>
    <s v="Черная металлургия"/>
    <m/>
    <m/>
    <s v="ING, Дойче Банк, ОАО &quot;Нордеа-банк&quot;, Societe Generale, АКБ &quot;Росбанк&quot;, Raiffeisen Bank International AG и ЗАО &quot;Райффайзенбанк&quot;"/>
    <x v="0"/>
    <n v="425"/>
    <x v="1"/>
    <s v="3M LIBOR"/>
    <n v="350"/>
    <x v="2"/>
    <x v="2"/>
    <n v="8"/>
    <n v="60"/>
    <s v="3-5"/>
    <n v="1"/>
  </r>
  <r>
    <x v="123"/>
    <x v="55"/>
    <s v="Россия"/>
    <n v="750000000"/>
    <x v="0"/>
    <s v="–/BB/BB"/>
    <s v="Предоставлен"/>
    <x v="0"/>
    <s v="*"/>
    <s v="август 2014"/>
    <m/>
    <s v="август 2022"/>
    <m/>
    <m/>
    <m/>
    <m/>
    <s v="Химическая и нефтехимическая промышленность"/>
    <m/>
    <m/>
    <s v="Sberbank CIB, Cr&amp;#233;dit Agricole CIB, HSBC Bank PLC, ING Bank N.V., РОСБАНК, Soci&amp;#233;t&amp;#233; G&amp;#233;n&amp;#233;rale S.A., «ЮниКредит Банк»."/>
    <x v="0"/>
    <n v="750"/>
    <x v="1"/>
    <s v="*"/>
    <s v="*"/>
    <x v="2"/>
    <x v="2"/>
    <n v="8"/>
    <n v="96"/>
    <s v="&gt;5"/>
    <n v="1"/>
  </r>
  <r>
    <x v="124"/>
    <x v="76"/>
    <s v="Россия"/>
    <n v="70000000"/>
    <x v="0"/>
    <m/>
    <s v="Предоставлен"/>
    <x v="0"/>
    <s v="LIBOR + 300.BP"/>
    <s v="сентябрь 2014"/>
    <m/>
    <s v="сентябрь 2019"/>
    <m/>
    <m/>
    <m/>
    <s v="Кредит состоит из двух 5-летних траншей, второй из которых будет доступен через год после заключения сделки. Оба транша имеют линейную амортизацию, которая начинается после 24-месячного льготного периода."/>
    <s v="Горнодобывающая промышленность"/>
    <m/>
    <m/>
    <s v="ING Bank, Нордеа Банк, ЗАО Райффайзенбанк, Raiffeisen Bank International AG, ЮниКредит Банк, Росбанк, SGBT Finance Ireland Limited. Facility Agent - Raiffeisen Bank International AG"/>
    <x v="0"/>
    <n v="70"/>
    <x v="2"/>
    <s v="LIBOR"/>
    <n v="300"/>
    <x v="2"/>
    <x v="2"/>
    <n v="9"/>
    <n v="60"/>
    <s v="3-5"/>
    <n v="1"/>
  </r>
  <r>
    <x v="125"/>
    <x v="76"/>
    <s v="Россия"/>
    <n v="100000000"/>
    <x v="0"/>
    <m/>
    <s v="Предоставлен"/>
    <x v="0"/>
    <s v="LIBOR + 300.BP"/>
    <s v="сентябрь 2014"/>
    <m/>
    <s v="сентябрь 2019"/>
    <m/>
    <m/>
    <m/>
    <s v="Кредит состоит из двух 5-летних траншей, второй из которых будет доступен через год после заключения сделки. Оба транша имеют линейную амортизацию, которая начинается после 24-месячного льготного периода."/>
    <s v="Горнодобывающая промышленность"/>
    <m/>
    <m/>
    <s v="ING Bank, Нордеа Банк, ЗАО Райффайзенбанк, Raiffeisen Bank International AG, ЮниКредит Банк, Росбанк, SGBT Finance Ireland Limited. Facility Agent - Raiffeisen Bank International AG"/>
    <x v="0"/>
    <n v="100"/>
    <x v="2"/>
    <s v="LIBOR"/>
    <n v="300"/>
    <x v="2"/>
    <x v="2"/>
    <n v="9"/>
    <n v="60"/>
    <s v="3-5"/>
    <n v="1"/>
  </r>
  <r>
    <x v="126"/>
    <x v="76"/>
    <s v="Россия"/>
    <n v="80000000"/>
    <x v="0"/>
    <m/>
    <s v="Предоставлен"/>
    <x v="0"/>
    <s v="LIBOR + 300.BP"/>
    <s v="сентябрь 2014"/>
    <m/>
    <s v="сентябрь 2020"/>
    <m/>
    <m/>
    <m/>
    <s v="Кредит состоит из двух 5-летних траншей, второй из которых будет доступен через год после заключения сделки. Оба транша имеют линейную амортизацию, которая начинается после 24-месячного льготного периода."/>
    <s v="Горнодобывающая промышленность"/>
    <m/>
    <m/>
    <s v="ING Bank, Нордеа Банк, ЗАО Райффайзенбанк, Raiffeisen Bank International AG, ЮниКредит Банк, Росбанк, SGBT Finance Ireland Limited. Facility Agent - Raiffeisen Bank International AG"/>
    <x v="0"/>
    <n v="80"/>
    <x v="2"/>
    <s v="LIBOR"/>
    <n v="300"/>
    <x v="2"/>
    <x v="2"/>
    <n v="9"/>
    <n v="60"/>
    <s v="3-5"/>
    <n v="1"/>
  </r>
</pivotCacheRecords>
</file>

<file path=xl/pivotCache/pivotCacheRecords3.xml><?xml version="1.0" encoding="utf-8"?>
<pivotCacheRecords xmlns="http://schemas.openxmlformats.org/spreadsheetml/2006/main" xmlns:r="http://schemas.openxmlformats.org/officeDocument/2006/relationships" count="747">
  <r>
    <x v="0"/>
    <s v="Аптечная сеть 36.6"/>
    <x v="0"/>
    <m/>
    <x v="0"/>
    <n v="1000000000"/>
    <m/>
    <n v="1000000000"/>
    <x v="0"/>
    <n v="26557251"/>
    <x v="0"/>
    <x v="0"/>
    <x v="0"/>
    <s v="21.06.2016"/>
    <s v="4B02-02-07335-A"/>
    <s v="RU000A0JTZH7"/>
    <x v="0"/>
    <n v="1000"/>
    <s v="1-4 купоны - 14% годовых, 5-6 купоны - ставку определяет эмитент"/>
    <x v="0"/>
    <x v="0"/>
    <x v="0"/>
    <x v="0"/>
    <x v="0"/>
    <x v="0"/>
    <m/>
    <s v="26.06.2015"/>
    <s v="Организаторы: УРСА Капитал"/>
    <s v="ОАО Московская Биржа, RU000A0JTZH7 (Первый уровень, 14.10.2013)"/>
    <s v="В день размещения на ММВБ облигациями компании зафиксировано 3 сделки."/>
    <x v="0"/>
    <x v="0"/>
    <n v="14.49"/>
    <s v="17.11.2010"/>
    <s v="25.06.2013"/>
    <s v="26.06.2013"/>
    <s v="25.06.2013"/>
    <x v="0"/>
    <m/>
    <n v="13759"/>
    <x v="0"/>
    <x v="0"/>
    <x v="0"/>
    <n v="1000"/>
    <n v="26.557251000000001"/>
    <x v="0"/>
    <x v="0"/>
    <x v="0"/>
    <n v="2"/>
    <x v="0"/>
  </r>
  <r>
    <x v="0"/>
    <s v="Ашинский метзавод"/>
    <x v="1"/>
    <m/>
    <x v="1"/>
    <n v="1000000000"/>
    <m/>
    <n v="1000000000"/>
    <x v="0"/>
    <n v="26557251"/>
    <x v="0"/>
    <x v="0"/>
    <x v="0"/>
    <s v="17.06.2024"/>
    <s v="4B02-01-45219-D"/>
    <s v="RU000A0JUQC5"/>
    <x v="0"/>
    <n v="1000"/>
    <s v="1 купон – 9.75% годовых, ставка 2-20 купонов определяется по формуле:_x000a_Сj = Цj+1.5%, _x000a_где Сj - Процентная ставка по j-му купону, проценты годовых; Цj – ставка рефинансирования ЦБ РФ, действовавшая в 5-й рабочий день до даты начала j-ого купонного периода"/>
    <x v="0"/>
    <x v="1"/>
    <x v="1"/>
    <x v="1"/>
    <x v="0"/>
    <x v="0"/>
    <m/>
    <m/>
    <s v="Организатор: ОАО «Росдорбанк»"/>
    <s v="ОАО Московская Биржа, RU000A0JUQC5 (Второй уровень, 30.06.2014)"/>
    <m/>
    <x v="0"/>
    <x v="0"/>
    <n v="9.99"/>
    <s v="21.03.2014"/>
    <s v="30.06.2014"/>
    <s v="30.06.2014"/>
    <s v="30.06.2014"/>
    <x v="1"/>
    <s v="30.06.2014"/>
    <n v="66387"/>
    <x v="0"/>
    <x v="1"/>
    <x v="0"/>
    <n v="1000"/>
    <n v="26.557251000000001"/>
    <x v="1"/>
    <x v="0"/>
    <x v="0"/>
    <n v="10"/>
    <x v="1"/>
  </r>
  <r>
    <x v="0"/>
    <s v="Аэрофлот"/>
    <x v="2"/>
    <s v="–/–/BB-"/>
    <x v="2"/>
    <n v="5000000000"/>
    <m/>
    <n v="5000000000"/>
    <x v="0"/>
    <n v="132786254"/>
    <x v="0"/>
    <x v="0"/>
    <x v="0"/>
    <s v="31.03.2016"/>
    <s v="4B02-03-00010-A"/>
    <s v="RU000A0JTTC1"/>
    <x v="0"/>
    <n v="1000"/>
    <s v="1-6 купоны - 8.3% годовых"/>
    <x v="0"/>
    <x v="0"/>
    <x v="0"/>
    <x v="0"/>
    <x v="0"/>
    <x v="0"/>
    <m/>
    <m/>
    <s v="Организатор: Sberbank CIB"/>
    <s v="ОАО Московская Биржа, RU000A0JTTC1 (Второй уровень)"/>
    <s v="В день размещения на ММВБ с облигациями зафиксировано 38 сделок"/>
    <x v="0"/>
    <x v="0"/>
    <n v="8.4700000000000006"/>
    <s v="11.03.2013"/>
    <s v="04.04.2013"/>
    <s v="04.04.2013"/>
    <s v="04.04.2013"/>
    <x v="1"/>
    <s v="05.04.2013"/>
    <n v="34807"/>
    <x v="1"/>
    <x v="2"/>
    <x v="0"/>
    <n v="5000"/>
    <n v="132.78625400000001"/>
    <x v="0"/>
    <x v="0"/>
    <x v="1"/>
    <n v="3"/>
    <x v="2"/>
  </r>
  <r>
    <x v="0"/>
    <s v="Балтийский лизинг (ООО)"/>
    <x v="2"/>
    <m/>
    <x v="3"/>
    <n v="1000000000"/>
    <m/>
    <n v="1000000000"/>
    <x v="0"/>
    <n v="26557251"/>
    <x v="0"/>
    <x v="0"/>
    <x v="0"/>
    <s v="19.06.2020"/>
    <s v="4-01-36442-R"/>
    <s v="RU000A0JUQ13"/>
    <x v="0"/>
    <n v="1000"/>
    <s v="1-12 купоны – 11.82% годовых, 13-24 купоны - ставку определяет эмитент"/>
    <x v="1"/>
    <x v="0"/>
    <x v="0"/>
    <x v="0"/>
    <x v="0"/>
    <x v="0"/>
    <m/>
    <s v="28.06.2017"/>
    <s v="Организатор: ИК &quot;Велес Капитал&quot;, _x000a_со-организаторы: Связь-Банк, Банк &quot;ФК &quot;Открытие&quot;"/>
    <s v="ОАО Московская Биржа, RU000A0JUQ13 (Третий уровень, 30.06.2014)"/>
    <m/>
    <x v="0"/>
    <x v="0"/>
    <n v="12.36"/>
    <s v="11.06.2014"/>
    <s v="27.06.2014"/>
    <s v="27.06.2014"/>
    <s v="27.06.2014"/>
    <x v="1"/>
    <s v="30.06.2014"/>
    <n v="63181"/>
    <x v="0"/>
    <x v="2"/>
    <x v="0"/>
    <n v="1000"/>
    <n v="26.557251000000001"/>
    <x v="1"/>
    <x v="0"/>
    <x v="0"/>
    <n v="3"/>
    <x v="2"/>
  </r>
  <r>
    <x v="0"/>
    <s v="Балтийский лизинг (ООО)"/>
    <x v="2"/>
    <m/>
    <x v="4"/>
    <n v="1000000000"/>
    <m/>
    <n v="1000000000"/>
    <x v="0"/>
    <n v="26557251"/>
    <x v="0"/>
    <x v="0"/>
    <x v="0"/>
    <s v="19.06.2020"/>
    <s v="4-02-36442-R"/>
    <s v="RU000A0JUQ21"/>
    <x v="0"/>
    <n v="1000"/>
    <s v="1-12 купоны – 11.82% годовых, 13-24 купоны - ставку определяет эмитент"/>
    <x v="1"/>
    <x v="0"/>
    <x v="0"/>
    <x v="0"/>
    <x v="0"/>
    <x v="0"/>
    <m/>
    <s v="28.06.2017"/>
    <s v="Организатор: ИК &quot;Велес Капитал&quot;, _x000a_со-организаторы: Связь-Банк, Банк &quot;ФК &quot;Открытие&quot;"/>
    <s v="ОАО Московская Биржа, RU000A0JUQ21 (Третий уровень, 30.06.2014)"/>
    <m/>
    <x v="0"/>
    <x v="0"/>
    <n v="12.36"/>
    <s v="11.06.2014"/>
    <s v="27.06.2014"/>
    <s v="27.06.2014"/>
    <s v="27.06.2014"/>
    <x v="1"/>
    <s v="30.06.2014"/>
    <n v="63183"/>
    <x v="0"/>
    <x v="2"/>
    <x v="0"/>
    <n v="1000"/>
    <n v="26.557251000000001"/>
    <x v="1"/>
    <x v="0"/>
    <x v="0"/>
    <n v="3"/>
    <x v="2"/>
  </r>
  <r>
    <x v="0"/>
    <s v="Башнефть"/>
    <x v="3"/>
    <s v="Ba2/–/BB"/>
    <x v="5"/>
    <n v="10000000000"/>
    <m/>
    <n v="10000000000"/>
    <x v="0"/>
    <n v="265572508"/>
    <x v="0"/>
    <x v="0"/>
    <x v="0"/>
    <s v="31.01.2023"/>
    <s v="4-06-00013-A"/>
    <s v="RU000A0JTM28"/>
    <x v="0"/>
    <n v="1000"/>
    <s v="1-10 купоны -8,65% годовых, 11-20 купоны - ставку  определяет эмитент"/>
    <x v="0"/>
    <x v="0"/>
    <x v="0"/>
    <x v="0"/>
    <x v="0"/>
    <x v="0"/>
    <s v="оферта через 5 лет"/>
    <s v="12.02.2018"/>
    <s v="Организатор и агент по размещению - Газпромбанк. Со-организатор — ЗАО Юникредит Банк. Андеррайтер — ГК «РЕГИОН»."/>
    <s v="ОАО Московская Биржа, RU000A0JTM28 (Первый уровень, 13.06.2013)"/>
    <s v="Инвесторами было подано 45 заявок по облигациям серии 06-09. Объем спроса превысил 35 млрд рублей._x000a_В день размещения на ММВБ с облигациями зафиксировано 53 сделки"/>
    <x v="0"/>
    <x v="0"/>
    <n v="8.84"/>
    <s v="27.09.2012"/>
    <s v="12.02.2013"/>
    <s v="12.02.2013"/>
    <s v="12.02.2013"/>
    <x v="1"/>
    <s v="27.02.2013"/>
    <n v="31195"/>
    <x v="1"/>
    <x v="3"/>
    <x v="0"/>
    <n v="10000"/>
    <n v="265.57250800000003"/>
    <x v="0"/>
    <x v="1"/>
    <x v="2"/>
    <n v="5"/>
    <x v="2"/>
  </r>
  <r>
    <x v="0"/>
    <s v="Башнефть"/>
    <x v="3"/>
    <s v="Ba2/–/BB"/>
    <x v="6"/>
    <n v="10000000000"/>
    <m/>
    <n v="10000000000"/>
    <x v="0"/>
    <n v="265572508"/>
    <x v="0"/>
    <x v="0"/>
    <x v="0"/>
    <s v="31.01.2023"/>
    <s v="4-07-00013-A"/>
    <s v="RU000A0JTM36"/>
    <x v="0"/>
    <n v="1000"/>
    <s v="1-14 купоны - 8,85% годовых, 15-20 - ставку определяет эмитент"/>
    <x v="0"/>
    <x v="0"/>
    <x v="0"/>
    <x v="0"/>
    <x v="0"/>
    <x v="0"/>
    <s v="оферта через 7 лет"/>
    <s v="10.02.2020"/>
    <s v="Организатор и агент по размещению - Газпромбанк. Со-организатор — ЗАО Юникредит Банк. Андеррайтер — ГК «РЕГИОН»."/>
    <s v="ОАО Московская Биржа, RU000A0JTM36 (Первый уровень, 13.06.2013)"/>
    <s v="Инвесторами было подано 45 заявок по облигациям серии 06-09. Объем спроса превысил 35 млрд рублей._x000a_В день размещения на ММВБ с облигациями зафиксировано 49 сделок"/>
    <x v="0"/>
    <x v="0"/>
    <n v="9.0500000000000007"/>
    <s v="27.09.2012"/>
    <s v="12.02.2013"/>
    <s v="12.02.2013"/>
    <s v="12.02.2013"/>
    <x v="1"/>
    <s v="27.02.2013"/>
    <n v="31197"/>
    <x v="1"/>
    <x v="3"/>
    <x v="0"/>
    <n v="10000"/>
    <n v="265.57250800000003"/>
    <x v="0"/>
    <x v="1"/>
    <x v="2"/>
    <n v="7"/>
    <x v="1"/>
  </r>
  <r>
    <x v="0"/>
    <s v="Башнефть"/>
    <x v="3"/>
    <s v="Ba2/–/BB"/>
    <x v="7"/>
    <n v="5000000000"/>
    <m/>
    <n v="5000000000"/>
    <x v="0"/>
    <n v="132786254"/>
    <x v="0"/>
    <x v="0"/>
    <x v="0"/>
    <s v="31.01.2023"/>
    <s v="4-08-00013-A"/>
    <s v="RU000A0JTM44"/>
    <x v="0"/>
    <n v="1000"/>
    <s v="1-10 купоны - 8,65% годовых, 11-20 купоны - ставку определяет эмитент"/>
    <x v="0"/>
    <x v="0"/>
    <x v="0"/>
    <x v="0"/>
    <x v="0"/>
    <x v="0"/>
    <s v="оферта через 5 лет"/>
    <s v="12.02.2018"/>
    <s v="Организатор и агент по размещению - Газпромбанк. Со-организатор — ЗАО Юникредит Банк. Андеррайтер — ГК «РЕГИОН»."/>
    <s v="ОАО Московская Биржа, RU000A0JTM44 (Первый уровень, 13.06.2013)"/>
    <s v="Инвесторами было подано 45 заявок по облигациям серии 06-09. Объем спроса превысил 35 млрд рублей._x000a_В день размещения на ММВБ с облигациями зафиксирована 31 сделка"/>
    <x v="0"/>
    <x v="0"/>
    <n v="8.84"/>
    <s v="27.09.2012"/>
    <s v="12.02.2013"/>
    <s v="12.02.2013"/>
    <s v="12.02.2013"/>
    <x v="1"/>
    <s v="27.02.2013"/>
    <n v="31199"/>
    <x v="1"/>
    <x v="3"/>
    <x v="0"/>
    <n v="5000"/>
    <n v="132.78625400000001"/>
    <x v="0"/>
    <x v="1"/>
    <x v="2"/>
    <n v="5"/>
    <x v="2"/>
  </r>
  <r>
    <x v="0"/>
    <s v="Башнефть"/>
    <x v="3"/>
    <s v="Ba2/–/BB"/>
    <x v="8"/>
    <n v="5000000000"/>
    <m/>
    <n v="5000000000"/>
    <x v="0"/>
    <n v="132786254"/>
    <x v="0"/>
    <x v="0"/>
    <x v="0"/>
    <s v="31.01.2023"/>
    <s v="4-09-00013-A"/>
    <s v="RU000A0JTM51"/>
    <x v="0"/>
    <n v="1000"/>
    <s v="1-14 купоны -8,85% годовых, 15-20 купоны - ставку определяет эмитент"/>
    <x v="0"/>
    <x v="0"/>
    <x v="0"/>
    <x v="0"/>
    <x v="0"/>
    <x v="0"/>
    <s v="оферта через 7 лет"/>
    <s v="10.02.2020"/>
    <s v="Организатор и агент по размещению - Газпромбанк. Со-организатор — ЗАО Юникредит Банк. Андеррайтер — ГК «РЕГИОН»."/>
    <s v="ОАО Московская Биржа, RU000A0JTM51 (Первый уровень, 13.06.2013)"/>
    <s v="Инвесторами было подано 45 заявок по облигациям серии 06-09. Объем спроса превысил 35 млрд рублей._x000a_В день размещения на ММВБ с облигациями зафиксировано 22 сделки"/>
    <x v="0"/>
    <x v="0"/>
    <n v="9.0500000000000007"/>
    <s v="27.09.2012"/>
    <s v="12.02.2013"/>
    <s v="12.02.2013"/>
    <s v="12.02.2013"/>
    <x v="1"/>
    <s v="27.02.2013"/>
    <n v="31201"/>
    <x v="1"/>
    <x v="3"/>
    <x v="0"/>
    <n v="5000"/>
    <n v="132.78625400000001"/>
    <x v="0"/>
    <x v="1"/>
    <x v="2"/>
    <n v="7"/>
    <x v="1"/>
  </r>
  <r>
    <x v="0"/>
    <s v="Башнефть"/>
    <x v="3"/>
    <s v="Ba2/–/BB"/>
    <x v="9"/>
    <n v="10000000000"/>
    <m/>
    <n v="10000000000"/>
    <x v="0"/>
    <n v="265572508"/>
    <x v="0"/>
    <x v="0"/>
    <x v="0"/>
    <s v="13.05.2024"/>
    <s v="4B02-05-00013-A"/>
    <s v="RU000A0JUML5"/>
    <x v="0"/>
    <n v="1000"/>
    <s v="1-9 купоны - 10,7% годовых, 10-20 купоны - ставку определяет эмитент."/>
    <x v="0"/>
    <x v="0"/>
    <x v="0"/>
    <x v="0"/>
    <x v="0"/>
    <x v="0"/>
    <m/>
    <s v="22.11.2018"/>
    <s v="Организатор: ВТБ Капитал"/>
    <s v="ОАО Московская Биржа, RU000A0JUML5 (Третий уровень, 27.05.2014)"/>
    <m/>
    <x v="0"/>
    <x v="0"/>
    <n v="10.99"/>
    <s v="22.07.2013"/>
    <s v="26.05.2014"/>
    <s v="26.05.2014"/>
    <s v="26.05.2014"/>
    <x v="1"/>
    <s v="27.05.2014"/>
    <n v="38659"/>
    <x v="1"/>
    <x v="3"/>
    <x v="0"/>
    <n v="10000"/>
    <n v="265.57250800000003"/>
    <x v="1"/>
    <x v="0"/>
    <x v="3"/>
    <n v="4"/>
    <x v="2"/>
  </r>
  <r>
    <x v="0"/>
    <s v="Вертолеты России"/>
    <x v="2"/>
    <s v="Ba2/–/BB"/>
    <x v="10"/>
    <n v="5000000000"/>
    <m/>
    <n v="5000000000"/>
    <x v="0"/>
    <n v="132786254"/>
    <x v="0"/>
    <x v="0"/>
    <x v="0"/>
    <s v="20.04.2018"/>
    <s v="4-01-12310-A"/>
    <s v="RU000A0JTW26"/>
    <x v="0"/>
    <n v="1000"/>
    <s v="1-6 купоны - 8.25% годовых, 7-10 купоны - ставку определяет эмитент"/>
    <x v="0"/>
    <x v="0"/>
    <x v="0"/>
    <x v="0"/>
    <x v="0"/>
    <x v="0"/>
    <s v="оферта через 3 года"/>
    <s v="28.04.2016"/>
    <s v="Организатор: Газпромбанк"/>
    <s v="ОАО Московская Биржа, RU000A0JTW26 (Второй уровень, 22.10.2013)"/>
    <s v="Дата принятия решения - 25.12.2012."/>
    <x v="0"/>
    <x v="0"/>
    <n v="8.42"/>
    <s v="09.04.2013"/>
    <s v="26.04.2013"/>
    <s v="26.04.2013"/>
    <s v="26.04.2013"/>
    <x v="1"/>
    <s v="29.05.2013"/>
    <n v="33937"/>
    <x v="1"/>
    <x v="2"/>
    <x v="0"/>
    <n v="5000"/>
    <n v="132.78625400000001"/>
    <x v="0"/>
    <x v="0"/>
    <x v="1"/>
    <n v="3"/>
    <x v="2"/>
  </r>
  <r>
    <x v="0"/>
    <s v="Вертолеты России"/>
    <x v="2"/>
    <s v="Ba2/–/BB"/>
    <x v="11"/>
    <n v="10000000000"/>
    <m/>
    <n v="10000000000"/>
    <x v="0"/>
    <n v="265572508"/>
    <x v="0"/>
    <x v="0"/>
    <x v="0"/>
    <s v="20.04.2018"/>
    <s v="4-02-12310-A"/>
    <s v="RU000A0JTW34"/>
    <x v="0"/>
    <n v="1000"/>
    <s v="1-6 купоны - 8.25% годовых, 7-10 купоны - ставку определяет эмитент"/>
    <x v="0"/>
    <x v="0"/>
    <x v="0"/>
    <x v="0"/>
    <x v="0"/>
    <x v="0"/>
    <s v="оферта через 3 года"/>
    <s v="28.04.2016"/>
    <s v="Организатор: Газпромбанк"/>
    <s v="ОАО Московская Биржа, RU000A0JTW34 (Второй уровень, 22.10.2013)"/>
    <s v="Дата принятия решения - 25.12.2012."/>
    <x v="0"/>
    <x v="0"/>
    <n v="8.42"/>
    <s v="09.04.2013"/>
    <s v="26.04.2013"/>
    <s v="26.04.2013"/>
    <s v="26.04.2013"/>
    <x v="1"/>
    <s v="29.05.2013"/>
    <n v="33939"/>
    <x v="1"/>
    <x v="2"/>
    <x v="0"/>
    <n v="10000"/>
    <n v="265.57250800000003"/>
    <x v="0"/>
    <x v="0"/>
    <x v="1"/>
    <n v="3"/>
    <x v="2"/>
  </r>
  <r>
    <x v="0"/>
    <s v="Вертолеты России"/>
    <x v="2"/>
    <s v="Ba2/–/BB"/>
    <x v="12"/>
    <n v="5000000000"/>
    <m/>
    <n v="5000000000"/>
    <x v="0"/>
    <n v="132786254"/>
    <x v="0"/>
    <x v="0"/>
    <x v="0"/>
    <s v="16.11.2023"/>
    <s v="4B02-02-12310-A"/>
    <s v="RU000A0JUAT3"/>
    <x v="0"/>
    <n v="1000"/>
    <s v="1-7 купоны - 8.75% годовых, 8-20 купоны - ставку определяет эмитент"/>
    <x v="0"/>
    <x v="0"/>
    <x v="0"/>
    <x v="0"/>
    <x v="0"/>
    <x v="0"/>
    <s v="Оферта через 3,5 года"/>
    <s v="30.05.2017"/>
    <s v="Организатор: Газпромбанк."/>
    <s v="ОАО Московская Биржа, RU000A0JUAT3 (Третий уровень, 29.11.2013)"/>
    <m/>
    <x v="0"/>
    <x v="0"/>
    <n v="8.94"/>
    <s v="08.11.2013"/>
    <s v="28.11.2013"/>
    <s v="28.11.2013"/>
    <s v="28.11.2013"/>
    <x v="1"/>
    <s v="29.11.2013"/>
    <n v="45379"/>
    <x v="1"/>
    <x v="2"/>
    <x v="0"/>
    <n v="5000"/>
    <n v="132.78625400000001"/>
    <x v="0"/>
    <x v="2"/>
    <x v="4"/>
    <n v="4"/>
    <x v="2"/>
  </r>
  <r>
    <x v="0"/>
    <s v="Верхнебаканский цементный завод"/>
    <x v="4"/>
    <m/>
    <x v="13"/>
    <n v="5000000000"/>
    <n v="3600000000"/>
    <n v="3600000000"/>
    <x v="0"/>
    <n v="95606103"/>
    <x v="0"/>
    <x v="0"/>
    <x v="0"/>
    <s v="04.05.2021"/>
    <s v="4-01-31296-E"/>
    <s v="RU000A0JTWT9"/>
    <x v="0"/>
    <n v="1000"/>
    <s v="1-20 купоны - 13% годовых, 21-32 купоны - ставку определяет эмитент"/>
    <x v="1"/>
    <x v="0"/>
    <x v="0"/>
    <x v="0"/>
    <x v="0"/>
    <x v="0"/>
    <s v="оферта через 5 лет"/>
    <s v="11.05.2018"/>
    <s v="Организатор: БК &quot;РЕГИОН&quot;."/>
    <s v="ОАО Московская Биржа, RU000A0JTWT9 (Третий уровень)"/>
    <s v="В день размещения на ММВБ  зафиксировано 14 сделок."/>
    <x v="0"/>
    <x v="0"/>
    <n v="13.65"/>
    <s v="19.03.2013"/>
    <s v="14.05.2013"/>
    <s v="14.05.2013"/>
    <s v="14.05.2013"/>
    <x v="1"/>
    <s v="22.05.2013"/>
    <n v="34563"/>
    <x v="0"/>
    <x v="4"/>
    <x v="0"/>
    <n v="3600"/>
    <n v="95.606103000000004"/>
    <x v="0"/>
    <x v="0"/>
    <x v="3"/>
    <n v="5"/>
    <x v="2"/>
  </r>
  <r>
    <x v="0"/>
    <s v="Газпром Капитал"/>
    <x v="3"/>
    <s v="–/BBB/–"/>
    <x v="14"/>
    <n v="5000000000"/>
    <m/>
    <n v="5000000000"/>
    <x v="0"/>
    <n v="132786254"/>
    <x v="0"/>
    <x v="0"/>
    <x v="0"/>
    <s v="15.02.2018"/>
    <s v="4-04-36400-R"/>
    <s v="RU000A0JTNB6"/>
    <x v="0"/>
    <n v="1000"/>
    <s v="1-10 купоны - 7.55% годовых"/>
    <x v="0"/>
    <x v="0"/>
    <x v="0"/>
    <x v="0"/>
    <x v="0"/>
    <x v="0"/>
    <m/>
    <m/>
    <s v="Организаторы - ВТБ Капитал, Ренессанс Капитал – ФК, Газпромбанк"/>
    <s v="ОАО Московская Биржа, RU000A0JTNB6 (Второй уровень, 08.07.2013)"/>
    <s v="В день размещения на ММВБ с облигациями зафиксировано 34 сделки_x000a_По облигациям серий 04-06 было подано более 70 заявок инвесторов. Объем спроса составил порядка 50 млрд руб."/>
    <x v="0"/>
    <x v="0"/>
    <n v="7.6900000000000013"/>
    <s v="20.12.2012"/>
    <s v="21.02.2013"/>
    <s v="21.02.2013"/>
    <s v="21.02.2013"/>
    <x v="1"/>
    <s v="04.03.2013"/>
    <n v="33541"/>
    <x v="2"/>
    <x v="3"/>
    <x v="0"/>
    <n v="5000"/>
    <n v="132.78625400000001"/>
    <x v="0"/>
    <x v="1"/>
    <x v="2"/>
    <n v="5"/>
    <x v="2"/>
  </r>
  <r>
    <x v="0"/>
    <s v="Газпром Капитал"/>
    <x v="3"/>
    <s v="–/BBB/–"/>
    <x v="15"/>
    <n v="10000000000"/>
    <m/>
    <n v="10000000000"/>
    <x v="0"/>
    <n v="265572508"/>
    <x v="0"/>
    <x v="0"/>
    <x v="0"/>
    <s v="16.02.2017"/>
    <s v="4-05-36400-R"/>
    <s v="RU000A0JTNC4"/>
    <x v="0"/>
    <n v="1000"/>
    <s v="1-8 купоны - 7.55% годовых"/>
    <x v="0"/>
    <x v="0"/>
    <x v="0"/>
    <x v="0"/>
    <x v="0"/>
    <x v="0"/>
    <m/>
    <m/>
    <s v="Организаторы - ВТБ Капитал, Ренессанс Капитал – ФК, Газпромбанк"/>
    <s v="ОАО Московская Биржа, RU000A0JTNC4 (Второй уровень, 08.07.2013)"/>
    <s v="В день размещения на ММВБ с облигациями зафиксировано 53 сделки_x000a_По облигациям серий 04-06 было подано более 70 заявок инвесторов. Объем спроса составил порядка 50 млрд руб."/>
    <x v="0"/>
    <x v="0"/>
    <n v="7.6900000000000013"/>
    <s v="20.12.2012"/>
    <s v="21.02.2013"/>
    <s v="21.02.2013"/>
    <s v="21.02.2013"/>
    <x v="1"/>
    <s v="04.03.2013"/>
    <n v="33543"/>
    <x v="2"/>
    <x v="3"/>
    <x v="0"/>
    <n v="10000"/>
    <n v="265.57250800000003"/>
    <x v="0"/>
    <x v="1"/>
    <x v="2"/>
    <n v="4"/>
    <x v="2"/>
  </r>
  <r>
    <x v="0"/>
    <s v="Газпром Капитал"/>
    <x v="3"/>
    <s v="–/BBB/–"/>
    <x v="16"/>
    <n v="15000000000"/>
    <m/>
    <n v="15000000000"/>
    <x v="0"/>
    <n v="398358762"/>
    <x v="0"/>
    <x v="0"/>
    <x v="0"/>
    <s v="18.02.2016"/>
    <s v="4-06-36400-R"/>
    <s v="RU000A0JTND2"/>
    <x v="0"/>
    <n v="1000"/>
    <s v="1-6 купоны: 7.5% годовых"/>
    <x v="0"/>
    <x v="0"/>
    <x v="0"/>
    <x v="0"/>
    <x v="0"/>
    <x v="0"/>
    <m/>
    <m/>
    <s v="Организаторы - ЗАО &quot;ВТБ Капитал&quot;, ООО «Ренессанс Капитал – ФК», Газпромбанк"/>
    <s v="ОАО Московская Биржа, RU000A0JTND2 (Второй уровень, 08.07.2013)"/>
    <s v="В день размещения на ММВБ с облигациями зафиксировано 52 сделки_x000a_По облигациям серий 04-06 было подано более 70 заявок инвесторов. Объем спроса составил порядка 50 млрд руб."/>
    <x v="0"/>
    <x v="0"/>
    <n v="7.64"/>
    <s v="20.12.2012"/>
    <s v="21.02.2013"/>
    <s v="21.02.2013"/>
    <s v="21.02.2013"/>
    <x v="1"/>
    <s v="04.03.2013"/>
    <n v="33545"/>
    <x v="2"/>
    <x v="3"/>
    <x v="0"/>
    <n v="15000"/>
    <n v="398.35876200000001"/>
    <x v="0"/>
    <x v="1"/>
    <x v="2"/>
    <n v="3"/>
    <x v="2"/>
  </r>
  <r>
    <x v="0"/>
    <s v="Газпром"/>
    <x v="3"/>
    <s v="Baa1/BBB-/BBB"/>
    <x v="17"/>
    <n v="15000000000"/>
    <m/>
    <n v="15000000000"/>
    <x v="0"/>
    <n v="398358762"/>
    <x v="0"/>
    <x v="0"/>
    <x v="0"/>
    <s v="21.10.2043"/>
    <s v="4B02-19-00028-A"/>
    <s v="RU000A0JUAN6"/>
    <x v="0"/>
    <n v="1000"/>
    <s v="1 купон - 7.3% годовых. Порядок определения процентной ставки по i-ым купонным периодам, со второго по шестидесятый (i = 2,3,….60) включительно, установлен по формуле: Кi = (CPI – 100%) + 1%, где Кi – процентная ставка, но не менее 0,01% годовых; CPI – рассчитанное в целом по РФ значение ИПЦ в процентах к соответствующему месяцу предыдущего года в последнем месяце, за который осуществлена официальная публикация ИПЦ. Расчетный месяц – месяц, в котором рассчитывается процентная ставка на соответствующий купонный период. В случае отсутствия опубликованного значения CPI за календарный год до расчетного месяца, расчет процентной ставки по i-ым купонным периодам Облигаций осуществляется по следующей формуле: Кi = Rрефин, где Кi – процентная ставка i-го купона, но не менее 0,01% годовых; Rрефин – ставка рефинансирования Центрального Банка Российской Федерации (далее – Банк России), опубликованная на официальном сайте Банка России и действующая по состоянию на 9-й рабочий день до даты начала i-го купонного периода. В случае если на дату расчета эмитентом Rрефин не будет существовать, в качестве Rрефин принимается иная аналогичная ставка, определенная Банком России."/>
    <x v="0"/>
    <x v="1"/>
    <x v="2"/>
    <x v="0"/>
    <x v="0"/>
    <x v="0"/>
    <s v="Событие, в случае наступления которого возможно досрочное погашение биржевых облигаций по усмотрению эмитента - достижение или превышение определенной эмитентом процентной ставки следующего купона уровня 10,00% годовых. Датой досрочного погашения биржевых облигаций по усмотрению эмитента является дата, наступающая по истечении 14 рабочих дней с даты принятия эмитентом решения о досрочном погашении биржевых облигаций."/>
    <m/>
    <s v="Организаторы - Газпромбанк, «Ренессанс Брокер», Sberbank CIB"/>
    <s v="ОАО Московская Биржа, RU000A0JUAN6 (Третий уровень, 27.11.2013)"/>
    <m/>
    <x v="0"/>
    <x v="0"/>
    <n v="7.4299999999999988"/>
    <s v="10.08.2011"/>
    <s v="27.11.2013"/>
    <s v="27.11.2013"/>
    <s v="27.11.2013"/>
    <x v="1"/>
    <s v="27.11.2013"/>
    <n v="19059"/>
    <x v="2"/>
    <x v="3"/>
    <x v="0"/>
    <n v="15000"/>
    <n v="398.35876200000001"/>
    <x v="0"/>
    <x v="2"/>
    <x v="4"/>
    <n v="30"/>
    <x v="1"/>
  </r>
  <r>
    <x v="0"/>
    <s v="Газпром"/>
    <x v="3"/>
    <s v="Baa1/BBB-/BBB"/>
    <x v="18"/>
    <n v="15000000000"/>
    <m/>
    <n v="15000000000"/>
    <x v="0"/>
    <n v="398358762"/>
    <x v="0"/>
    <x v="0"/>
    <x v="0"/>
    <s v="21.10.2043"/>
    <s v="4B02-20-00028-A"/>
    <s v="RU000A0JUAP1"/>
    <x v="0"/>
    <n v="1000"/>
    <s v="1 купон - 7.3% годовых. Порядок определения процентной ставки по i-ым купонным периодам, со второго по шестидесятый (i = 2,3,….60) включительно, установлен по формуле: Кi = (CPI – 100%) + 1%, где Кi – процентная ставка, но не менее 0,01% годовых; CPI – рассчитанное в целом по РФ значение ИПЦ в процентах к соответствующему месяцу предыдущего года в последнем месяце, за который осуществлена официальная публикация ИПЦ. Расчетный месяц – месяц, в котором рассчитывается процентная ставка на соответствующий купонный период.В случае отсутствия опубликованного значения CPI за календарный год до расчетного месяца, расчет процентной ставки по i-ым купонным периодам Облигаций осуществляется по следующей формуле: Кi = Rрефин, где Кi – процентная ставка i-го купона, но не менее 0,01% годовых; Rрефин – ставка рефинансирования Центрального Банка Российской Федерации (далее – Банк России), опубликованная на официальном сайте Банка России и действующая по состоянию на 9-й рабочий день до даты начала i-го купонного периода. В случае если на дату расчета эмитентом Rрефин не будет существовать, в качестве Rрефин принимается иная аналогичная ставка, определенная Банком России."/>
    <x v="0"/>
    <x v="1"/>
    <x v="2"/>
    <x v="0"/>
    <x v="0"/>
    <x v="0"/>
    <s v="Событие, в случае наступления которого возможно досрочное погашение биржевых облигаций по усмотрению эмитента - достижение или превышение определенной эмитентом процентной ставки следующего купона уровня 10,00% годовых. Датой досрочного погашения биржевых облигаций по усмотрению эмитента является дата, наступающая по истечении 14 рабочих дней с даты принятия эмитентом решения о досрочном погашении биржевых облигаций."/>
    <m/>
    <s v="Организаторы - Газпромбанк, «Ренессанс Брокер», Sberbank CIB"/>
    <s v="ОАО Московская Биржа, RU000A0JUAP1 (Третий уровень, 27.11.2013)"/>
    <m/>
    <x v="0"/>
    <x v="0"/>
    <n v="7.4299999999999988"/>
    <s v="10.08.2011"/>
    <s v="27.11.2013"/>
    <s v="27.11.2013"/>
    <s v="27.11.2013"/>
    <x v="1"/>
    <s v="27.11.2013"/>
    <n v="19061"/>
    <x v="2"/>
    <x v="3"/>
    <x v="0"/>
    <n v="15000"/>
    <n v="398.35876200000001"/>
    <x v="0"/>
    <x v="2"/>
    <x v="4"/>
    <n v="30"/>
    <x v="1"/>
  </r>
  <r>
    <x v="0"/>
    <s v="ГЕОТЕК Сейсморазведка (бывш. Интегра-Геофизика)"/>
    <x v="5"/>
    <s v="–/B/–"/>
    <x v="19"/>
    <n v="3000000000"/>
    <m/>
    <n v="3000000000"/>
    <x v="0"/>
    <n v="79671752"/>
    <x v="0"/>
    <x v="0"/>
    <x v="0"/>
    <s v="17.10.2018"/>
    <s v="4-01-55378-E"/>
    <s v="RU000A0JU807"/>
    <x v="0"/>
    <n v="1000"/>
    <s v="1-6 купоны - 10.5% годовых, 7-10 купоны - ставку определяет эмитент."/>
    <x v="0"/>
    <x v="0"/>
    <x v="0"/>
    <x v="0"/>
    <x v="0"/>
    <x v="0"/>
    <m/>
    <s v="24.10.2016"/>
    <s v="Организаторы: ВТБ Капитал, Sberbank CIB."/>
    <s v="ОАО Московская Биржа, RU000A0JU807 (Третий уровень, 05.11.2013)"/>
    <m/>
    <x v="0"/>
    <x v="0"/>
    <n v="10.78"/>
    <s v="16.09.2013"/>
    <s v="23.10.2013"/>
    <s v="23.10.2013"/>
    <s v="23.10.2013"/>
    <x v="1"/>
    <s v="05.11.2013"/>
    <n v="43139"/>
    <x v="3"/>
    <x v="5"/>
    <x v="0"/>
    <n v="3000"/>
    <n v="79.671751999999998"/>
    <x v="0"/>
    <x v="2"/>
    <x v="5"/>
    <n v="3"/>
    <x v="2"/>
  </r>
  <r>
    <x v="0"/>
    <s v="ГИДРОМАШСЕРВИС"/>
    <x v="6"/>
    <s v="–/B/–"/>
    <x v="20"/>
    <n v="3000000000"/>
    <m/>
    <n v="3000000000"/>
    <x v="0"/>
    <n v="79671752"/>
    <x v="0"/>
    <x v="0"/>
    <x v="0"/>
    <s v="30.01.2018"/>
    <s v="4-03-17174-H"/>
    <s v="RU000A0JTKY4"/>
    <x v="0"/>
    <n v="1000"/>
    <s v="1-6 купоны - 10.1 % годовых, 7-10 купоны - ставку определяет эмитент"/>
    <x v="0"/>
    <x v="0"/>
    <x v="0"/>
    <x v="0"/>
    <x v="0"/>
    <x v="0"/>
    <s v="оферта через 3 года"/>
    <s v="05.02.2016"/>
    <s v="Организаторы - ВТБ Капитал, Sberbak CIB, агент по размещению – ВТБ Капитал"/>
    <s v="ОАО Московская Биржа, RU000A0JTKY4 (Третий уровень)"/>
    <m/>
    <x v="0"/>
    <x v="0"/>
    <n v="10.35"/>
    <s v="26.07.2012"/>
    <s v="05.02.2013"/>
    <s v="05.02.2013"/>
    <s v="05.02.2013"/>
    <x v="1"/>
    <s v="22.02.2013"/>
    <n v="30003"/>
    <x v="3"/>
    <x v="6"/>
    <x v="0"/>
    <n v="3000"/>
    <n v="79.671751999999998"/>
    <x v="0"/>
    <x v="1"/>
    <x v="2"/>
    <n v="3"/>
    <x v="2"/>
  </r>
  <r>
    <x v="0"/>
    <s v="ГК Пионер"/>
    <x v="4"/>
    <s v="–/B-/–"/>
    <x v="21"/>
    <n v="2000000000"/>
    <m/>
    <n v="2000000000"/>
    <x v="0"/>
    <n v="53114502"/>
    <x v="0"/>
    <x v="0"/>
    <x v="0"/>
    <s v="26.10.2016"/>
    <s v="4-01-67750-H"/>
    <s v="RU000A0JU8V3"/>
    <x v="0"/>
    <n v="1000"/>
    <s v="1-3 купоны - 14.5% годовых, 4-6 купоны - ставку определяет эмитент."/>
    <x v="0"/>
    <x v="0"/>
    <x v="0"/>
    <x v="0"/>
    <x v="0"/>
    <x v="0"/>
    <m/>
    <s v="04.05.2015"/>
    <s v="Организатор: УРАЛСИБ Кэпитал"/>
    <s v="ОАО Московская Биржа, RU000A0JU8V3 (Первый уровень, 06.11.2013)"/>
    <m/>
    <x v="0"/>
    <x v="0"/>
    <n v="15.03"/>
    <s v="02.04.2013"/>
    <s v="30.10.2013"/>
    <s v="30.10.2013"/>
    <s v="30.10.2013"/>
    <x v="1"/>
    <s v="06.11.2013"/>
    <n v="34949"/>
    <x v="3"/>
    <x v="4"/>
    <x v="0"/>
    <n v="2000"/>
    <n v="53.114502000000002"/>
    <x v="0"/>
    <x v="2"/>
    <x v="5"/>
    <n v="2"/>
    <x v="0"/>
  </r>
  <r>
    <x v="0"/>
    <s v="ГК ЭФЭСк"/>
    <x v="4"/>
    <m/>
    <x v="22"/>
    <n v="1000000000"/>
    <n v="208890000"/>
    <n v="208890000"/>
    <x v="0"/>
    <n v="5547544"/>
    <x v="0"/>
    <x v="0"/>
    <x v="0"/>
    <s v="14.06.2016"/>
    <s v="4-01-36421-R"/>
    <s v="RU000A0JTZ31"/>
    <x v="0"/>
    <n v="1000"/>
    <s v="1-12 купоны: 13.25% годовых"/>
    <x v="1"/>
    <x v="0"/>
    <x v="0"/>
    <x v="0"/>
    <x v="0"/>
    <x v="0"/>
    <m/>
    <m/>
    <s v="Организатор: Дил-Банк."/>
    <s v="ОАО Московская Биржа, RU000A0JTZ31 (Третий уровень, 21.08.2013)"/>
    <s v="В день размещения на ММВБ зафиксировано 11 сделок."/>
    <x v="0"/>
    <x v="0"/>
    <n v="13.919999999999998"/>
    <s v="23.05.2013"/>
    <s v="18.06.2013"/>
    <s v="18.07.2013"/>
    <s v="18.06.2013"/>
    <x v="1"/>
    <s v="21.08.2013"/>
    <n v="33893"/>
    <x v="0"/>
    <x v="4"/>
    <x v="0"/>
    <n v="208.89"/>
    <n v="5.5475440000000003"/>
    <x v="0"/>
    <x v="3"/>
    <x v="6"/>
    <n v="3"/>
    <x v="2"/>
  </r>
  <r>
    <x v="0"/>
    <s v="ГМК Норильский никель"/>
    <x v="7"/>
    <s v="Baa2/BBB-/BBB-"/>
    <x v="23"/>
    <n v="10000000000"/>
    <m/>
    <n v="10000000000"/>
    <x v="0"/>
    <n v="265572508"/>
    <x v="0"/>
    <x v="0"/>
    <x v="0"/>
    <s v="25.02.2016"/>
    <s v="4B02-01-40155-F"/>
    <s v="RU000A0JTPV9"/>
    <x v="0"/>
    <n v="1000"/>
    <s v="1-6 купоны - 7,9% годовых"/>
    <x v="0"/>
    <x v="0"/>
    <x v="0"/>
    <x v="0"/>
    <x v="0"/>
    <x v="0"/>
    <m/>
    <m/>
    <s v="Организаторы - Sberbank CIB, Росбанк, ВТБ Капитал"/>
    <s v="ОАО Московская Биржа, RU000A0JTPV9 (Первый уровень)"/>
    <s v="В день размещения на ММВБ с облигациями зафиксировано 75 сделок"/>
    <x v="0"/>
    <x v="0"/>
    <n v="8.06"/>
    <s v="15.06.2010"/>
    <s v="28.02.2013"/>
    <s v="28.02.2013"/>
    <s v="28.02.2013"/>
    <x v="1"/>
    <s v="01.03.2013"/>
    <n v="12776"/>
    <x v="2"/>
    <x v="1"/>
    <x v="0"/>
    <n v="10000"/>
    <n v="265.57250800000003"/>
    <x v="0"/>
    <x v="1"/>
    <x v="2"/>
    <n v="3"/>
    <x v="2"/>
  </r>
  <r>
    <x v="0"/>
    <s v="ГМК Норильский никель"/>
    <x v="7"/>
    <s v="Baa2/BBB-/BBB-"/>
    <x v="24"/>
    <n v="10000000000"/>
    <m/>
    <n v="10000000000"/>
    <x v="0"/>
    <n v="265572508"/>
    <x v="0"/>
    <x v="0"/>
    <x v="0"/>
    <s v="25.02.2016"/>
    <s v="4B02-02-40155-F"/>
    <s v="RU000A0JTPX5"/>
    <x v="0"/>
    <n v="1000"/>
    <s v="1-6 купоны - 7,9% годовых"/>
    <x v="0"/>
    <x v="0"/>
    <x v="0"/>
    <x v="0"/>
    <x v="0"/>
    <x v="0"/>
    <m/>
    <m/>
    <s v="Организаторы - Sberbank CIB, Росбанк, ВТБ Капитал"/>
    <s v="ОАО Московская Биржа, RU000A0JTPX5 (Первый уровень)"/>
    <s v="В день размещения на ММВБ с облигациями зафиксировано 60 сделок"/>
    <x v="0"/>
    <x v="0"/>
    <n v="8.06"/>
    <s v="15.06.2010"/>
    <s v="28.02.2013"/>
    <s v="28.02.2013"/>
    <s v="28.02.2013"/>
    <x v="1"/>
    <s v="01.03.2013"/>
    <n v="12778"/>
    <x v="2"/>
    <x v="1"/>
    <x v="0"/>
    <n v="10000"/>
    <n v="265.57250800000003"/>
    <x v="0"/>
    <x v="1"/>
    <x v="2"/>
    <n v="3"/>
    <x v="2"/>
  </r>
  <r>
    <x v="0"/>
    <s v="ГМК Норильский никель"/>
    <x v="7"/>
    <s v="Baa2/BBB-/BBB-"/>
    <x v="25"/>
    <n v="15000000000"/>
    <m/>
    <n v="15000000000"/>
    <x v="0"/>
    <n v="398358762"/>
    <x v="0"/>
    <x v="0"/>
    <x v="0"/>
    <s v="25.02.2016"/>
    <s v="4B02-04-40155-F"/>
    <s v="RU000A0JTPY3"/>
    <x v="0"/>
    <n v="1000"/>
    <s v="1-6 купоны - 7,9% годовых"/>
    <x v="0"/>
    <x v="0"/>
    <x v="0"/>
    <x v="0"/>
    <x v="0"/>
    <x v="0"/>
    <m/>
    <m/>
    <s v="Организаторы - Sberbank CIB, Росбанк, ВТБ Капитал"/>
    <s v="ОАО Московская Биржа, RU000A0JTPY3 (Первый уровень)"/>
    <s v="В день размещения на ММВБ с облигациями зафиксировано 74 сделки"/>
    <x v="0"/>
    <x v="0"/>
    <n v="8.06"/>
    <s v="15.06.2010"/>
    <s v="28.02.2013"/>
    <s v="28.02.2013"/>
    <s v="28.02.2013"/>
    <x v="1"/>
    <s v="01.03.2013"/>
    <n v="12780"/>
    <x v="2"/>
    <x v="1"/>
    <x v="0"/>
    <n v="15000"/>
    <n v="398.35876200000001"/>
    <x v="0"/>
    <x v="1"/>
    <x v="2"/>
    <n v="3"/>
    <x v="2"/>
  </r>
  <r>
    <x v="0"/>
    <s v="Горно-химическая компания Бор"/>
    <x v="8"/>
    <m/>
    <x v="26"/>
    <n v="4000000000"/>
    <m/>
    <n v="4000000000"/>
    <x v="0"/>
    <n v="106229003"/>
    <x v="0"/>
    <x v="0"/>
    <x v="0"/>
    <s v="20.12.2018"/>
    <s v="4-01-57843-N"/>
    <s v="RU000A0JUDA7"/>
    <x v="0"/>
    <n v="1000"/>
    <s v="1-10 купоны - 10% годовых."/>
    <x v="0"/>
    <x v="0"/>
    <x v="0"/>
    <x v="0"/>
    <x v="0"/>
    <x v="0"/>
    <m/>
    <m/>
    <s v="Организатор: Банк &quot;ОТКРЫТИЕ&quot;."/>
    <s v="ОАО Московская Биржа, RU000A0JUDA7 (Третий уровень)"/>
    <m/>
    <x v="0"/>
    <x v="0"/>
    <n v="10.25"/>
    <s v="27.06.2013"/>
    <s v="26.12.2013"/>
    <s v="26.12.2013"/>
    <s v="26.12.2013"/>
    <x v="1"/>
    <m/>
    <n v="36527"/>
    <x v="0"/>
    <x v="7"/>
    <x v="0"/>
    <n v="4000"/>
    <n v="106.22900300000001"/>
    <x v="0"/>
    <x v="2"/>
    <x v="7"/>
    <n v="5"/>
    <x v="2"/>
  </r>
  <r>
    <x v="0"/>
    <s v="Группа ЛСР (ОАО)"/>
    <x v="4"/>
    <s v="B2/–/B"/>
    <x v="27"/>
    <n v="3000000000"/>
    <m/>
    <n v="3000000000"/>
    <x v="0"/>
    <n v="79671752"/>
    <x v="0"/>
    <x v="0"/>
    <x v="0"/>
    <s v="06.04.2016"/>
    <s v="4B02-04-55234-E"/>
    <s v="RU000A0JRB31"/>
    <x v="0"/>
    <n v="1000"/>
    <s v="1-6 купоны- 10.15% годовых, 7-10 купоны - ставку определяет эмитент"/>
    <x v="0"/>
    <x v="0"/>
    <x v="0"/>
    <x v="0"/>
    <x v="0"/>
    <x v="0"/>
    <s v="Срок погашения облигаций: 1 820-й день с даты начала размещения. Частичное досрочное погашение облигаций предусмотрено в даты выплат 4-5 купонов - по 33.3% от номинала и в даты выплаты 6 купона - 33.4% от номинала."/>
    <m/>
    <s v="Организаторы - ООО «УРАЛСИБ Кэпитал»_x000a_Андеррайтеры - Российский капитал, Азиатско-Тихоокеанский Банк."/>
    <s v="ОАО Московская Биржа, RU000A0JRB31 (Первый уровень)"/>
    <s v="В день размещения на ММВБ облигациями зафиксирована 41 сделка"/>
    <x v="0"/>
    <x v="0"/>
    <n v="10.41"/>
    <s v="16.02.2011"/>
    <s v="10.04.2013"/>
    <s v="10.04.2013"/>
    <s v="10.04.2013"/>
    <x v="1"/>
    <s v="11.04.2013"/>
    <n v="14403"/>
    <x v="3"/>
    <x v="4"/>
    <x v="0"/>
    <n v="3000"/>
    <n v="79.671751999999998"/>
    <x v="0"/>
    <x v="0"/>
    <x v="1"/>
    <n v="3"/>
    <x v="2"/>
  </r>
  <r>
    <x v="0"/>
    <s v="Группа Черкизово"/>
    <x v="9"/>
    <s v="B2/–/–"/>
    <x v="28"/>
    <n v="3000000000"/>
    <m/>
    <n v="3000000000"/>
    <x v="0"/>
    <n v="79671752"/>
    <x v="0"/>
    <x v="0"/>
    <x v="0"/>
    <s v="12.04.2016"/>
    <s v="4B02-04-10797-A"/>
    <s v="RU000A0JTU93"/>
    <x v="0"/>
    <n v="1000"/>
    <s v="1-6 купоны: 9.75% годовых. Индикативная ставка купона составляла около 10% годовых"/>
    <x v="0"/>
    <x v="0"/>
    <x v="0"/>
    <x v="0"/>
    <x v="0"/>
    <x v="0"/>
    <m/>
    <m/>
    <s v="Организатор: УРАЛСИБ Кэпитал. Со-организатор: Россельхозбанк"/>
    <s v="ОАО Московская Биржа, RU000A0JTU93 (Первый уровень, 10.04.2013)"/>
    <m/>
    <x v="0"/>
    <x v="0"/>
    <n v="9.99"/>
    <s v="18.05.2012"/>
    <s v="16.04.2013"/>
    <s v="16.04.2013"/>
    <s v="16.04.2013"/>
    <x v="1"/>
    <s v="17.04.2013"/>
    <n v="28429"/>
    <x v="3"/>
    <x v="8"/>
    <x v="0"/>
    <n v="3000"/>
    <n v="79.671751999999998"/>
    <x v="0"/>
    <x v="0"/>
    <x v="1"/>
    <n v="3"/>
    <x v="2"/>
  </r>
  <r>
    <x v="0"/>
    <s v="ДВМП (FESCO)"/>
    <x v="2"/>
    <s v="–/B+/B"/>
    <x v="29"/>
    <n v="5000000000"/>
    <m/>
    <n v="5000000000"/>
    <x v="0"/>
    <n v="132786254"/>
    <x v="0"/>
    <x v="0"/>
    <x v="0"/>
    <s v="31.05.2016"/>
    <s v="4B02-02-00032-A"/>
    <s v="RU000A0JTY24"/>
    <x v="0"/>
    <n v="1000"/>
    <s v="1-6 купоны: 10.25% годовых"/>
    <x v="0"/>
    <x v="0"/>
    <x v="0"/>
    <x v="0"/>
    <x v="0"/>
    <x v="0"/>
    <m/>
    <s v="02.12.2014"/>
    <s v="Организаторы: Райффайзенбанк, Банк ОТКРЫТИЕ, НОМОС-БАНК, ВТБ Капитал. Cоорганизаторы: EFG Asset Management, Велес, УК Ингосстрах Инвестиции, УК КапиталЪ. Андеррайтеры: Азиатско-Тихоокеанский Банк, Первобанк, ФК Уралсиб, Промсвязьбанк, УК Тринфико, СК Ингосстрах. Соандеррайтеры: КБ ФДБ, НБД-Банк, Восточный Экспресс банк."/>
    <s v="ОАО Московская Биржа, RU000A0JTY24 (Первый уровень, 06.06.2014)"/>
    <m/>
    <x v="0"/>
    <x v="0"/>
    <n v="10.51"/>
    <s v="05.05.2010"/>
    <s v="04.06.2013"/>
    <s v="04.06.2013"/>
    <s v="04.06.2013"/>
    <x v="1"/>
    <s v="05.06.2013"/>
    <n v="12575"/>
    <x v="3"/>
    <x v="2"/>
    <x v="0"/>
    <n v="5000"/>
    <n v="132.78625400000001"/>
    <x v="0"/>
    <x v="0"/>
    <x v="0"/>
    <n v="1"/>
    <x v="0"/>
  </r>
  <r>
    <x v="0"/>
    <s v="ЖКХ РС(Я)"/>
    <x v="5"/>
    <m/>
    <x v="30"/>
    <n v="600000000"/>
    <m/>
    <n v="600000000"/>
    <x v="0"/>
    <n v="15934350"/>
    <x v="0"/>
    <x v="0"/>
    <x v="0"/>
    <s v="24.12.2018"/>
    <s v="4-01-26004-R"/>
    <m/>
    <x v="0"/>
    <n v="1000"/>
    <s v="1-4 купоны - 14% годовых, 5-20 купоны - ставку определяет эмитент."/>
    <x v="1"/>
    <x v="0"/>
    <x v="0"/>
    <x v="0"/>
    <x v="0"/>
    <x v="0"/>
    <s v="Эмитент планирует до 28 марта 2014 года выкупить облигации объеме 300 тыс. бумаг. Период предъявления бумаг к выкупу - с 20 по 24 марта 2014 года."/>
    <s v="11.01.2015"/>
    <m/>
    <m/>
    <m/>
    <x v="0"/>
    <x v="0"/>
    <n v="14.75"/>
    <s v="25.12.2013"/>
    <s v="30.12.2013"/>
    <s v="14.01.2014"/>
    <s v="30.12.2013"/>
    <x v="1"/>
    <m/>
    <n v="58019"/>
    <x v="0"/>
    <x v="5"/>
    <x v="0"/>
    <n v="600"/>
    <n v="15.93435"/>
    <x v="1"/>
    <x v="1"/>
    <x v="8"/>
    <n v="1"/>
    <x v="0"/>
  </r>
  <r>
    <x v="0"/>
    <s v="завод Арсенал "/>
    <x v="6"/>
    <m/>
    <x v="31"/>
    <n v="1500000000"/>
    <n v="33057000"/>
    <n v="33057000"/>
    <x v="0"/>
    <n v="877903"/>
    <x v="0"/>
    <x v="0"/>
    <x v="0"/>
    <s v="30.05.2016"/>
    <s v="4-04-00256-D"/>
    <s v="RU000A0JTXY7"/>
    <x v="0"/>
    <n v="1000"/>
    <s v="1-6 купоны: 14% годовых"/>
    <x v="0"/>
    <x v="0"/>
    <x v="0"/>
    <x v="0"/>
    <x v="0"/>
    <x v="0"/>
    <m/>
    <m/>
    <s v="Организатор: ИК ЭНЕРГОКАПИТАЛ"/>
    <s v="ОАО Московская Биржа, RU000A0JTXY7 (Третий уровень, 12.07.2013)"/>
    <s v="Дата принятия решения - 13.03.2013."/>
    <x v="0"/>
    <x v="0"/>
    <n v="14.49"/>
    <s v="29.04.2013"/>
    <s v="03.06.2013"/>
    <s v="18.06.2013"/>
    <s v="03.06.2013"/>
    <x v="1"/>
    <s v="12.07.2013"/>
    <n v="35887"/>
    <x v="0"/>
    <x v="6"/>
    <x v="0"/>
    <n v="33.057000000000002"/>
    <n v="0.87790299999999999"/>
    <x v="0"/>
    <x v="0"/>
    <x v="0"/>
    <n v="3"/>
    <x v="2"/>
  </r>
  <r>
    <x v="0"/>
    <s v="ИКС 5 ФИНАНС"/>
    <x v="0"/>
    <s v="–/B+/–"/>
    <x v="32"/>
    <n v="5000000000"/>
    <m/>
    <n v="5000000000"/>
    <x v="0"/>
    <n v="132786254"/>
    <x v="0"/>
    <x v="0"/>
    <x v="0"/>
    <s v="23.09.2016"/>
    <s v="4B02-02-36241-R"/>
    <s v="RU000A0JU682"/>
    <x v="0"/>
    <n v="1000"/>
    <s v="1-6 купоны: 9.1% годовых"/>
    <x v="0"/>
    <x v="0"/>
    <x v="0"/>
    <x v="0"/>
    <x v="0"/>
    <x v="0"/>
    <m/>
    <m/>
    <s v="Организаторы: Альфа-Банк, &quot;ВТБ Капитал&quot;, Райффайзенбанк."/>
    <s v="ОАО Московская Биржа, RU000A0JU682 (Первый уровень, 14.10.2013)"/>
    <m/>
    <x v="0"/>
    <x v="0"/>
    <n v="9.31"/>
    <s v="20.07.2010"/>
    <s v="27.09.2013"/>
    <s v="27.09.2013"/>
    <s v="27.09.2013"/>
    <x v="1"/>
    <s v="30.09.2013"/>
    <n v="12941"/>
    <x v="3"/>
    <x v="0"/>
    <x v="0"/>
    <n v="5000"/>
    <n v="132.78625400000001"/>
    <x v="0"/>
    <x v="3"/>
    <x v="9"/>
    <n v="3"/>
    <x v="2"/>
  </r>
  <r>
    <x v="0"/>
    <s v="ИКС 5 ФИНАНС"/>
    <x v="0"/>
    <s v="–/B+/–"/>
    <x v="33"/>
    <n v="5000000000"/>
    <m/>
    <n v="5000000000"/>
    <x v="0"/>
    <n v="132786254"/>
    <x v="0"/>
    <x v="0"/>
    <x v="0"/>
    <s v="26.10.2016"/>
    <s v="4B02-03-36241-R"/>
    <s v="RU000A0JU8X9"/>
    <x v="0"/>
    <n v="1000"/>
    <s v="1-6 купоны - 8.85% годовых."/>
    <x v="0"/>
    <x v="0"/>
    <x v="0"/>
    <x v="0"/>
    <x v="0"/>
    <x v="0"/>
    <m/>
    <m/>
    <s v="Организатор: Альфа-Банк, Райффайзенбанк, Юникредит банк. Андеррайтеры: ГЛОБЭКСБАНК, Совкомбанк"/>
    <s v="ОАО Московская Биржа, RU000A0JU8X9 (Первый уровень, 31.10.2013)"/>
    <m/>
    <x v="0"/>
    <x v="0"/>
    <n v="9.0500000000000007"/>
    <s v="20.07.2010"/>
    <s v="30.10.2013"/>
    <s v="30.10.2013"/>
    <s v="30.10.2013"/>
    <x v="1"/>
    <s v="31.10.2013"/>
    <n v="12940"/>
    <x v="3"/>
    <x v="0"/>
    <x v="0"/>
    <n v="5000"/>
    <n v="132.78625400000001"/>
    <x v="0"/>
    <x v="2"/>
    <x v="5"/>
    <n v="3"/>
    <x v="2"/>
  </r>
  <r>
    <x v="0"/>
    <s v="Интертехэлектро - Новая генерация"/>
    <x v="10"/>
    <m/>
    <x v="34"/>
    <n v="250000000"/>
    <m/>
    <n v="250000000"/>
    <x v="0"/>
    <n v="6639313"/>
    <x v="0"/>
    <x v="0"/>
    <x v="0"/>
    <s v="21.04.2020"/>
    <s v="4B02-01-00171-R"/>
    <s v="RU000A0JUL18"/>
    <x v="0"/>
    <n v="1000"/>
    <s v="1-12 купоны - 8,5% годовых"/>
    <x v="0"/>
    <x v="0"/>
    <x v="0"/>
    <x v="0"/>
    <x v="0"/>
    <x v="0"/>
    <m/>
    <m/>
    <s v="Организатор: КБ &quot;АГРОПРОМКРЕДИТ&quot;"/>
    <s v="ОАО Московская Биржа, RU000A0JUL18 (Третий уровень, 30.04.2014)"/>
    <m/>
    <x v="0"/>
    <x v="0"/>
    <n v="8.7100000000000009"/>
    <s v="27.03.2014"/>
    <s v="29.04.2014"/>
    <s v="29.04.2014"/>
    <s v="29.04.2014"/>
    <x v="1"/>
    <s v="30.04.2014"/>
    <n v="63111"/>
    <x v="0"/>
    <x v="9"/>
    <x v="0"/>
    <n v="250"/>
    <n v="6.6393129999999996"/>
    <x v="1"/>
    <x v="0"/>
    <x v="1"/>
    <n v="6"/>
    <x v="1"/>
  </r>
  <r>
    <x v="0"/>
    <s v="ИРКУТ"/>
    <x v="6"/>
    <s v="Ba2/–/–"/>
    <x v="35"/>
    <n v="5000000000"/>
    <m/>
    <n v="5000000000"/>
    <x v="0"/>
    <n v="132786254"/>
    <x v="0"/>
    <x v="0"/>
    <x v="0"/>
    <s v="06.11.2023"/>
    <s v="4B02-04-00040-A"/>
    <s v="RU000A0JUA45"/>
    <x v="0"/>
    <n v="1000"/>
    <s v="1-10 купоны - 9% годовых, 11-20 купоны - ставку определяет эмитент."/>
    <x v="0"/>
    <x v="0"/>
    <x v="0"/>
    <x v="0"/>
    <x v="0"/>
    <x v="0"/>
    <m/>
    <s v="14.11.2018"/>
    <s v="Организаторы: &quot;ВТБ Капитал&quot;, Газпромбанк"/>
    <s v="ОАО Московская Биржа, RU000A0JUA45 (Третий уровень, 19.11.2013)"/>
    <m/>
    <x v="0"/>
    <x v="0"/>
    <n v="9.1999999999999993"/>
    <s v="29.07.2013"/>
    <s v="18.11.2013"/>
    <s v="18.11.2013"/>
    <s v="18.11.2013"/>
    <x v="1"/>
    <s v="19.11.2013"/>
    <n v="39537"/>
    <x v="1"/>
    <x v="6"/>
    <x v="0"/>
    <n v="5000"/>
    <n v="132.78625400000001"/>
    <x v="0"/>
    <x v="2"/>
    <x v="4"/>
    <n v="5"/>
    <x v="2"/>
  </r>
  <r>
    <x v="0"/>
    <s v="Каскад"/>
    <x v="5"/>
    <m/>
    <x v="36"/>
    <n v="250000000"/>
    <m/>
    <n v="250000000"/>
    <x v="0"/>
    <n v="6639313"/>
    <x v="0"/>
    <x v="0"/>
    <x v="0"/>
    <s v="18.06.2018"/>
    <s v="4-01-22009-R"/>
    <s v="RU000A0JTZ56"/>
    <x v="0"/>
    <n v="1000"/>
    <s v="1-20 купоны - 13% годовых"/>
    <x v="1"/>
    <x v="0"/>
    <x v="0"/>
    <x v="0"/>
    <x v="0"/>
    <x v="0"/>
    <m/>
    <m/>
    <m/>
    <m/>
    <s v="Поручитель - ООО &quot;Гудвил&quot;.Торги на ММВБ прекращены с 11.07.2014"/>
    <x v="0"/>
    <x v="0"/>
    <m/>
    <s v="19.03.2013"/>
    <s v="18.06.2013"/>
    <s v="01.07.2013"/>
    <s v="18.06.2013"/>
    <x v="1"/>
    <s v="02.07.2013"/>
    <n v="35073"/>
    <x v="0"/>
    <x v="5"/>
    <x v="0"/>
    <n v="250"/>
    <n v="6.6393129999999996"/>
    <x v="0"/>
    <x v="3"/>
    <x v="6"/>
    <n v="5"/>
    <x v="2"/>
  </r>
  <r>
    <x v="0"/>
    <s v="Кордиант"/>
    <x v="0"/>
    <m/>
    <x v="37"/>
    <n v="1555535635"/>
    <m/>
    <n v="1555535635"/>
    <x v="0"/>
    <n v="41310750"/>
    <x v="0"/>
    <x v="1"/>
    <x v="0"/>
    <s v="28.06.2017"/>
    <s v="4-02-55279-E"/>
    <m/>
    <x v="1"/>
    <n v="1"/>
    <s v="Беспроцентные"/>
    <x v="2"/>
    <x v="0"/>
    <x v="0"/>
    <x v="0"/>
    <x v="1"/>
    <x v="1"/>
    <m/>
    <m/>
    <m/>
    <m/>
    <s v="Потенциальный покупатель - КОРДИАНТ ЭССЕТС ЛИМИТЕД"/>
    <x v="0"/>
    <x v="0"/>
    <m/>
    <s v="27.12.2012"/>
    <s v="февраль 2013"/>
    <s v="февраль 2013"/>
    <m/>
    <x v="1"/>
    <m/>
    <n v="33777"/>
    <x v="0"/>
    <x v="0"/>
    <x v="0"/>
    <m/>
    <m/>
    <x v="2"/>
    <x v="4"/>
    <x v="10"/>
    <m/>
    <x v="3"/>
  </r>
  <r>
    <x v="0"/>
    <s v="ЛЕНТА"/>
    <x v="0"/>
    <s v="B1/B+/–"/>
    <x v="38"/>
    <n v="3000000000"/>
    <m/>
    <n v="3000000000"/>
    <x v="0"/>
    <n v="79671752"/>
    <x v="0"/>
    <x v="0"/>
    <x v="0"/>
    <s v="03.03.2020"/>
    <s v="4-01-36420-R"/>
    <s v="RU000A0JTR72"/>
    <x v="0"/>
    <n v="1000"/>
    <s v="1-6 купоны - 10% годовых; 7-14 купоны - ставка определяется эмитентом"/>
    <x v="0"/>
    <x v="0"/>
    <x v="0"/>
    <x v="0"/>
    <x v="0"/>
    <x v="0"/>
    <s v="оферта через 3 года"/>
    <s v="10.03.2016"/>
    <s v="Организаторы - Райффайзенбанк, ВТБ Капитал"/>
    <s v="ОАО Московская Биржа, RU000A0JTR72 (Первый уровень)"/>
    <s v="В день размещения на ММВБ с облигациями зафиксирована 1 сделка"/>
    <x v="0"/>
    <x v="0"/>
    <n v="10.25"/>
    <s v="07.02.2013"/>
    <s v="12.03.2013"/>
    <s v="12.03.2013"/>
    <s v="12.03.2013"/>
    <x v="1"/>
    <s v="18.03.2013"/>
    <n v="33925"/>
    <x v="3"/>
    <x v="0"/>
    <x v="0"/>
    <n v="3000"/>
    <n v="79.671751999999998"/>
    <x v="0"/>
    <x v="1"/>
    <x v="11"/>
    <n v="3"/>
    <x v="2"/>
  </r>
  <r>
    <x v="0"/>
    <s v="ЛЕНТА"/>
    <x v="0"/>
    <s v="B1/B+/–"/>
    <x v="39"/>
    <n v="3000000000"/>
    <m/>
    <n v="3000000000"/>
    <x v="0"/>
    <n v="79671752"/>
    <x v="0"/>
    <x v="0"/>
    <x v="0"/>
    <s v="03.03.2020"/>
    <s v="4-02-36420-R"/>
    <s v="RU000A0JTR80"/>
    <x v="0"/>
    <n v="1000"/>
    <s v="1-6 купоны - 10% годовых; 7-14 купоны - ставка определяется эмитентом"/>
    <x v="0"/>
    <x v="0"/>
    <x v="0"/>
    <x v="0"/>
    <x v="0"/>
    <x v="0"/>
    <s v="оферта через 3 года"/>
    <s v="10.03.2016"/>
    <s v="Организаторы - Райффайзенбанк, ВТБ Капитал"/>
    <s v="ОАО Московская Биржа, RU000A0JTR80 (Первый уровень)"/>
    <s v="В день размещения на ММВБ с облигациями зафиксирована 1 сделка"/>
    <x v="0"/>
    <x v="0"/>
    <n v="10.25"/>
    <s v="07.02.2013"/>
    <s v="12.03.2013"/>
    <s v="12.03.2013"/>
    <s v="12.03.2013"/>
    <x v="1"/>
    <s v="18.03.2013"/>
    <n v="33927"/>
    <x v="3"/>
    <x v="0"/>
    <x v="0"/>
    <n v="3000"/>
    <n v="79.671751999999998"/>
    <x v="0"/>
    <x v="1"/>
    <x v="11"/>
    <n v="3"/>
    <x v="2"/>
  </r>
  <r>
    <x v="0"/>
    <s v="ЛЕНТА"/>
    <x v="0"/>
    <s v="B1/B+/–"/>
    <x v="40"/>
    <n v="4000000000"/>
    <m/>
    <n v="4000000000"/>
    <x v="0"/>
    <n v="106229003"/>
    <x v="0"/>
    <x v="0"/>
    <x v="0"/>
    <s v="25.02.2020"/>
    <s v="4-03-36420-R"/>
    <s v="RU000A0JTQB9"/>
    <x v="0"/>
    <n v="1000"/>
    <s v="1-6 купоны - 10% годовых, 7-14 купоны - ставку определяет эмитент"/>
    <x v="0"/>
    <x v="0"/>
    <x v="0"/>
    <x v="0"/>
    <x v="0"/>
    <x v="0"/>
    <s v="оферта через 3 года"/>
    <s v="03.03.2016"/>
    <s v="Организаторы - Райффайзенбанк, ВТБ Капитал_x000a_Со-организатор - Промсвязьбанк_x000a_Андеррайтеры - М2М Прайвет банк, Вятка Банк, ИФД Капиталъ"/>
    <s v="ОАО Московская Биржа, RU000A0JTQB9 (Первый уровень)"/>
    <s v="Акцепт 43 заявок. В день размещения на ММВБ с облигациями зафиксировано 122 сделки"/>
    <x v="0"/>
    <x v="0"/>
    <n v="10.25"/>
    <s v="07.02.2013"/>
    <s v="05.03.2013"/>
    <s v="05.03.2013"/>
    <s v="05.03.2013"/>
    <x v="1"/>
    <s v="18.03.2013"/>
    <n v="33929"/>
    <x v="3"/>
    <x v="0"/>
    <x v="0"/>
    <n v="4000"/>
    <n v="106.22900300000001"/>
    <x v="0"/>
    <x v="1"/>
    <x v="11"/>
    <n v="3"/>
    <x v="2"/>
  </r>
  <r>
    <x v="0"/>
    <s v="Ленэнерго"/>
    <x v="10"/>
    <s v="Ba2/–/–"/>
    <x v="41"/>
    <n v="3000000000"/>
    <m/>
    <n v="3000000000"/>
    <x v="0"/>
    <n v="79671752"/>
    <x v="0"/>
    <x v="0"/>
    <x v="0"/>
    <s v="13.04.2016"/>
    <s v="4B02-01-00073-A"/>
    <s v="RU000A0JTVA1"/>
    <x v="0"/>
    <n v="1000"/>
    <s v="1-6 купоны  - 8.25% годовых"/>
    <x v="0"/>
    <x v="0"/>
    <x v="0"/>
    <x v="0"/>
    <x v="0"/>
    <x v="0"/>
    <m/>
    <m/>
    <s v="Организаторы: ВТБ Капитал, Sberbank CIB"/>
    <s v="ОАО Московская Биржа, RU000A0JTVA1 (Третий уровень, 05.08.2014)"/>
    <m/>
    <x v="0"/>
    <x v="0"/>
    <n v="8.42"/>
    <s v="20.07.2012"/>
    <s v="17.04.2013"/>
    <s v="17.04.2013"/>
    <s v="17.04.2013"/>
    <x v="1"/>
    <s v="18.04.2013"/>
    <n v="29861"/>
    <x v="1"/>
    <x v="9"/>
    <x v="0"/>
    <n v="3000"/>
    <n v="79.671751999999998"/>
    <x v="0"/>
    <x v="0"/>
    <x v="1"/>
    <n v="3"/>
    <x v="2"/>
  </r>
  <r>
    <x v="0"/>
    <s v="Магнит"/>
    <x v="0"/>
    <s v="–/BB/–"/>
    <x v="42"/>
    <n v="5000000000"/>
    <m/>
    <n v="5000000000"/>
    <x v="0"/>
    <n v="132786254"/>
    <x v="0"/>
    <x v="0"/>
    <x v="0"/>
    <s v="23.02.2016"/>
    <s v="4-01-60525-P"/>
    <s v="RU000A0JTP09"/>
    <x v="0"/>
    <n v="1000"/>
    <s v="1-6 купоны - 8.5% годовых"/>
    <x v="0"/>
    <x v="0"/>
    <x v="0"/>
    <x v="0"/>
    <x v="0"/>
    <x v="0"/>
    <m/>
    <m/>
    <s v="Организатор - Sberbank CIB_x000a_Андеррайтер - РОНИН"/>
    <s v="ОАО Московская Биржа, RU000A0JTP09 (Первый уровень)"/>
    <s v="Акцепт 33 заявок_x000a_В день размещения на ММВБ с облигациями зафиксировано 47 сделок"/>
    <x v="0"/>
    <x v="0"/>
    <n v="8.68"/>
    <s v="27.12.2012"/>
    <s v="26.02.2013"/>
    <s v="26.02.2013"/>
    <s v="26.02.2013"/>
    <x v="1"/>
    <s v="04.03.2013"/>
    <n v="33795"/>
    <x v="1"/>
    <x v="0"/>
    <x v="0"/>
    <n v="5000"/>
    <n v="132.78625400000001"/>
    <x v="0"/>
    <x v="1"/>
    <x v="2"/>
    <n v="3"/>
    <x v="2"/>
  </r>
  <r>
    <x v="0"/>
    <s v="Магнит"/>
    <x v="0"/>
    <s v="–/BB/–"/>
    <x v="43"/>
    <n v="5000000000"/>
    <m/>
    <n v="5000000000"/>
    <x v="0"/>
    <n v="132786254"/>
    <x v="0"/>
    <x v="0"/>
    <x v="0"/>
    <s v="29.03.2016"/>
    <s v="4B02-08-60525-P"/>
    <s v="RU000A0JTT21"/>
    <x v="0"/>
    <n v="1000"/>
    <s v="1-6 купоны: 8.4% годовых"/>
    <x v="0"/>
    <x v="0"/>
    <x v="0"/>
    <x v="0"/>
    <x v="0"/>
    <x v="0"/>
    <m/>
    <m/>
    <s v="Организаторы: ВТБ Капитал и Sberbank CIB_x000a_Андеррайтер - Sberbank CIB"/>
    <s v="ОАО Московская Биржа, RU000A0JTT21 (Первый уровень)"/>
    <s v="В день размещения на ММВБ с облигациями зафиксировано 4 сделки."/>
    <x v="0"/>
    <x v="0"/>
    <n v="8.58"/>
    <s v="10.08.2011"/>
    <s v="02.04.2013"/>
    <s v="02.04.2013"/>
    <s v="02.04.2013"/>
    <x v="1"/>
    <s v="03.04.2013"/>
    <n v="19019"/>
    <x v="1"/>
    <x v="0"/>
    <x v="0"/>
    <n v="5000"/>
    <n v="132.78625400000001"/>
    <x v="0"/>
    <x v="0"/>
    <x v="1"/>
    <n v="3"/>
    <x v="2"/>
  </r>
  <r>
    <x v="0"/>
    <s v="Магнит"/>
    <x v="0"/>
    <s v="–/BB/–"/>
    <x v="44"/>
    <n v="5000000000"/>
    <m/>
    <n v="5000000000"/>
    <x v="0"/>
    <n v="132786254"/>
    <x v="0"/>
    <x v="0"/>
    <x v="0"/>
    <s v="29.03.2016"/>
    <s v="4B02-09-60525-P"/>
    <s v="RU000A0JTT39"/>
    <x v="0"/>
    <n v="1000"/>
    <s v="1-6 купоны: 8.4% годовых"/>
    <x v="0"/>
    <x v="0"/>
    <x v="0"/>
    <x v="0"/>
    <x v="0"/>
    <x v="0"/>
    <m/>
    <m/>
    <s v="Организаторы: ВТБ Капитал и Sberbank CIB_x000a_Aндеррайтер - Sberbank CIB"/>
    <s v="ОАО Московская Биржа, RU000A0JTT39 (Первый уровень)"/>
    <s v="В день размещения на ММВБ с облигациями зафиксировано 4 сделки."/>
    <x v="0"/>
    <x v="0"/>
    <n v="8.58"/>
    <s v="10.08.2011"/>
    <s v="02.04.2013"/>
    <s v="02.04.2013"/>
    <s v="02.04.2013"/>
    <x v="1"/>
    <s v="03.04.2013"/>
    <n v="19021"/>
    <x v="1"/>
    <x v="0"/>
    <x v="0"/>
    <n v="5000"/>
    <n v="132.78625400000001"/>
    <x v="0"/>
    <x v="0"/>
    <x v="1"/>
    <n v="3"/>
    <x v="2"/>
  </r>
  <r>
    <x v="0"/>
    <s v="МегаФон Финанс"/>
    <x v="11"/>
    <s v="–/BBB-/–"/>
    <x v="45"/>
    <n v="10000000000"/>
    <m/>
    <n v="10000000000"/>
    <x v="0"/>
    <n v="265572508"/>
    <x v="0"/>
    <x v="0"/>
    <x v="0"/>
    <s v="01.03.2023"/>
    <s v="4-06-36027-R"/>
    <s v="RU000A0JTR98"/>
    <x v="0"/>
    <n v="1000"/>
    <s v="1-10 купоны - 8% годовых, 11-20 купоны - ставку определяет эмитент"/>
    <x v="0"/>
    <x v="0"/>
    <x v="0"/>
    <x v="0"/>
    <x v="0"/>
    <x v="0"/>
    <s v="оферта через 5 лет"/>
    <s v="09.03.2018"/>
    <s v="Организаторы - ВТБ Капитал, Райффайзенбанк, Sberbank CIB_x000a_Андеррайтер - Sberbank CIB"/>
    <s v="ОАО Московская Биржа, RU000A0JTR98 (Третий уровень)"/>
    <s v="В день размещения на ММВБ с облигациями зафиксировано 49 сделок"/>
    <x v="0"/>
    <x v="0"/>
    <n v="8.16"/>
    <s v="29.03.2012"/>
    <s v="13.03.2013"/>
    <s v="13.03.2013"/>
    <s v="13.03.2013"/>
    <x v="1"/>
    <s v="18.03.2013"/>
    <n v="26931"/>
    <x v="2"/>
    <x v="10"/>
    <x v="0"/>
    <n v="10000"/>
    <n v="265.57250800000003"/>
    <x v="0"/>
    <x v="1"/>
    <x v="11"/>
    <n v="5"/>
    <x v="2"/>
  </r>
  <r>
    <x v="0"/>
    <s v="МегаФон Финанс"/>
    <x v="11"/>
    <s v="–/BBB-/–"/>
    <x v="46"/>
    <n v="10000000000"/>
    <m/>
    <n v="10000000000"/>
    <x v="0"/>
    <n v="265572508"/>
    <x v="0"/>
    <x v="0"/>
    <x v="0"/>
    <s v="01.03.2023"/>
    <s v="4-07-36027-R"/>
    <s v="RU000A0JTRA9"/>
    <x v="0"/>
    <n v="1000"/>
    <s v="1-10 купоны - 8% годовых, 11-20 купоны - ставку определяет эмитент"/>
    <x v="0"/>
    <x v="0"/>
    <x v="0"/>
    <x v="0"/>
    <x v="0"/>
    <x v="0"/>
    <s v="оферта через 5 лет"/>
    <s v="09.03.2018"/>
    <s v="Организаторы - ВТБ Капитал, Райффайзенбанк, Sberbank CIB_x000a_Андеррайтер - Sberbank CIB"/>
    <s v="ОАО Московская Биржа, RU000A0JTRA9 (Третий уровень)"/>
    <s v="В день размещения на ММВБ с облигациями зафиксирована 41 сделка"/>
    <x v="0"/>
    <x v="0"/>
    <n v="8.16"/>
    <s v="29.03.2012"/>
    <s v="13.03.2013"/>
    <s v="13.03.2013"/>
    <s v="13.03.2013"/>
    <x v="1"/>
    <s v="18.03.2013"/>
    <n v="26933"/>
    <x v="2"/>
    <x v="10"/>
    <x v="0"/>
    <n v="10000"/>
    <n v="265.57250800000003"/>
    <x v="0"/>
    <x v="1"/>
    <x v="11"/>
    <n v="5"/>
    <x v="2"/>
  </r>
  <r>
    <x v="0"/>
    <s v="МегаФон"/>
    <x v="11"/>
    <s v="Baa3/BBB-/BB+"/>
    <x v="47"/>
    <n v="15000000000"/>
    <m/>
    <n v="15000000000"/>
    <x v="0"/>
    <n v="398358762"/>
    <x v="0"/>
    <x v="0"/>
    <x v="0"/>
    <s v="07.05.2024"/>
    <s v="4B02-04-00822-J"/>
    <s v="RU000A0JUMD2"/>
    <x v="0"/>
    <n v="1000"/>
    <s v="1-2 купоны - 9,45% годовых, 3-20 - ставку определяет эмитент."/>
    <x v="0"/>
    <x v="0"/>
    <x v="0"/>
    <x v="0"/>
    <x v="0"/>
    <x v="0"/>
    <m/>
    <s v="21.05.2015"/>
    <s v="Организаторы: Газпромбанк,  Райффайзенбанк, ЮниКредит Банк_x000a_Технический андеррайтер: Газпромбанк"/>
    <s v="ОАО Московская Биржа, RU000A0JUMD2 (Третий уровень, 21.05.2014)"/>
    <m/>
    <x v="0"/>
    <x v="0"/>
    <n v="9.67"/>
    <s v="27.06.2013"/>
    <s v="20.05.2014"/>
    <s v="20.05.2014"/>
    <s v="20.05.2014"/>
    <x v="1"/>
    <s v="21.05.2014"/>
    <n v="38291"/>
    <x v="2"/>
    <x v="10"/>
    <x v="0"/>
    <n v="15000"/>
    <n v="398.35876200000001"/>
    <x v="1"/>
    <x v="0"/>
    <x v="3"/>
    <n v="1"/>
    <x v="0"/>
  </r>
  <r>
    <x v="0"/>
    <s v="Микояновский мясокомбинат"/>
    <x v="9"/>
    <m/>
    <x v="48"/>
    <n v="2000000000"/>
    <m/>
    <n v="2000000000"/>
    <x v="0"/>
    <n v="53114502"/>
    <x v="0"/>
    <x v="0"/>
    <x v="0"/>
    <s v="29.01.2016"/>
    <s v="4B02-01-15018-H"/>
    <s v="RU000A0JTKN7"/>
    <x v="0"/>
    <n v="1000"/>
    <s v="1-2 купон - 12,5% годовых, 3-6 купоны – ставку определяет эмитент"/>
    <x v="0"/>
    <x v="0"/>
    <x v="0"/>
    <x v="0"/>
    <x v="0"/>
    <x v="0"/>
    <s v="оферта через год"/>
    <s v="04.02.2015"/>
    <s v="Организаторы - Sberbank CIB, Россельхозбанк. Со-организатор - М2М Прайвет Банк"/>
    <s v="ОАО Московская Биржа, RU000A0JTKN7 (Третий уровень)"/>
    <s v="Акцептована 31 заявка._x000a_В день размещения на ММВБ с облигациями зафиксировано 76 сделок."/>
    <x v="0"/>
    <x v="0"/>
    <n v="12.879999999999999"/>
    <s v="26.11.2012"/>
    <s v="01.02.2013"/>
    <s v="01.02.2013"/>
    <s v="01.02.2013"/>
    <x v="1"/>
    <s v="04.02.2013"/>
    <n v="32803"/>
    <x v="0"/>
    <x v="8"/>
    <x v="0"/>
    <n v="2000"/>
    <n v="53.114502000000002"/>
    <x v="0"/>
    <x v="1"/>
    <x v="2"/>
    <n v="2"/>
    <x v="0"/>
  </r>
  <r>
    <x v="0"/>
    <s v="Мираторг Финанс"/>
    <x v="9"/>
    <m/>
    <x v="49"/>
    <n v="5000000000"/>
    <m/>
    <n v="5000000000"/>
    <x v="0"/>
    <n v="132786254"/>
    <x v="0"/>
    <x v="0"/>
    <x v="0"/>
    <s v="19.04.2016"/>
    <s v="4B02-03-36276-R"/>
    <s v="RU000A0JTVK0"/>
    <x v="0"/>
    <n v="1000"/>
    <s v="1-6 купоны: 11.25% годовых"/>
    <x v="0"/>
    <x v="0"/>
    <x v="0"/>
    <x v="0"/>
    <x v="0"/>
    <x v="0"/>
    <m/>
    <m/>
    <s v="Организаторы: Банк Зенит, Газпромбанк и Sberbank CIB. Андеррайтеры: МКБ, Райффайзенбанк и СКБ-Банк. Со-андеррайтеры: УК Капитал, ФК Уралсиб, M2M Private Bank, Элемент Капитал, Первобанк и Нацинвестпромбанк"/>
    <s v="ОАО Московская Биржа, RU000A0JTVK0 (Первый уровень, 23.04.2013)"/>
    <s v="Дата принятия решения - 20.03.2013."/>
    <x v="0"/>
    <x v="0"/>
    <n v="11.57"/>
    <s v="05.04.2013"/>
    <s v="23.04.2013"/>
    <s v="23.04.2013"/>
    <s v="23.04.2013"/>
    <x v="1"/>
    <s v="24.04.2013"/>
    <n v="36075"/>
    <x v="0"/>
    <x v="8"/>
    <x v="0"/>
    <n v="5000"/>
    <n v="132.78625400000001"/>
    <x v="0"/>
    <x v="0"/>
    <x v="1"/>
    <n v="3"/>
    <x v="2"/>
  </r>
  <r>
    <x v="0"/>
    <s v="ММК"/>
    <x v="1"/>
    <s v="Ba3/Withdrawn/BB+"/>
    <x v="50"/>
    <n v="5000000000"/>
    <m/>
    <n v="5000000000"/>
    <x v="0"/>
    <n v="132786254"/>
    <x v="0"/>
    <x v="0"/>
    <x v="0"/>
    <s v="13.07.2023"/>
    <s v="4-19-00078-A"/>
    <s v="RU000A0JTY65"/>
    <x v="0"/>
    <n v="1000"/>
    <s v="1-6 купоны - 8.5% годовых, 7-20 купоны - ставку определяет эмитент"/>
    <x v="0"/>
    <x v="0"/>
    <x v="0"/>
    <x v="0"/>
    <x v="0"/>
    <x v="0"/>
    <s v="оферта через 3 года"/>
    <s v="25.07.2016"/>
    <s v="Организаторы: ФК &quot;УРАЛСИБ&quot;, ЮниКредит Банк."/>
    <s v="ОАО Московская Биржа, RU000A0JTY65 (Первый уровень, 30.07.2013)"/>
    <m/>
    <x v="0"/>
    <x v="0"/>
    <n v="8.6804000000000006"/>
    <s v="30.10.2012"/>
    <s v="25.07.2013"/>
    <s v="25.07.2013"/>
    <s v="25.07.2013"/>
    <x v="1"/>
    <s v="26.07.2013"/>
    <n v="32279"/>
    <x v="1"/>
    <x v="1"/>
    <x v="0"/>
    <n v="5000"/>
    <n v="132.78625400000001"/>
    <x v="0"/>
    <x v="3"/>
    <x v="6"/>
    <n v="3"/>
    <x v="2"/>
  </r>
  <r>
    <x v="0"/>
    <s v="Мордовцемент"/>
    <x v="4"/>
    <m/>
    <x v="51"/>
    <n v="3000000000"/>
    <n v="2500000000"/>
    <n v="2500000000"/>
    <x v="0"/>
    <n v="66393127"/>
    <x v="0"/>
    <x v="0"/>
    <x v="0"/>
    <s v="09.06.2016"/>
    <s v="4-01-55761-D"/>
    <s v="RU000A0JTYS7"/>
    <x v="0"/>
    <n v="1000"/>
    <s v="1-2 купоны - 12.25% годовых, 3-4 купоны - 15,5% годовых, 5-6 купоны - ставку определяет эмитент."/>
    <x v="0"/>
    <x v="0"/>
    <x v="0"/>
    <x v="0"/>
    <x v="0"/>
    <x v="0"/>
    <s v="оферта через год"/>
    <s v="16.06.2015"/>
    <s v="Организаторы: ГЛОБЭКСБАНК, БК РЕГИОН. Соорганизатор: Россельхозбанк. Андеррайтеры: Банк Санкт-Петербург, Первый Объединенный банк."/>
    <s v="ОАО Московская Биржа, RU000A0JTYS7 (Третий уровень, 25.06.2013)"/>
    <s v="Дата принятия решения - 19.02.2013"/>
    <x v="0"/>
    <x v="0"/>
    <n v="12.629999999999999"/>
    <s v="26.04.2013"/>
    <s v="13.06.2013"/>
    <s v="13.06.2013"/>
    <s v="13.06.2013"/>
    <x v="1"/>
    <s v="25.06.2013"/>
    <n v="35111"/>
    <x v="0"/>
    <x v="4"/>
    <x v="0"/>
    <n v="2500"/>
    <n v="66.393127000000007"/>
    <x v="0"/>
    <x v="0"/>
    <x v="0"/>
    <n v="2"/>
    <x v="0"/>
  </r>
  <r>
    <x v="0"/>
    <s v="Московская объединенная электросетевая компания (МОЭСК)"/>
    <x v="10"/>
    <s v="Ba2/BB/BB+"/>
    <x v="52"/>
    <n v="5000000000"/>
    <m/>
    <n v="5000000000"/>
    <x v="0"/>
    <n v="132786254"/>
    <x v="0"/>
    <x v="0"/>
    <x v="0"/>
    <s v="10.02.2016"/>
    <s v="4B02-03-65116-D"/>
    <s v="RU000A0JTMD4"/>
    <x v="0"/>
    <n v="1000"/>
    <s v="1-6 купоны - 8,5% годовых"/>
    <x v="0"/>
    <x v="0"/>
    <x v="0"/>
    <x v="0"/>
    <x v="0"/>
    <x v="0"/>
    <m/>
    <m/>
    <s v="Организаторы: Газпромбанк, ВТБ Капитал"/>
    <s v="ОАО Московская Биржа, RU000A0JTMD4 (Первый уровень)"/>
    <s v="В день размещения на ММВБ зафиксировано 33 сделки"/>
    <x v="0"/>
    <x v="0"/>
    <n v="8.68"/>
    <s v="03.07.2012"/>
    <s v="13.02.2013"/>
    <s v="13.02.2013"/>
    <s v="13.02.2013"/>
    <x v="1"/>
    <s v="14.02.2013"/>
    <n v="29233"/>
    <x v="1"/>
    <x v="9"/>
    <x v="0"/>
    <n v="5000"/>
    <n v="132.78625400000001"/>
    <x v="0"/>
    <x v="1"/>
    <x v="2"/>
    <n v="3"/>
    <x v="2"/>
  </r>
  <r>
    <x v="0"/>
    <s v="МРСК Урала"/>
    <x v="10"/>
    <s v="Ba2/–/–"/>
    <x v="53"/>
    <n v="3000000000"/>
    <m/>
    <n v="3000000000"/>
    <x v="0"/>
    <n v="79671752"/>
    <x v="0"/>
    <x v="0"/>
    <x v="0"/>
    <s v="28.01.2016"/>
    <s v="4B02-01-32501-D"/>
    <s v="RU000A0JTKL1"/>
    <x v="0"/>
    <n v="1000"/>
    <s v="1-6 купоны - 8,4% годовых"/>
    <x v="0"/>
    <x v="0"/>
    <x v="0"/>
    <x v="0"/>
    <x v="0"/>
    <x v="0"/>
    <m/>
    <m/>
    <s v="Организаторы: ВТБ Капитал, Sberbank CIB. Андеррайтер - РОНИН"/>
    <s v="ОАО Московская Биржа, RU000A0JTKL1 (Первый уровень)"/>
    <s v="Акцептовано - 12 заявок."/>
    <x v="0"/>
    <x v="0"/>
    <n v="8.58"/>
    <s v="11.07.2012"/>
    <s v="31.01.2013"/>
    <s v="31.01.2013"/>
    <s v="31.01.2013"/>
    <x v="1"/>
    <s v="01.02.2013"/>
    <n v="29439"/>
    <x v="1"/>
    <x v="9"/>
    <x v="0"/>
    <n v="3000"/>
    <n v="79.671751999999998"/>
    <x v="0"/>
    <x v="1"/>
    <x v="8"/>
    <n v="3"/>
    <x v="2"/>
  </r>
  <r>
    <x v="0"/>
    <s v="МТС"/>
    <x v="11"/>
    <s v="Baa3/BBB-/BB+"/>
    <x v="54"/>
    <n v="10000000000"/>
    <m/>
    <n v="10000000000"/>
    <x v="0"/>
    <n v="265572508"/>
    <x v="0"/>
    <x v="0"/>
    <x v="0"/>
    <s v="22.03.2023"/>
    <s v="4B02-01-04715-A"/>
    <s v="RU000A0JTTA5"/>
    <x v="0"/>
    <n v="1000"/>
    <s v="1-10 купоны - 8.25% годовых, 11-20 купоны - ставка определяется эмитентом"/>
    <x v="0"/>
    <x v="0"/>
    <x v="0"/>
    <x v="0"/>
    <x v="0"/>
    <x v="0"/>
    <s v="оферта через 5 лет"/>
    <s v="02.04.2018"/>
    <s v="Организаторы - ВТБ Капитал, Sberbank CIB, ЮниКредит Банк."/>
    <s v="ОАО Московская Биржа, RU000A0JTTA5 (Первый уровень)"/>
    <s v="В день размещения на ММВБ с облигациями компании зафиксировано 17 сделок."/>
    <x v="0"/>
    <x v="0"/>
    <n v="8.42"/>
    <s v="14.03.2013"/>
    <s v="03.04.2013"/>
    <s v="03.04.2013"/>
    <s v="03.04.2013"/>
    <x v="1"/>
    <s v="04.04.2013"/>
    <n v="35587"/>
    <x v="2"/>
    <x v="10"/>
    <x v="0"/>
    <n v="10000"/>
    <n v="265.57250800000003"/>
    <x v="0"/>
    <x v="0"/>
    <x v="1"/>
    <n v="5"/>
    <x v="2"/>
  </r>
  <r>
    <x v="0"/>
    <s v="Наука-Связь (ОАО)"/>
    <x v="11"/>
    <m/>
    <x v="55"/>
    <n v="400000000"/>
    <m/>
    <n v="400000000"/>
    <x v="0"/>
    <n v="10622900"/>
    <x v="0"/>
    <x v="0"/>
    <x v="0"/>
    <s v="10.05.2018"/>
    <s v="4-01-12689-A"/>
    <s v="RU000A0JTX74"/>
    <x v="0"/>
    <n v="1000"/>
    <s v="1-4 купоны - 14% годовых, 5-8 купоны - 10% годовых, 9-20 купоны - ставку определяет эмитент"/>
    <x v="1"/>
    <x v="0"/>
    <x v="0"/>
    <x v="0"/>
    <x v="0"/>
    <x v="0"/>
    <s v="оферта через год"/>
    <s v="20.05.2015"/>
    <s v="Организатор: ИК Проспект."/>
    <s v="ОАО Московская Биржа, RU000A0JTX74 (Третий уровень, 04.06.2013)"/>
    <s v="В день размещения на ММВБ зафиксировано 3 сделки."/>
    <x v="0"/>
    <x v="0"/>
    <n v="14.75"/>
    <s v="04.04.2013"/>
    <s v="16.05.2013"/>
    <s v="16.05.2013"/>
    <s v="16.05.2013"/>
    <x v="1"/>
    <s v="04.06.2013"/>
    <n v="36551"/>
    <x v="0"/>
    <x v="10"/>
    <x v="0"/>
    <n v="400"/>
    <n v="10.6229"/>
    <x v="0"/>
    <x v="0"/>
    <x v="3"/>
    <n v="2"/>
    <x v="0"/>
  </r>
  <r>
    <x v="0"/>
    <s v="Нижне-Ленское-Инвест"/>
    <x v="12"/>
    <m/>
    <x v="56"/>
    <n v="1200000000"/>
    <n v="35000"/>
    <m/>
    <x v="0"/>
    <n v="930"/>
    <x v="0"/>
    <x v="0"/>
    <x v="1"/>
    <s v="09.11.2018"/>
    <s v="4-04-36090-R"/>
    <s v="RU000A0JTBQ9"/>
    <x v="0"/>
    <n v="1000"/>
    <s v="1-3 купоны - 14% годовых, 4-12 купоны - ставку определяет эмитент"/>
    <x v="0"/>
    <x v="0"/>
    <x v="0"/>
    <x v="0"/>
    <x v="0"/>
    <x v="0"/>
    <s v="оферта через полтора года"/>
    <m/>
    <s v="Организатор - ИК ПРОСПЕКТ"/>
    <s v="ОАО Московская Биржа, RU000A0JTBQ9 (Внесписочные ценные бумаги)"/>
    <s v="Размещение приостановлено с 21 декабря 2012 года в связи с внесением изменений в эмиссионные документы. Эмитент принял решение увеличить срок обращения облигаций с пяти до шести лет."/>
    <x v="0"/>
    <x v="0"/>
    <n v="14.400000000000002"/>
    <s v="28.06.2012"/>
    <s v="16.11.2012"/>
    <s v="28.06.2013"/>
    <s v="16.11.2012"/>
    <x v="1"/>
    <m/>
    <n v="29175"/>
    <x v="0"/>
    <x v="1"/>
    <x v="0"/>
    <n v="0"/>
    <n v="9.3000000000000005E-4"/>
    <x v="0"/>
    <x v="0"/>
    <x v="0"/>
    <n v="5"/>
    <x v="2"/>
  </r>
  <r>
    <x v="0"/>
    <s v="Новолипецкий металлургический комбинат"/>
    <x v="1"/>
    <s v="Baa3/BB+/BBB-"/>
    <x v="57"/>
    <n v="5000000000"/>
    <m/>
    <n v="5000000000"/>
    <x v="0"/>
    <n v="132786254"/>
    <x v="0"/>
    <x v="0"/>
    <x v="0"/>
    <s v="20.07.2023"/>
    <s v="4B02-11-00102-A"/>
    <s v="RU000A0JU1Y2"/>
    <x v="0"/>
    <n v="1000"/>
    <s v="1-6 купоны - 8% годовых, 7-20 купоны- ставку определяет эмитент."/>
    <x v="0"/>
    <x v="0"/>
    <x v="0"/>
    <x v="0"/>
    <x v="0"/>
    <x v="0"/>
    <m/>
    <s v="01.08.2016"/>
    <s v="Организаторы: Газпромбанк, &quot;ВТБ Капитал&quot;, Sberbank CIB."/>
    <s v="ОАО Московская Биржа, RU000A0JU1Y2 (Второй уровень, 02.08.2013)"/>
    <s v="Общий объем спроса на биржевые облигации БО-11 и БО-12 составил около 25 млрд рублей."/>
    <x v="0"/>
    <x v="0"/>
    <n v="8.16"/>
    <s v="27.12.2012"/>
    <s v="01.08.2013"/>
    <s v="01.08.2013"/>
    <s v="01.08.2013"/>
    <x v="1"/>
    <s v="02.08.2013"/>
    <n v="33659"/>
    <x v="2"/>
    <x v="1"/>
    <x v="0"/>
    <n v="5000"/>
    <n v="132.78625400000001"/>
    <x v="0"/>
    <x v="3"/>
    <x v="12"/>
    <n v="3"/>
    <x v="2"/>
  </r>
  <r>
    <x v="0"/>
    <s v="Новолипецкий металлургический комбинат"/>
    <x v="1"/>
    <s v="Baa3/BB+/BBB-"/>
    <x v="58"/>
    <n v="5000000000"/>
    <m/>
    <n v="5000000000"/>
    <x v="0"/>
    <n v="132786254"/>
    <x v="0"/>
    <x v="0"/>
    <x v="0"/>
    <s v="25.07.2023"/>
    <s v="4B02-12-00102-A"/>
    <s v="RU000A0JU294"/>
    <x v="0"/>
    <n v="1000"/>
    <s v="1-6 купоны - 8% годовых, 7-20 купоны - ставку определяет эмитент."/>
    <x v="0"/>
    <x v="0"/>
    <x v="0"/>
    <x v="0"/>
    <x v="0"/>
    <x v="0"/>
    <m/>
    <s v="04.08.2016"/>
    <s v="Организаторы - ОАО &quot;Газпромбанк&quot;, ЗАО &quot;ВТБ Капитал&quot;, Sberbank CIB"/>
    <s v="ОАО Московская Биржа, RU000A0JU294 (Второй уровень, 07.08.2013)"/>
    <s v="Общий объем спроса на биржевые облигации БО-11 и БО-12 составил около 25 млрд рублей."/>
    <x v="0"/>
    <x v="0"/>
    <n v="8.16"/>
    <s v="27.12.2012"/>
    <s v="06.08.2013"/>
    <s v="06.08.2013"/>
    <s v="06.08.2013"/>
    <x v="1"/>
    <s v="07.08.2013"/>
    <n v="33661"/>
    <x v="2"/>
    <x v="1"/>
    <x v="0"/>
    <n v="5000"/>
    <n v="132.78625400000001"/>
    <x v="0"/>
    <x v="3"/>
    <x v="12"/>
    <n v="3"/>
    <x v="2"/>
  </r>
  <r>
    <x v="0"/>
    <s v="Новолипецкий металлургический комбинат"/>
    <x v="1"/>
    <s v="Baa3/BB+/BBB-"/>
    <x v="59"/>
    <n v="5000000000"/>
    <m/>
    <n v="5000000000"/>
    <x v="0"/>
    <n v="132786254"/>
    <x v="0"/>
    <x v="0"/>
    <x v="0"/>
    <s v="02.10.2023"/>
    <s v="4B02-13-00102-A"/>
    <s v="RU000A0JU7E1"/>
    <x v="0"/>
    <n v="1000"/>
    <s v="1-8 купоны - 8.05% годовых, 9-10 купоны - ставку определяет эмитент."/>
    <x v="0"/>
    <x v="0"/>
    <x v="0"/>
    <x v="0"/>
    <x v="0"/>
    <x v="0"/>
    <m/>
    <s v="11.10.2017"/>
    <s v="Организаторы: Газпромбанк, ВТБ Капитал, Sberbank CIB."/>
    <s v="ОАО Московская Биржа, RU000A0JU7E1 (Второй уровень, 14.10.2013)"/>
    <m/>
    <x v="0"/>
    <x v="0"/>
    <n v="8.2125000000000004"/>
    <s v="27.12.2012"/>
    <s v="14.10.2013"/>
    <s v="14.10.2013"/>
    <s v="14.10.2013"/>
    <x v="1"/>
    <s v="15.10.2013"/>
    <n v="33663"/>
    <x v="2"/>
    <x v="1"/>
    <x v="0"/>
    <n v="5000"/>
    <n v="132.78625400000001"/>
    <x v="0"/>
    <x v="2"/>
    <x v="5"/>
    <n v="4"/>
    <x v="2"/>
  </r>
  <r>
    <x v="0"/>
    <s v="НПК Уралвагонзавод"/>
    <x v="6"/>
    <m/>
    <x v="60"/>
    <n v="3000000000"/>
    <m/>
    <n v="3000000000"/>
    <x v="0"/>
    <n v="79671752"/>
    <x v="0"/>
    <x v="0"/>
    <x v="0"/>
    <s v="09.07.2020"/>
    <s v="4B02-01-55004-F"/>
    <s v="RU000A0JU0S6"/>
    <x v="0"/>
    <n v="1000"/>
    <s v="1-3 купоны - 9% годовых, 4-14 купоны - ставку определяет эмитент."/>
    <x v="0"/>
    <x v="0"/>
    <x v="0"/>
    <x v="0"/>
    <x v="0"/>
    <x v="0"/>
    <m/>
    <s v="20.01.2015"/>
    <s v="Организаторы: Газпромбанк, Банк ОТКРЫТИЕ, НОМОС-БАНК, Россельхозбанк, АБ РОССИЯ, Связь-Банк. Соорганизаторы: Сбербанк КИБ, КИТ Финанс, ИК РУСС-ИНВЕСТ."/>
    <s v="ОАО Московская Биржа, RU000A0JU0S6 (Второй уровень, 31.10.2013)"/>
    <s v="Дата принятия решения - 25.03.2013"/>
    <x v="0"/>
    <x v="0"/>
    <n v="9.1999999999999993"/>
    <s v="23.05.2013"/>
    <s v="18.07.2013"/>
    <s v="18.07.2013"/>
    <s v="18.07.2013"/>
    <x v="1"/>
    <s v="19.07.2013"/>
    <n v="36289"/>
    <x v="0"/>
    <x v="6"/>
    <x v="0"/>
    <n v="3000"/>
    <n v="79.671751999999998"/>
    <x v="0"/>
    <x v="3"/>
    <x v="6"/>
    <n v="2"/>
    <x v="0"/>
  </r>
  <r>
    <x v="0"/>
    <s v="НПК Уралвагонзавод"/>
    <x v="6"/>
    <m/>
    <x v="61"/>
    <n v="3000000000"/>
    <m/>
    <n v="3000000000"/>
    <x v="0"/>
    <n v="79671752"/>
    <x v="0"/>
    <x v="0"/>
    <x v="0"/>
    <s v="09.07.2020"/>
    <s v="4B02-02-55004-F"/>
    <s v="RU000A0JU0T4"/>
    <x v="0"/>
    <n v="1000"/>
    <s v="1-3 купоны - 9% годовых, 4-14 купоны - ставку определяет эмитент."/>
    <x v="0"/>
    <x v="0"/>
    <x v="0"/>
    <x v="0"/>
    <x v="0"/>
    <x v="0"/>
    <m/>
    <s v="20.01.2015"/>
    <s v="Организаторы: Газпромбанк, Банк ОТКРЫТИЕ, НОМОС-БАНК, Россельхозбанк, АБ РОССИЯ, Связь-Банк. Соорганизаторы: Сбербанк КИБ, КИТ Финанс, ИК РУСС-ИНВЕСТ."/>
    <s v="ОАО Московская Биржа, RU000A0JU0T4 (Второй уровень, 31.10.2013)"/>
    <s v="Дата принятия решения - 25.03.2013"/>
    <x v="0"/>
    <x v="0"/>
    <n v="9.1999999999999993"/>
    <s v="23.05.2013"/>
    <s v="18.07.2013"/>
    <s v="18.07.2013"/>
    <s v="18.07.2013"/>
    <x v="1"/>
    <s v="19.07.2013"/>
    <n v="36291"/>
    <x v="0"/>
    <x v="6"/>
    <x v="0"/>
    <n v="3000"/>
    <n v="79.671751999999998"/>
    <x v="0"/>
    <x v="3"/>
    <x v="6"/>
    <n v="2"/>
    <x v="0"/>
  </r>
  <r>
    <x v="0"/>
    <s v="О1 Пропертиз Финанс"/>
    <x v="4"/>
    <m/>
    <x v="62"/>
    <n v="6000000000"/>
    <m/>
    <n v="6000000000"/>
    <x v="0"/>
    <n v="159343505"/>
    <x v="0"/>
    <x v="0"/>
    <x v="0"/>
    <s v="02.08.2018"/>
    <s v="4-01-71827-H"/>
    <s v="RU000A0JU2F9"/>
    <x v="0"/>
    <n v="1000"/>
    <s v="1-6 купоны -12% годовых, 7-10 купоны - ставку определяет эмитент."/>
    <x v="0"/>
    <x v="0"/>
    <x v="0"/>
    <x v="0"/>
    <x v="0"/>
    <x v="0"/>
    <s v="оферта через 3 года"/>
    <s v="09.08.2016"/>
    <s v="Организаторы: Банк «ОТКРЫТИЕ»/НОМОС-БАНК, Райффайзенбанк, Sberbank CIB"/>
    <s v="ОАО Московская Биржа, RU000A0JU2F9 (Первый уровень, 15.11.2013)"/>
    <m/>
    <x v="0"/>
    <x v="0"/>
    <n v="12.36"/>
    <s v="18.04.2013"/>
    <s v="08.08.2013"/>
    <s v="08.08.2013"/>
    <s v="08.08.2013"/>
    <x v="1"/>
    <s v="14.08.2013"/>
    <n v="35419"/>
    <x v="0"/>
    <x v="4"/>
    <x v="0"/>
    <n v="6000"/>
    <n v="159.34350499999999"/>
    <x v="0"/>
    <x v="3"/>
    <x v="12"/>
    <n v="3"/>
    <x v="2"/>
  </r>
  <r>
    <x v="0"/>
    <s v="ОАО DOMO"/>
    <x v="0"/>
    <m/>
    <x v="63"/>
    <n v="1500000000"/>
    <m/>
    <n v="1500000000"/>
    <x v="0"/>
    <n v="39835876"/>
    <x v="0"/>
    <x v="0"/>
    <x v="0"/>
    <s v="11.05.2016"/>
    <s v="4B02-01-57009-D"/>
    <s v="RU000A0JTX33"/>
    <x v="0"/>
    <n v="1000"/>
    <s v="1-4 купоны - 14% годовых, 5-6 купоны - ставку определяет эмитент"/>
    <x v="0"/>
    <x v="0"/>
    <x v="0"/>
    <x v="0"/>
    <x v="0"/>
    <x v="0"/>
    <s v="оферта через год"/>
    <s v="20.05.2015"/>
    <s v="Организатор: Татфондбанк."/>
    <s v="ОАО Московская Биржа, RU000A0JTX33 (Третий уровень)"/>
    <s v="При размещении на ММВБ зафиксировано 4 сделки."/>
    <x v="0"/>
    <x v="0"/>
    <n v="14.49"/>
    <s v="30.04.2013"/>
    <s v="15.05.2013"/>
    <s v="15.05.2013"/>
    <s v="15.05.2013"/>
    <x v="1"/>
    <s v="16.05.2013"/>
    <n v="36691"/>
    <x v="0"/>
    <x v="0"/>
    <x v="0"/>
    <n v="1500"/>
    <n v="39.835875999999999"/>
    <x v="0"/>
    <x v="0"/>
    <x v="3"/>
    <n v="2"/>
    <x v="0"/>
  </r>
  <r>
    <x v="0"/>
    <s v="ОАО DOMO"/>
    <x v="0"/>
    <m/>
    <x v="64"/>
    <n v="1000000000"/>
    <m/>
    <n v="1000000000"/>
    <x v="0"/>
    <n v="26557251"/>
    <x v="0"/>
    <x v="0"/>
    <x v="0"/>
    <s v="11.05.2016"/>
    <s v="4B02-02-57009-D"/>
    <s v="RU000A0JTX41"/>
    <x v="0"/>
    <n v="1000"/>
    <s v="1-4 купоны - 14% годовых, 5-6 купоны - ставку определяет эмитент"/>
    <x v="0"/>
    <x v="0"/>
    <x v="0"/>
    <x v="0"/>
    <x v="0"/>
    <x v="0"/>
    <s v="оферта через год"/>
    <s v="20.05.2015"/>
    <s v="Организатор: Татфондбанк."/>
    <s v="ОАО Московская Биржа, RU000A0JTX41 (Третий уровень)"/>
    <s v="При размещении на ММВБ зафиксировано 4 сделки."/>
    <x v="0"/>
    <x v="0"/>
    <n v="14.49"/>
    <s v="30.04.2013"/>
    <s v="15.05.2013"/>
    <s v="15.05.2013"/>
    <s v="15.05.2013"/>
    <x v="1"/>
    <s v="16.05.2013"/>
    <n v="36693"/>
    <x v="0"/>
    <x v="0"/>
    <x v="0"/>
    <n v="1000"/>
    <n v="26.557251000000001"/>
    <x v="0"/>
    <x v="0"/>
    <x v="3"/>
    <n v="2"/>
    <x v="0"/>
  </r>
  <r>
    <x v="0"/>
    <s v="Обувьрус"/>
    <x v="13"/>
    <m/>
    <x v="65"/>
    <n v="1000000000"/>
    <m/>
    <n v="1000000000"/>
    <x v="0"/>
    <n v="26557251"/>
    <x v="0"/>
    <x v="0"/>
    <x v="0"/>
    <s v="06.09.2019"/>
    <s v="4B02-04-16005-R"/>
    <s v="RU000A0JUTX5"/>
    <x v="2"/>
    <n v="2000000"/>
    <s v="1-8 купоны - 11.5% годовых, 9-20 купоны - ставку определяет эмитент"/>
    <x v="1"/>
    <x v="0"/>
    <x v="0"/>
    <x v="0"/>
    <x v="0"/>
    <x v="0"/>
    <m/>
    <s v="16.09.2016"/>
    <s v="Организатор: АКБ «Связь-Банк»"/>
    <s v="ОАО Московская Биржа, RU000A0JUTX5 (Третий уровень, 15.09.2014)"/>
    <m/>
    <x v="0"/>
    <x v="0"/>
    <m/>
    <s v="03.09.2014"/>
    <s v="12.09.2014"/>
    <s v="12.09.2014"/>
    <s v="12.09.2014"/>
    <x v="1"/>
    <s v="15.09.2014"/>
    <n v="84985"/>
    <x v="0"/>
    <x v="5"/>
    <x v="0"/>
    <n v="1000"/>
    <n v="26.557251000000001"/>
    <x v="1"/>
    <x v="3"/>
    <x v="9"/>
    <n v="2"/>
    <x v="0"/>
  </r>
  <r>
    <x v="0"/>
    <s v="Объединенные кондитеры-Финанс"/>
    <x v="9"/>
    <m/>
    <x v="66"/>
    <n v="1700000000"/>
    <m/>
    <n v="1700000000"/>
    <x v="0"/>
    <n v="45147326"/>
    <x v="0"/>
    <x v="0"/>
    <x v="0"/>
    <s v="03.04.2023"/>
    <s v="4B02-01-36190-R"/>
    <s v="RU000A0JTV50"/>
    <x v="0"/>
    <n v="1000"/>
    <s v="1-6 купоны - 10.5% годовых, 7-20 купоны - ставка определяется эмитентом"/>
    <x v="0"/>
    <x v="0"/>
    <x v="0"/>
    <x v="0"/>
    <x v="0"/>
    <x v="0"/>
    <s v="оферта через год"/>
    <s v="13.04.2016"/>
    <s v="Организатор - Райффайзенбанк"/>
    <s v="ОАО Московская Биржа, RU000A0JTV50 (Третий уровень, 16.04.2013)"/>
    <s v="Дата принятия решения - 13.03.2013."/>
    <x v="0"/>
    <x v="0"/>
    <n v="10.77"/>
    <s v="05.04.2013"/>
    <s v="15.04.2013"/>
    <s v="15.04.2013"/>
    <s v="15.04.2013"/>
    <x v="1"/>
    <s v="16.04.2013"/>
    <n v="35881"/>
    <x v="0"/>
    <x v="8"/>
    <x v="0"/>
    <n v="1700"/>
    <n v="45.147326"/>
    <x v="0"/>
    <x v="0"/>
    <x v="1"/>
    <n v="3"/>
    <x v="2"/>
  </r>
  <r>
    <x v="0"/>
    <s v="ОВК Финанс"/>
    <x v="2"/>
    <m/>
    <x v="67"/>
    <n v="15000000000"/>
    <m/>
    <n v="15000000000"/>
    <x v="0"/>
    <n v="398358762"/>
    <x v="0"/>
    <x v="0"/>
    <x v="0"/>
    <s v="30.11.2016"/>
    <s v="4-01-36430-R"/>
    <s v="RU000A0JUBD5"/>
    <x v="0"/>
    <n v="1000"/>
    <s v="1 купон - 8.7% годовых, 2-6 купоны - Сj = (I + 1,5) * 2, где: Сj – процентная ставка купона j-го купонного периода (процент годовых), но не менее 0,1% годовых; j - порядковый номер купонного периода, j = 3,5; I – показатель, рассчитываемый по следующей формуле: _x000a_I = ((i(за май К-го года)/100)*(i(за июнь К-го года)/100)*(i(за июль К-го года)/100)*(i(за август К-го года)/100)*(i(за сентябрь К-го года)/100)*(i(за октябрь К-го года)/100)) – 1)*100, где i – ИПЦ на товары и услуги, все товары и услуги, рассчитываемый Федеральной службой государственной статистики Российской Федерации на ежемесячной основе, к предыдущему месяцу."/>
    <x v="0"/>
    <x v="0"/>
    <x v="0"/>
    <x v="0"/>
    <x v="0"/>
    <x v="0"/>
    <m/>
    <m/>
    <s v="Организатор: Банк Открытие"/>
    <s v="ОАО Московская Биржа, RU000A0JUBD5 (Первый уровень, 16.12.2013)"/>
    <m/>
    <x v="0"/>
    <x v="0"/>
    <n v="8.89"/>
    <s v="26.11.2013"/>
    <s v="04.12.2013"/>
    <s v="04.12.2013"/>
    <s v="04.12.2013"/>
    <x v="1"/>
    <m/>
    <n v="52139"/>
    <x v="0"/>
    <x v="2"/>
    <x v="0"/>
    <n v="15000"/>
    <n v="398.35876200000001"/>
    <x v="0"/>
    <x v="2"/>
    <x v="7"/>
    <n v="3"/>
    <x v="2"/>
  </r>
  <r>
    <x v="0"/>
    <s v="ОКЕЙ"/>
    <x v="5"/>
    <s v="–/–/B+"/>
    <x v="68"/>
    <n v="5000000000"/>
    <m/>
    <n v="5000000000"/>
    <x v="0"/>
    <n v="132786254"/>
    <x v="0"/>
    <x v="0"/>
    <x v="0"/>
    <s v="09.10.2018"/>
    <s v="4B02-04-36415-R"/>
    <s v="RU000A0JU7J0"/>
    <x v="0"/>
    <n v="1000"/>
    <s v="1-6 купоны - 8.9% годовых, 7-10 купоны - ставку определяет эмитент."/>
    <x v="0"/>
    <x v="0"/>
    <x v="0"/>
    <x v="0"/>
    <x v="0"/>
    <x v="0"/>
    <s v="оферта через 3 года"/>
    <s v="13.10.2016"/>
    <s v="Организаторы:  ВТБ Капитал, Райффайзенбанк, Газпромбанк, ЮниКредит Банк. Соорганизаторы: Регион БК, МТС Банк, Велес Капитал, ГЛОБЭКСБАНК, Банк Россия. Андеррайтеры: АТОН, Банк Санкт-Петербург, ЛОКО-Банк, УК Партнер, Первобанк, Промсвязьбанк, КИТ Финанс, Альфа-Капитал, АТБ, Банк УРАЛСИБ, Банк БФА, ИК Ренессанс Капитал."/>
    <s v="ОАО Московская Биржа, RU000A0JU7J0 (Третий уровень, 16.10.2013)"/>
    <m/>
    <x v="0"/>
    <x v="0"/>
    <n v="9.0990000000000002"/>
    <s v="13.08.2013"/>
    <s v="15.10.2013"/>
    <s v="15.10.2013"/>
    <s v="15.10.2013"/>
    <x v="1"/>
    <s v="16.10.2013"/>
    <n v="39105"/>
    <x v="3"/>
    <x v="5"/>
    <x v="0"/>
    <n v="5000"/>
    <n v="132.78625400000001"/>
    <x v="0"/>
    <x v="2"/>
    <x v="5"/>
    <n v="3"/>
    <x v="2"/>
  </r>
  <r>
    <x v="0"/>
    <s v="ОПК &quot;ОБОРОНПРОМ&quot;"/>
    <x v="6"/>
    <m/>
    <x v="69"/>
    <n v="2569000000"/>
    <m/>
    <n v="2569000000"/>
    <x v="0"/>
    <n v="68225577"/>
    <x v="0"/>
    <x v="0"/>
    <x v="0"/>
    <s v="17.04.2023"/>
    <s v="4-02-00008-H"/>
    <s v="RU000A0JTV92"/>
    <x v="0"/>
    <n v="1000"/>
    <s v="1-20 купоны: 8.8% годовых"/>
    <x v="0"/>
    <x v="0"/>
    <x v="0"/>
    <x v="0"/>
    <x v="0"/>
    <x v="0"/>
    <m/>
    <m/>
    <s v="Организаторы: Банк Зенит, &quot;ВТБ Капитал&quot;"/>
    <s v="ОАО Московская Биржа, RU000A0JTV92 (Второй уровень)"/>
    <s v="Государственная гарантия в лице Министерства финансов РФ на номинальный объем выпуска. Дата принятия решения - 14.12.2012"/>
    <x v="0"/>
    <x v="0"/>
    <n v="8.99"/>
    <s v="21.03.2013"/>
    <s v="17.04.2013"/>
    <s v="17.04.2013"/>
    <s v="17.04.2013"/>
    <x v="1"/>
    <s v="06.05.2013"/>
    <n v="33889"/>
    <x v="0"/>
    <x v="6"/>
    <x v="0"/>
    <n v="2569"/>
    <n v="68.225577000000001"/>
    <x v="0"/>
    <x v="0"/>
    <x v="1"/>
    <n v="10"/>
    <x v="1"/>
  </r>
  <r>
    <x v="0"/>
    <s v="ОПК &quot;ОБОРОНПРОМ&quot;"/>
    <x v="6"/>
    <m/>
    <x v="70"/>
    <n v="2927000000"/>
    <m/>
    <n v="2927000000"/>
    <x v="0"/>
    <n v="77733073"/>
    <x v="0"/>
    <x v="0"/>
    <x v="0"/>
    <s v="26.06.2024"/>
    <s v="4-03-00008-H"/>
    <s v="RU000A0JUQ88"/>
    <x v="0"/>
    <n v="1000"/>
    <s v="1-20 купоны - 11.5% годовых"/>
    <x v="0"/>
    <x v="0"/>
    <x v="0"/>
    <x v="0"/>
    <x v="0"/>
    <x v="0"/>
    <m/>
    <m/>
    <s v="Организаторы: ВТБ Капитал, Банк ЗЕНИТ"/>
    <s v="ОАО Московская Биржа, RU000A0JUQ88 (Второй уровень, 27.06.2014)"/>
    <m/>
    <x v="0"/>
    <x v="0"/>
    <n v="11.83"/>
    <s v="10.04.2014"/>
    <s v="27.06.2014"/>
    <s v="27.06.2014"/>
    <s v="27.06.2014"/>
    <x v="1"/>
    <s v="27.06.2014"/>
    <n v="44128"/>
    <x v="0"/>
    <x v="6"/>
    <x v="0"/>
    <n v="2927"/>
    <n v="77.733073000000005"/>
    <x v="1"/>
    <x v="0"/>
    <x v="0"/>
    <n v="10"/>
    <x v="1"/>
  </r>
  <r>
    <x v="0"/>
    <s v="Полипласт"/>
    <x v="8"/>
    <m/>
    <x v="71"/>
    <n v="1000000000"/>
    <m/>
    <n v="1000000000"/>
    <x v="0"/>
    <n v="26557251"/>
    <x v="0"/>
    <x v="0"/>
    <x v="0"/>
    <s v="09.04.2019"/>
    <s v="4B02-01-06757-A"/>
    <s v="RU000A0JUK84"/>
    <x v="0"/>
    <n v="1000"/>
    <s v="1-3 купоны – 13.5% годовых, 4-10 купоны - ставку определяет эмитент."/>
    <x v="0"/>
    <x v="0"/>
    <x v="0"/>
    <x v="0"/>
    <x v="0"/>
    <x v="0"/>
    <m/>
    <s v="16.10.2015"/>
    <s v="Организаторы: НОМОС-БАНК/Банк &quot;Открытие, Промсвязьбанк."/>
    <s v="ОАО Московская Биржа, RU000A0JUK84 (Третий уровень, 15.04.2014)"/>
    <s v="Поручители: ООО &quot;Полипласт Северо-запад&quot;, ООО &quot;Полипласт- УралСиб&quot;, ООО &quot;Полипласт Новомосковск&quot;, ООО &quot;ПромТехноПарк&quot;, ООО &quot;Полипласт-ЮГ&quot;. _x000a_В период размещения на ММВБ с облигациями было зафиксировано 17 сделок"/>
    <x v="0"/>
    <x v="0"/>
    <n v="13.96"/>
    <s v="06.03.2014"/>
    <s v="15.04.2014"/>
    <s v="15.04.2014"/>
    <s v="15.04.2014"/>
    <x v="1"/>
    <s v="16.04.2014"/>
    <n v="67423"/>
    <x v="0"/>
    <x v="7"/>
    <x v="0"/>
    <n v="1000"/>
    <n v="26.557251000000001"/>
    <x v="1"/>
    <x v="0"/>
    <x v="1"/>
    <n v="1"/>
    <x v="0"/>
  </r>
  <r>
    <x v="0"/>
    <s v="Профит-Гарант"/>
    <x v="5"/>
    <m/>
    <x v="72"/>
    <n v="150000000"/>
    <m/>
    <n v="150000000"/>
    <x v="0"/>
    <n v="3983588"/>
    <x v="0"/>
    <x v="0"/>
    <x v="0"/>
    <s v="30.07.2019"/>
    <s v="4-02-00169-R"/>
    <s v="RU000A0JURP5"/>
    <x v="0"/>
    <n v="1000"/>
    <s v="1-5 купоны - 7% годовых"/>
    <x v="3"/>
    <x v="0"/>
    <x v="0"/>
    <x v="0"/>
    <x v="0"/>
    <x v="0"/>
    <m/>
    <m/>
    <s v="Эмитент не привлекает лиц, оказывающих услуги по размещению и/или организации размещения ценных бумаг"/>
    <m/>
    <m/>
    <x v="0"/>
    <x v="0"/>
    <n v="7.0000000000000009"/>
    <s v="02.07.2014"/>
    <s v="31.07.2014"/>
    <s v="06.08.2014"/>
    <s v="31.07.2014"/>
    <x v="1"/>
    <m/>
    <n v="74123"/>
    <x v="0"/>
    <x v="5"/>
    <x v="0"/>
    <n v="150"/>
    <n v="3.9835880000000001"/>
    <x v="1"/>
    <x v="3"/>
    <x v="12"/>
    <n v="5"/>
    <x v="2"/>
  </r>
  <r>
    <x v="0"/>
    <s v="ПрофМедиа Финанс"/>
    <x v="5"/>
    <m/>
    <x v="73"/>
    <n v="2000000000"/>
    <n v="1500000000"/>
    <n v="1500000000"/>
    <x v="0"/>
    <n v="39835876"/>
    <x v="0"/>
    <x v="0"/>
    <x v="0"/>
    <s v="23.08.2018"/>
    <s v="4B02-03-36394-R"/>
    <s v="RU000A0JU3R2"/>
    <x v="0"/>
    <n v="1000"/>
    <s v="1-4 купоны - 10.4% годовых, 5-10 купоны - ставку определяет эмитент"/>
    <x v="0"/>
    <x v="0"/>
    <x v="0"/>
    <x v="0"/>
    <x v="0"/>
    <x v="0"/>
    <s v="оферта через 2 года"/>
    <s v="31.08.2015"/>
    <s v="Организаторы: БК &quot;РЕГИОН&quot; и Связь-Банк"/>
    <s v="ОАО Московская Биржа, RU000A0JU3R2 (Третий уровень, 13.09.2013)"/>
    <s v="Выпуски обеспечены поручительством Profmedia Limited и ООО &quot;Телеканал ТВ3&quot;."/>
    <x v="0"/>
    <x v="0"/>
    <n v="10.67"/>
    <s v="20.08.2013"/>
    <s v="29.08.2013"/>
    <s v="12.09.2013"/>
    <s v="29.08.2013"/>
    <x v="1"/>
    <s v="13.09.2013"/>
    <n v="43093"/>
    <x v="0"/>
    <x v="5"/>
    <x v="0"/>
    <n v="1500"/>
    <n v="39.835875999999999"/>
    <x v="0"/>
    <x v="3"/>
    <x v="9"/>
    <n v="2"/>
    <x v="0"/>
  </r>
  <r>
    <x v="0"/>
    <s v="ПрофМедиа Финанс"/>
    <x v="5"/>
    <m/>
    <x v="74"/>
    <n v="1000000000"/>
    <m/>
    <n v="1000000000"/>
    <x v="0"/>
    <n v="26557251"/>
    <x v="0"/>
    <x v="0"/>
    <x v="0"/>
    <s v="23.08.2018"/>
    <s v="4B02-04-36394-R"/>
    <s v="RU000A0JU3S0"/>
    <x v="0"/>
    <n v="1000"/>
    <s v="1-4 купоны - 10.4% годовых, 5-10 купоны - ставку определяет эмитент"/>
    <x v="0"/>
    <x v="0"/>
    <x v="0"/>
    <x v="0"/>
    <x v="0"/>
    <x v="0"/>
    <s v="оферта через 2 года"/>
    <s v="31.08.2015"/>
    <s v="Организаторы: БК &quot;РЕГИОН&quot; и Связь-Банк"/>
    <s v="ОАО Московская Биржа, RU000A0JU3S0 (Третий уровень, 30.08.2013)"/>
    <s v="Выпуски обеспечены поручительством Profmedia Limited и ООО &quot;Телеканал ТВ3&quot;.В день размещения на ММВБ зафиксирована одна сделка."/>
    <x v="0"/>
    <x v="0"/>
    <n v="10.67"/>
    <s v="20.08.2013"/>
    <s v="29.08.2013"/>
    <s v="29.08.2013"/>
    <s v="29.08.2013"/>
    <x v="1"/>
    <s v="30.08.2013"/>
    <n v="43099"/>
    <x v="0"/>
    <x v="5"/>
    <x v="0"/>
    <n v="1000"/>
    <n v="26.557251000000001"/>
    <x v="0"/>
    <x v="3"/>
    <x v="12"/>
    <n v="2"/>
    <x v="0"/>
  </r>
  <r>
    <x v="0"/>
    <s v="Разгуляй-Финанс"/>
    <x v="14"/>
    <m/>
    <x v="75"/>
    <n v="2000000000"/>
    <m/>
    <n v="2000000000"/>
    <x v="0"/>
    <n v="53114502"/>
    <x v="0"/>
    <x v="0"/>
    <x v="0"/>
    <s v="03.10.2018"/>
    <s v="4B02-01-36098-R"/>
    <s v="RU000A0JU708"/>
    <x v="0"/>
    <n v="1000"/>
    <s v="1- 2 купоны - 11.3% годовых, 3-10 купоны - ставку определяет эмитент."/>
    <x v="0"/>
    <x v="0"/>
    <x v="0"/>
    <x v="0"/>
    <x v="0"/>
    <x v="0"/>
    <m/>
    <s v="15.10.2014"/>
    <s v="Организаторы: Банк Зенит, УРСА Капитал."/>
    <s v="ОАО Московская Биржа, RU000A0JU708 (Третий уровень, 10.10.2013)"/>
    <m/>
    <x v="0"/>
    <x v="0"/>
    <n v="11.62"/>
    <s v="02.10.2013"/>
    <s v="09.10.2013"/>
    <s v="09.10.2013"/>
    <s v="09.10.2013"/>
    <x v="1"/>
    <s v="10.10.2013"/>
    <n v="44849"/>
    <x v="0"/>
    <x v="11"/>
    <x v="0"/>
    <n v="2000"/>
    <n v="53.114502000000002"/>
    <x v="0"/>
    <x v="2"/>
    <x v="5"/>
    <n v="1"/>
    <x v="0"/>
  </r>
  <r>
    <x v="0"/>
    <s v="Разгуляй-Финанс"/>
    <x v="14"/>
    <m/>
    <x v="76"/>
    <n v="2000000000"/>
    <m/>
    <n v="2000000000"/>
    <x v="0"/>
    <n v="53114502"/>
    <x v="0"/>
    <x v="0"/>
    <x v="0"/>
    <s v="17.10.2018"/>
    <s v="4B02-02-36098-R"/>
    <s v="RU000A0JU815"/>
    <x v="0"/>
    <n v="1000"/>
    <s v="1-2 купоны - 11.3% годовых, 3-10 купоны - ставку определяет эмитент."/>
    <x v="0"/>
    <x v="0"/>
    <x v="0"/>
    <x v="0"/>
    <x v="0"/>
    <x v="0"/>
    <m/>
    <s v="29.10.2014"/>
    <s v="Организатор: Банк Зенит."/>
    <s v="ОАО Московская Биржа, RU000A0JU815 (Третий уровень, 23.10.2013)"/>
    <m/>
    <x v="0"/>
    <x v="0"/>
    <n v="11.63"/>
    <s v="02.10.2013"/>
    <s v="23.10.2013"/>
    <s v="23.10.2013"/>
    <s v="23.10.2013"/>
    <x v="1"/>
    <s v="23.10.2013"/>
    <n v="44851"/>
    <x v="0"/>
    <x v="11"/>
    <x v="0"/>
    <n v="2000"/>
    <n v="53.114502000000002"/>
    <x v="0"/>
    <x v="2"/>
    <x v="5"/>
    <n v="1"/>
    <x v="0"/>
  </r>
  <r>
    <x v="0"/>
    <s v="Разгуляй-Финанс"/>
    <x v="14"/>
    <m/>
    <x v="77"/>
    <n v="1000000000"/>
    <m/>
    <n v="1000000000"/>
    <x v="0"/>
    <n v="26557251"/>
    <x v="0"/>
    <x v="0"/>
    <x v="0"/>
    <s v="16.04.2019"/>
    <s v="4B02-03-36098-R"/>
    <s v="RU000A0JUKG9"/>
    <x v="0"/>
    <n v="1000"/>
    <s v="1 купон - 13% годовых, 2-10 купоны - ставку определяет эмитент"/>
    <x v="0"/>
    <x v="0"/>
    <x v="0"/>
    <x v="0"/>
    <x v="0"/>
    <x v="0"/>
    <m/>
    <s v="28.10.2014"/>
    <s v="Организатор: &quot;УРСА Капитал&quot;, Банк &quot;ФК &quot;Открытие&quot;"/>
    <s v="ОАО Московская Биржа, RU000A0JUKG9 (Третий уровень)"/>
    <m/>
    <x v="0"/>
    <x v="0"/>
    <n v="13.419999999999998"/>
    <s v="16.04.2014"/>
    <s v="22.04.2014"/>
    <s v="23.04.2014"/>
    <s v="22.04.2014"/>
    <x v="1"/>
    <m/>
    <n v="70529"/>
    <x v="0"/>
    <x v="11"/>
    <x v="0"/>
    <n v="1000"/>
    <n v="26.557251000000001"/>
    <x v="1"/>
    <x v="0"/>
    <x v="1"/>
    <n v="0"/>
    <x v="0"/>
  </r>
  <r>
    <x v="0"/>
    <s v="РГС Недвижимость"/>
    <x v="4"/>
    <m/>
    <x v="78"/>
    <n v="3200000000"/>
    <m/>
    <n v="3200000000"/>
    <x v="0"/>
    <n v="84983203"/>
    <x v="0"/>
    <x v="0"/>
    <x v="0"/>
    <s v="02.06.2017"/>
    <s v="4-01-36440-R"/>
    <s v="RU000A0JUND0"/>
    <x v="0"/>
    <n v="1000"/>
    <s v="1 купон – 11% годовых, 2-6 купоны - ставку определяет эмитент."/>
    <x v="0"/>
    <x v="0"/>
    <x v="0"/>
    <x v="0"/>
    <x v="0"/>
    <x v="0"/>
    <m/>
    <s v="09.12.2014"/>
    <s v="Организатор: ООО «БК РЕГИОН»"/>
    <s v="ОАО Московская Биржа, RU000A0JUND0 (Третий уровень, 06.06.2014)"/>
    <m/>
    <x v="0"/>
    <x v="0"/>
    <n v="11.3"/>
    <s v="22.05.2014"/>
    <s v="06.06.2014"/>
    <s v="06.06.2014"/>
    <s v="06.06.2014"/>
    <x v="1"/>
    <s v="06.06.2014"/>
    <n v="68243"/>
    <x v="0"/>
    <x v="4"/>
    <x v="0"/>
    <n v="3200"/>
    <n v="84.983203000000003"/>
    <x v="1"/>
    <x v="0"/>
    <x v="0"/>
    <n v="0"/>
    <x v="0"/>
  </r>
  <r>
    <x v="0"/>
    <s v="Рентэк"/>
    <x v="5"/>
    <m/>
    <x v="79"/>
    <n v="500000000"/>
    <m/>
    <n v="500000000"/>
    <x v="0"/>
    <n v="13278625"/>
    <x v="0"/>
    <x v="0"/>
    <x v="0"/>
    <s v="07.05.2018"/>
    <s v="4-01-28062-R"/>
    <s v="RU000A0JTWR3"/>
    <x v="3"/>
    <n v="10000"/>
    <s v="1-2 купоны - 8.25%, 3-20 купоны равны ставке рефинансирования на дату начала купонного преиода"/>
    <x v="1"/>
    <x v="1"/>
    <x v="1"/>
    <x v="0"/>
    <x v="0"/>
    <x v="0"/>
    <m/>
    <m/>
    <m/>
    <m/>
    <s v="ООО &quot;Рентэк&quot; приняло решение о приобретении облигаций серии 01 в период с 5 февраля по 1 апреля 2014 г. Период предъявления бумаг к выкупу - с 30 января по 4 февраля по цене 100% от номинальной стоимости. В рамках оферты планируется выкупить 50 тыс. бумаг."/>
    <x v="0"/>
    <x v="0"/>
    <n v="8.48"/>
    <s v="03.04.2013"/>
    <s v="13.05.2013"/>
    <s v="11.06.2013"/>
    <s v="13.05.2013"/>
    <x v="1"/>
    <m/>
    <n v="35859"/>
    <x v="0"/>
    <x v="5"/>
    <x v="0"/>
    <n v="500"/>
    <n v="13.278625"/>
    <x v="0"/>
    <x v="0"/>
    <x v="0"/>
    <n v="5"/>
    <x v="2"/>
  </r>
  <r>
    <x v="0"/>
    <s v="РЖД"/>
    <x v="2"/>
    <s v="Baa1/BBB-/BBB"/>
    <x v="80"/>
    <n v="20000000000"/>
    <m/>
    <n v="20000000000"/>
    <x v="0"/>
    <n v="531145016"/>
    <x v="0"/>
    <x v="0"/>
    <x v="0"/>
    <s v="21.03.2028"/>
    <s v="4-28-65045-D"/>
    <s v="RU000A0JTU85"/>
    <x v="0"/>
    <n v="1000"/>
    <s v="1-14 купоны - 8.2% годовых, 15-30 купоны - ставка определяется эмитентом"/>
    <x v="0"/>
    <x v="0"/>
    <x v="0"/>
    <x v="0"/>
    <x v="0"/>
    <x v="0"/>
    <s v="оферта через 7 лет"/>
    <s v="03.04.2020"/>
    <s v="Организаторы: ВТБ Капитал, Газпромбанк, Sberbank CIB_x000a_Андеррайтер - ТрансКредитБанк"/>
    <s v="ОАО Московская Биржа, RU000A0JTU85 (Второй уровень, 29.07.2013)"/>
    <s v="В день размещения на ММВБ с облигациями зафиксировано 109 сделок"/>
    <x v="0"/>
    <x v="0"/>
    <n v="8.3699999999999992"/>
    <s v="03.05.2012"/>
    <s v="09.04.2013"/>
    <s v="09.04.2013"/>
    <s v="09.04.2013"/>
    <x v="1"/>
    <s v="12.04.2013"/>
    <n v="27813"/>
    <x v="2"/>
    <x v="2"/>
    <x v="0"/>
    <n v="20000"/>
    <n v="531.14501600000006"/>
    <x v="0"/>
    <x v="0"/>
    <x v="1"/>
    <n v="7"/>
    <x v="1"/>
  </r>
  <r>
    <x v="0"/>
    <s v="РЖД"/>
    <x v="2"/>
    <s v="Baa1/BBB-/BBB"/>
    <x v="81"/>
    <n v="15000000000"/>
    <m/>
    <n v="15000000000"/>
    <x v="0"/>
    <n v="398358762"/>
    <x v="0"/>
    <x v="0"/>
    <x v="0"/>
    <s v="07.11.2028"/>
    <s v="4-30-65045-D"/>
    <s v="RU000A0JUAH8"/>
    <x v="0"/>
    <n v="1000"/>
    <s v="1-6 купоны - 7.7% годовых, 7-30 купоны - ставку определяет эмитент."/>
    <x v="0"/>
    <x v="0"/>
    <x v="0"/>
    <x v="0"/>
    <x v="0"/>
    <x v="0"/>
    <s v="оферта через 3 года"/>
    <s v="25.11.2016"/>
    <s v="Организаторы: ВТБ Капитал, Газпромбанк, Sberbank CIB."/>
    <s v="ОАО Московская Биржа, RU000A0JUAH8 (Второй уровень, 18.03.2014)"/>
    <m/>
    <x v="0"/>
    <x v="0"/>
    <n v="7.84"/>
    <s v="03.05.2012"/>
    <s v="26.11.2013"/>
    <s v="26.11.2013"/>
    <s v="26.11.2013"/>
    <x v="1"/>
    <s v="27.11.2013"/>
    <n v="27817"/>
    <x v="2"/>
    <x v="2"/>
    <x v="0"/>
    <n v="15000"/>
    <n v="398.35876200000001"/>
    <x v="0"/>
    <x v="2"/>
    <x v="4"/>
    <n v="3"/>
    <x v="2"/>
  </r>
  <r>
    <x v="0"/>
    <s v="РЖД"/>
    <x v="2"/>
    <s v="Baa1/BBB-/BBB"/>
    <x v="82"/>
    <n v="25000000000"/>
    <m/>
    <n v="25000000000"/>
    <x v="0"/>
    <n v="663931270"/>
    <x v="0"/>
    <x v="0"/>
    <x v="0"/>
    <s v="08.06.2028"/>
    <s v="4B02-09-65045-D"/>
    <s v="RU000A0JTZM7"/>
    <x v="0"/>
    <n v="1000"/>
    <s v="1 купон: 8.4% годовых, 2-30 купоны: равны инфляции в РФ плюс 1%."/>
    <x v="0"/>
    <x v="1"/>
    <x v="2"/>
    <x v="2"/>
    <x v="0"/>
    <x v="0"/>
    <m/>
    <m/>
    <s v="Организаторы: ВТБ Капитал, Sberbank CIB, ТрансКредитБанк, Газпромбанк."/>
    <s v="ОАО Московская Биржа, RU000A0JTZM7 (Третий уровень, 28.06.2013)"/>
    <s v="Дата принятия решения - 23.04.2013."/>
    <x v="0"/>
    <x v="0"/>
    <n v="8.58"/>
    <s v="22.05.2013"/>
    <s v="27.06.2013"/>
    <s v="27.06.2013"/>
    <s v="27.06.2013"/>
    <x v="1"/>
    <s v="28.06.2013"/>
    <n v="37135"/>
    <x v="2"/>
    <x v="2"/>
    <x v="0"/>
    <n v="25000"/>
    <n v="663.93127000000004"/>
    <x v="0"/>
    <x v="0"/>
    <x v="0"/>
    <n v="15"/>
    <x v="1"/>
  </r>
  <r>
    <x v="0"/>
    <s v="РЖД"/>
    <x v="2"/>
    <s v="Baa1/BBB-/BBB"/>
    <x v="83"/>
    <n v="25000000000"/>
    <m/>
    <n v="25000000000"/>
    <x v="0"/>
    <n v="663931270"/>
    <x v="0"/>
    <x v="0"/>
    <x v="0"/>
    <s v="29.11.2028"/>
    <s v="4B02-10-65045-D"/>
    <s v="RU000A0JUCG6"/>
    <x v="0"/>
    <n v="1000"/>
    <s v="1 купон - 7.5% годовых, 2-30 купоны - Кi = (CPI – 100%) + 1%, _x000a_где Кi – процентная ставка, но не менее 0,01% годовых; CPI – рассчитанное в целом по РФ значение ИПЦ РФ."/>
    <x v="0"/>
    <x v="1"/>
    <x v="2"/>
    <x v="2"/>
    <x v="0"/>
    <x v="0"/>
    <m/>
    <m/>
    <s v="Организаторы: ВТБ Капитал, Газпромбанк, Sberbank CIB."/>
    <s v="ОАО Московская Биржа, RU000A0JUCG6 (Третий уровень, 19.12.2013)"/>
    <s v="Инфраструктурные облигации."/>
    <x v="0"/>
    <x v="0"/>
    <n v="7.64"/>
    <s v="22.05.2013"/>
    <s v="18.12.2013"/>
    <s v="18.12.2013"/>
    <s v="18.12.2013"/>
    <x v="1"/>
    <s v="19.12.2013"/>
    <n v="37137"/>
    <x v="2"/>
    <x v="2"/>
    <x v="0"/>
    <n v="25000"/>
    <n v="663.93127000000004"/>
    <x v="0"/>
    <x v="2"/>
    <x v="7"/>
    <n v="15"/>
    <x v="1"/>
  </r>
  <r>
    <x v="0"/>
    <s v="РЖД"/>
    <x v="2"/>
    <s v="Baa1/BBB-/BBB"/>
    <x v="84"/>
    <n v="25000000000"/>
    <m/>
    <n v="25000000000"/>
    <x v="0"/>
    <n v="663931270"/>
    <x v="0"/>
    <x v="0"/>
    <x v="0"/>
    <s v="18.08.2033"/>
    <s v="4B02-12-65045-D"/>
    <s v="RU000A0JU542"/>
    <x v="0"/>
    <n v="1000"/>
    <s v="1 купон - 7.5% годовых, 2-40 купоны -рассчитываются по формуле  (CPI – 100%) + 1%, где CPI – рассчитанное в целом по Российской Федерации значение индекса потребительских цен в процентах к соответствующему месяцу предыдущего года"/>
    <x v="0"/>
    <x v="1"/>
    <x v="2"/>
    <x v="2"/>
    <x v="0"/>
    <x v="0"/>
    <m/>
    <m/>
    <s v="Организаторы: ВТБ Капитал, Sberbank CIB, ТрансКредитБанк, Газпромбанк."/>
    <s v="ОАО Московская Биржа, RU000A0JU542 (Третий уровень, 13.09.2013)"/>
    <s v="Дата принятия решения - 23.04.2013."/>
    <x v="0"/>
    <x v="0"/>
    <n v="7.64"/>
    <s v="22.05.2013"/>
    <s v="12.09.2013"/>
    <s v="12.09.2013"/>
    <s v="12.09.2013"/>
    <x v="1"/>
    <s v="13.09.2013"/>
    <n v="37141"/>
    <x v="2"/>
    <x v="2"/>
    <x v="0"/>
    <n v="25000"/>
    <n v="663.93127000000004"/>
    <x v="0"/>
    <x v="3"/>
    <x v="9"/>
    <n v="20"/>
    <x v="1"/>
  </r>
  <r>
    <x v="0"/>
    <s v="РЖД"/>
    <x v="2"/>
    <s v="Baa1/BBB-/BBB"/>
    <x v="85"/>
    <n v="25000000000"/>
    <m/>
    <n v="25000000000"/>
    <x v="0"/>
    <n v="663931270"/>
    <x v="0"/>
    <x v="0"/>
    <x v="0"/>
    <s v="19.09.2033"/>
    <s v="4B02-13-65045-D"/>
    <s v="RU000A0JU7B7"/>
    <x v="0"/>
    <n v="1000"/>
    <s v="1 купон - 7.1% годовых, ставка 2-40 купонов будет определяться исходя из уровня инфляции в РФ плюс 1%. Условиями выпуска предусмотрена возможность досрочного погашения облигаций по усмотрению эмитента при достижении (или превышении) ставкой купона уровня 10% годовых"/>
    <x v="0"/>
    <x v="1"/>
    <x v="2"/>
    <x v="2"/>
    <x v="0"/>
    <x v="0"/>
    <m/>
    <m/>
    <s v="Организаторы: ВТБ Капитал, Sberbank CIB, ТрансКредитБанк, Газпромбанк."/>
    <s v="ОАО Московская Биржа, RU000A0JU7B7 (Третий уровень, 15.10.2013)"/>
    <m/>
    <x v="0"/>
    <x v="0"/>
    <n v="7.2257999999999987"/>
    <s v="22.05.2013"/>
    <s v="14.10.2013"/>
    <s v="14.10.2013"/>
    <s v="14.10.2013"/>
    <x v="1"/>
    <s v="15.10.2013"/>
    <n v="37143"/>
    <x v="2"/>
    <x v="2"/>
    <x v="0"/>
    <n v="25000"/>
    <n v="663.93127000000004"/>
    <x v="0"/>
    <x v="2"/>
    <x v="5"/>
    <n v="20"/>
    <x v="1"/>
  </r>
  <r>
    <x v="0"/>
    <s v="РЖД"/>
    <x v="2"/>
    <s v="Baa1/BBB-/BBB"/>
    <x v="86"/>
    <n v="25000000000"/>
    <m/>
    <n v="25000000000"/>
    <x v="0"/>
    <n v="663931270"/>
    <x v="0"/>
    <x v="0"/>
    <x v="0"/>
    <s v="11.10.2038"/>
    <s v="4B02-15-65045-D"/>
    <s v="RU000A0JU9M0"/>
    <x v="0"/>
    <n v="1000"/>
    <s v="1 купон - 7.3% годовых, 2 купон - 7.9% годовых, 3-50 купоны -  привязаны к уровню инфляции в РФ плюс 1%."/>
    <x v="0"/>
    <x v="1"/>
    <x v="2"/>
    <x v="2"/>
    <x v="0"/>
    <x v="0"/>
    <m/>
    <m/>
    <s v="Организаторы: &quot;ВТБ Капитал&quot;, Газпромбанк, Sberbank CIB"/>
    <s v="ОАО Московская Биржа, RU000A0JU9M0 (Третий уровень, 12.11.2013)"/>
    <s v="Условиями выпуска предусмотрена возможность досрочного погашения облигаций по усмотрению эмитента, если ставка купона достигнет или превысит 10% годовых."/>
    <x v="0"/>
    <x v="0"/>
    <n v="7.4299999999999988"/>
    <s v="22.05.2013"/>
    <s v="11.11.2013"/>
    <s v="11.11.2013"/>
    <s v="11.11.2013"/>
    <x v="1"/>
    <s v="12.11.2013"/>
    <n v="37147"/>
    <x v="2"/>
    <x v="2"/>
    <x v="0"/>
    <n v="25000"/>
    <n v="663.93127000000004"/>
    <x v="0"/>
    <x v="2"/>
    <x v="4"/>
    <n v="25"/>
    <x v="1"/>
  </r>
  <r>
    <x v="0"/>
    <s v="РЖД"/>
    <x v="2"/>
    <s v="Baa1/BBB-/BBB"/>
    <x v="87"/>
    <n v="25000000000"/>
    <m/>
    <n v="25000000000"/>
    <x v="0"/>
    <n v="663931270"/>
    <x v="0"/>
    <x v="0"/>
    <x v="0"/>
    <s v="29.04.2043"/>
    <s v="4B02-18-65045-D"/>
    <s v="RU000A0JTY57"/>
    <x v="0"/>
    <n v="1000"/>
    <s v="1 купон - 8.2% годовых, остальные определяются по формуле:_x000a_Кi = (CPI – 100%) + 1%,_x0009__x000a_где _x000a_Кi – процентная ставка, но не менее 0,01% годовых; _x000a_CPI – рассчитанное в целом по Российской Федерации значение индекса потребительских цен в процентах к соответствующему месяцу предыдущего года (далее - ИПЦ) в последнем месяце, за который осуществлена официальная публикация ИПЦ Федеральной службой государственной статистики. В случае расформирования Федеральной службы государственной статистики источником данных об ИПЦ будут являться официальные публикации (в электронной или бумажной форме) иного уполномоченного органа исполнительной власти, осуществляющего функции по формированию официальной статистической информации о социальных, экономических, демографических, экологических и других общественных процессах в Российской Федерации."/>
    <x v="0"/>
    <x v="1"/>
    <x v="2"/>
    <x v="2"/>
    <x v="0"/>
    <x v="0"/>
    <m/>
    <m/>
    <s v="Организаторы: ВТБ Капитал, Sberbank CIB, ТрансКредитБанк, Газпромбанк."/>
    <s v="ОАО Московская Биржа, RU000A0JTY57 (Третий уровень, 06.06.2013)"/>
    <s v="Дата принятия решения - 23.04.2013."/>
    <x v="0"/>
    <x v="0"/>
    <n v="8.3699999999999992"/>
    <s v="22.05.2013"/>
    <s v="05.06.2013"/>
    <s v="05.06.2013"/>
    <s v="05.06.2013"/>
    <x v="1"/>
    <s v="06.06.2013"/>
    <n v="37153"/>
    <x v="2"/>
    <x v="2"/>
    <x v="0"/>
    <n v="25000"/>
    <n v="663.93127000000004"/>
    <x v="0"/>
    <x v="0"/>
    <x v="0"/>
    <n v="30"/>
    <x v="1"/>
  </r>
  <r>
    <x v="0"/>
    <s v="РЖД"/>
    <x v="2"/>
    <s v="Baa1/BBB-/BBB"/>
    <x v="88"/>
    <n v="25000000000"/>
    <m/>
    <n v="25000000000"/>
    <x v="0"/>
    <n v="663931270"/>
    <x v="0"/>
    <x v="0"/>
    <x v="0"/>
    <s v="20.05.2044"/>
    <s v="4B02-19-65045-D"/>
    <s v="RU000A0JUPZ8"/>
    <x v="0"/>
    <n v="1000"/>
    <s v="1 купон - 8.6% годовых. Ставка 2-60 купонов рассчитывается по формуле:_x000a_Кi = (CPI – 100%) + 1%, _x000a_где Кi – процентная ставка, но не менее 0,01% годовых; CPI – рассчитанное в целом по РФ значение индекса потребительских цен в процентах к соответствующему месяцу предыдущего года (далее - ИПЦ) в последнем месяце, за который осуществлена официальная публикация ИПЦ Федеральной службой государственной статистики. _x000a_9-й рабочий день до даты начала i-го купонного периода определен датой расчета и утверждения эмитентом процентной ставки. _x000a_В случае отсутствия опубликованного значения CPI за календарный год до расчетного месяца расчет процентной ставки по i-ым купонным периодам осуществляется по формуле: _x000a_Кi = Rрефин, где Кi – процентная ставка i-го купона, но не менее 0,01 процента годовых; _x000a_Rрефин – ставка рефинансирования Банка России, опубликованная на официальном сайте Банка России и действующая на 9-й рабочий день до даты начала i-го купонного периода."/>
    <x v="0"/>
    <x v="1"/>
    <x v="2"/>
    <x v="2"/>
    <x v="0"/>
    <x v="0"/>
    <m/>
    <m/>
    <s v="Организатор: &quot;ВТБ Капитал&quot;, Sberbank CIB, Газпромбанк"/>
    <s v="ОАО Московская Биржа, RU000A0JUPZ8 (Третий уровень, 27.06.2014)"/>
    <s v="Инфраструктурные облигации. _x000a_Досрочное погашение биржевых облигаций по усмотрению эмитента возможно при достижении или превышении определенной эмитентом процентной ставки уровня 10% годовых"/>
    <x v="0"/>
    <x v="0"/>
    <n v="8.7899999999999991"/>
    <s v="22.05.2013"/>
    <s v="27.06.2014"/>
    <s v="27.06.2014"/>
    <s v="27.06.2014"/>
    <x v="1"/>
    <s v="27.06.2014"/>
    <n v="37155"/>
    <x v="2"/>
    <x v="2"/>
    <x v="0"/>
    <n v="25000"/>
    <n v="663.93127000000004"/>
    <x v="1"/>
    <x v="0"/>
    <x v="0"/>
    <n v="30"/>
    <x v="1"/>
  </r>
  <r>
    <x v="0"/>
    <s v="РЖД-Развитие вокзалов"/>
    <x v="2"/>
    <m/>
    <x v="89"/>
    <n v="250000000"/>
    <m/>
    <n v="250000000"/>
    <x v="0"/>
    <n v="6639313"/>
    <x v="0"/>
    <x v="0"/>
    <x v="0"/>
    <s v="21.10.2016"/>
    <s v="4-01-13706-A"/>
    <s v="RU000A0JU8A7"/>
    <x v="0"/>
    <n v="1000"/>
    <s v="1-4 купоны - 12.5% годовых, 5-12 купоны - ставку определяет эмитент"/>
    <x v="1"/>
    <x v="0"/>
    <x v="0"/>
    <x v="0"/>
    <x v="0"/>
    <x v="0"/>
    <s v="оферта через год"/>
    <s v="28.10.2014"/>
    <s v="Организатор: БК РЕГИОН."/>
    <s v="ОАО Московская Биржа, RU000A0JU8A7 (Третий уровень, 31.10.2013)"/>
    <m/>
    <x v="0"/>
    <x v="0"/>
    <n v="13.100000000000001"/>
    <s v="11.10.2013"/>
    <s v="25.10.2013"/>
    <s v="25.10.2013"/>
    <s v="25.10.2013"/>
    <x v="1"/>
    <s v="31.10.2013"/>
    <n v="39727"/>
    <x v="0"/>
    <x v="2"/>
    <x v="0"/>
    <n v="250"/>
    <n v="6.6393129999999996"/>
    <x v="0"/>
    <x v="2"/>
    <x v="5"/>
    <n v="1"/>
    <x v="0"/>
  </r>
  <r>
    <x v="0"/>
    <s v="Роснефть"/>
    <x v="3"/>
    <s v="Baa1/BBB-/Withdrawn"/>
    <x v="90"/>
    <n v="10000000000"/>
    <m/>
    <n v="10000000000"/>
    <x v="0"/>
    <n v="265572508"/>
    <x v="0"/>
    <x v="0"/>
    <x v="0"/>
    <s v="30.05.2023"/>
    <s v="4-06-00122-A"/>
    <s v="RU000A0JTYL2"/>
    <x v="0"/>
    <n v="1000"/>
    <s v="1-10 купоны - 7.95% годовых, 11-20 купоны - ставку определяет эмитент"/>
    <x v="0"/>
    <x v="0"/>
    <x v="0"/>
    <x v="0"/>
    <x v="0"/>
    <x v="0"/>
    <s v="оферта через 5 лет"/>
    <s v="11.06.2018"/>
    <s v="Организаторы: Газпромбанк, ВТБ Капитал, Райффайзенбанк, Sberbank CIB. Соорганизатор - ГЛОБЭКСБАНК."/>
    <s v="ОАО Московская Биржа, RU000A0JTYL2 (Второй уровень, 15.07.2013)"/>
    <s v="Совокупный спрос на серии 06, 09, 10 составил 60 млрд руб."/>
    <x v="0"/>
    <x v="0"/>
    <n v="8.11"/>
    <s v="10.07.2012"/>
    <s v="11.06.2013"/>
    <s v="11.06.2013"/>
    <s v="11.06.2013"/>
    <x v="1"/>
    <s v="15.07.2013"/>
    <n v="29407"/>
    <x v="2"/>
    <x v="3"/>
    <x v="0"/>
    <n v="10000"/>
    <n v="265.57250800000003"/>
    <x v="0"/>
    <x v="0"/>
    <x v="0"/>
    <n v="5"/>
    <x v="2"/>
  </r>
  <r>
    <x v="0"/>
    <s v="Роснефть"/>
    <x v="3"/>
    <s v="Baa1/BBB-/Withdrawn"/>
    <x v="91"/>
    <n v="15000000000"/>
    <m/>
    <n v="15000000000"/>
    <x v="0"/>
    <n v="398358762"/>
    <x v="0"/>
    <x v="0"/>
    <x v="0"/>
    <s v="10.03.2023"/>
    <s v="4-07-00122-A"/>
    <s v="RU000A0JTS06"/>
    <x v="0"/>
    <n v="1000"/>
    <s v="1-10 купоны - 8% годовых, 11-20 купоны - ставку определяет эмитент"/>
    <x v="0"/>
    <x v="0"/>
    <x v="0"/>
    <x v="0"/>
    <x v="0"/>
    <x v="0"/>
    <s v="оферта через 5 лет"/>
    <s v="22.03.2018"/>
    <s v="Организатор - ВТБ Капитал, Газпромбанк, Райффайзенбанк, Sberbank CIB. Соорганизаторы - ЮниКредитБанк и РОСБАНК."/>
    <s v="ОАО Московская Биржа, RU000A0JTS06 (Второй уровень)"/>
    <m/>
    <x v="0"/>
    <x v="0"/>
    <n v="8.16"/>
    <s v="10.07.2012"/>
    <s v="22.03.2013"/>
    <s v="22.03.2013"/>
    <s v="22.03.2013"/>
    <x v="1"/>
    <m/>
    <n v="29409"/>
    <x v="2"/>
    <x v="3"/>
    <x v="0"/>
    <n v="15000"/>
    <n v="398.35876200000001"/>
    <x v="0"/>
    <x v="1"/>
    <x v="11"/>
    <n v="5"/>
    <x v="2"/>
  </r>
  <r>
    <x v="0"/>
    <s v="Роснефть"/>
    <x v="3"/>
    <s v="Baa1/BBB-/Withdrawn"/>
    <x v="92"/>
    <n v="15000000000"/>
    <m/>
    <n v="15000000000"/>
    <x v="0"/>
    <n v="398358762"/>
    <x v="0"/>
    <x v="0"/>
    <x v="0"/>
    <s v="10.03.2023"/>
    <s v="4-08-00122-A"/>
    <s v="RU000A0JTS22"/>
    <x v="0"/>
    <n v="1000"/>
    <s v="1-10 купоны - 8% годовых, 11-20 купоны - ставку определяет эмитент"/>
    <x v="0"/>
    <x v="0"/>
    <x v="0"/>
    <x v="0"/>
    <x v="0"/>
    <x v="0"/>
    <s v="оферта через 5 лет"/>
    <s v="22.03.2018"/>
    <s v="Организатор - ВТБ Капитал, Газпромбанк, Райффайзенбанк, Sberbank CIB. Соорганизаторы - ЮниКредитБанк и РОСБАНК."/>
    <s v="ОАО Московская Биржа, RU000A0JTS22 (Второй уровень)"/>
    <m/>
    <x v="0"/>
    <x v="0"/>
    <n v="8.16"/>
    <s v="10.07.2012"/>
    <s v="22.03.2013"/>
    <s v="22.03.2013"/>
    <s v="22.03.2013"/>
    <x v="1"/>
    <s v="11.04.2013"/>
    <n v="29411"/>
    <x v="2"/>
    <x v="3"/>
    <x v="0"/>
    <n v="15000"/>
    <n v="398.35876200000001"/>
    <x v="0"/>
    <x v="1"/>
    <x v="11"/>
    <n v="5"/>
    <x v="2"/>
  </r>
  <r>
    <x v="0"/>
    <s v="Роснефть"/>
    <x v="3"/>
    <s v="Baa1/BBB-/Withdrawn"/>
    <x v="93"/>
    <n v="15000000000"/>
    <m/>
    <n v="15000000000"/>
    <x v="0"/>
    <n v="398358762"/>
    <x v="0"/>
    <x v="0"/>
    <x v="0"/>
    <s v="30.05.2023"/>
    <s v="4-09-00122-A"/>
    <s v="RU000A0JTYM0"/>
    <x v="0"/>
    <n v="1000"/>
    <s v="1-10 купоны - 7.95% годовых, 11-20 купоны - ставку определяет эмитент"/>
    <x v="0"/>
    <x v="0"/>
    <x v="0"/>
    <x v="0"/>
    <x v="0"/>
    <x v="0"/>
    <s v="оферта через 5 лет"/>
    <s v="11.06.2018"/>
    <s v="Организаторы: Газпромбанк, ВТБ Капитал, Райффайзенбанк, Sberbank CIB. Соорганизатор: ГЛОБЭКСБАНК."/>
    <s v="ОАО Московская Биржа, RU000A0JTYM0 (Второй уровень, 15.07.2013)"/>
    <s v="Совокупный спрос на серии 06, 09, 10 составил 60 млрд руб."/>
    <x v="0"/>
    <x v="0"/>
    <n v="8.11"/>
    <s v="10.07.2012"/>
    <s v="11.06.2013"/>
    <s v="11.06.2013"/>
    <s v="11.06.2013"/>
    <x v="1"/>
    <s v="15.07.2013"/>
    <n v="29519"/>
    <x v="2"/>
    <x v="3"/>
    <x v="0"/>
    <n v="15000"/>
    <n v="398.35876200000001"/>
    <x v="0"/>
    <x v="0"/>
    <x v="0"/>
    <n v="5"/>
    <x v="2"/>
  </r>
  <r>
    <x v="0"/>
    <s v="Роснефть"/>
    <x v="3"/>
    <s v="Baa1/BBB-/Withdrawn"/>
    <x v="94"/>
    <n v="15000000000"/>
    <m/>
    <n v="15000000000"/>
    <x v="0"/>
    <n v="398358762"/>
    <x v="0"/>
    <x v="0"/>
    <x v="0"/>
    <s v="30.05.2023"/>
    <s v="4-10-00122-A"/>
    <s v="RU000A0JTYN8"/>
    <x v="0"/>
    <n v="1000"/>
    <s v="1-10 купоны - 7.95% годовых, 11-20 купоны - ставку определяет эмитент"/>
    <x v="0"/>
    <x v="0"/>
    <x v="0"/>
    <x v="0"/>
    <x v="0"/>
    <x v="0"/>
    <s v="оферта через 5 лет"/>
    <s v="11.06.2018"/>
    <s v="Организаторы: Газпромбанк, ВТБ Капитал, Райффайзенбанк, Sberbank CIB. Соорганизатор: ГЛОБЭКСБАНК."/>
    <s v="ОАО Московская Биржа, RU000A0JTYN8 (Второй уровень, 15.07.2013)"/>
    <s v="Совокупный спрос на серии 06, 09, 10 составил 60 млрд руб."/>
    <x v="0"/>
    <x v="0"/>
    <n v="8.11"/>
    <s v="10.07.2012"/>
    <s v="11.06.2013"/>
    <s v="11.06.2013"/>
    <s v="11.06.2013"/>
    <x v="1"/>
    <s v="15.07.2013"/>
    <n v="29413"/>
    <x v="2"/>
    <x v="3"/>
    <x v="0"/>
    <n v="15000"/>
    <n v="398.35876200000001"/>
    <x v="0"/>
    <x v="0"/>
    <x v="0"/>
    <n v="5"/>
    <x v="2"/>
  </r>
  <r>
    <x v="0"/>
    <s v="Роснефть"/>
    <x v="3"/>
    <s v="Baa1/BBB-/Withdrawn"/>
    <x v="95"/>
    <n v="15000000000"/>
    <m/>
    <n v="15000000000"/>
    <x v="0"/>
    <n v="398358762"/>
    <x v="0"/>
    <x v="0"/>
    <x v="0"/>
    <s v="06.02.2024"/>
    <s v="4B02-01-00122-A"/>
    <s v="RU000A0JUFU0"/>
    <x v="0"/>
    <n v="1000"/>
    <s v="1-10 купоны - 8.9% годовых, 11-20 купоны - ставку определяет эмитент"/>
    <x v="0"/>
    <x v="0"/>
    <x v="0"/>
    <x v="0"/>
    <x v="0"/>
    <x v="0"/>
    <m/>
    <s v="14.02.2019"/>
    <s v="Организаторы: Газпромбанк, &quot;ВТБ Капитал&quot;"/>
    <s v="ОАО Московская Биржа, RU000A0JUFU0 (Второй уровень, 19.02.2014)"/>
    <m/>
    <x v="0"/>
    <x v="0"/>
    <n v="9.1"/>
    <s v="31.10.2013"/>
    <s v="18.02.2014"/>
    <s v="18.02.2014"/>
    <s v="18.02.2014"/>
    <x v="1"/>
    <s v="19.02.2014"/>
    <n v="51887"/>
    <x v="2"/>
    <x v="3"/>
    <x v="0"/>
    <n v="15000"/>
    <n v="398.35876200000001"/>
    <x v="1"/>
    <x v="1"/>
    <x v="2"/>
    <n v="5"/>
    <x v="2"/>
  </r>
  <r>
    <x v="0"/>
    <s v="Роснефть"/>
    <x v="3"/>
    <s v="Baa1/BBB-/Withdrawn"/>
    <x v="96"/>
    <n v="20000000000"/>
    <m/>
    <n v="20000000000"/>
    <x v="0"/>
    <n v="531145016"/>
    <x v="0"/>
    <x v="0"/>
    <x v="0"/>
    <s v="11.12.2023"/>
    <s v="4B02-05-00122-A"/>
    <s v="RU000A0JUCS1"/>
    <x v="0"/>
    <n v="1000"/>
    <s v="1-10 купоны - 7.95% годовых, 11-20 купоны - ставку определяет эмитент"/>
    <x v="0"/>
    <x v="0"/>
    <x v="0"/>
    <x v="0"/>
    <x v="0"/>
    <x v="0"/>
    <m/>
    <s v="19.12.2018"/>
    <s v="Организатор: Газпромбанк, НОМОС-БАНК, БК РЕГИОН."/>
    <s v="ОАО Московская Биржа, RU000A0JUCS1 (Второй уровень, 24.12.2013)"/>
    <m/>
    <x v="0"/>
    <x v="0"/>
    <n v="8.11"/>
    <s v="31.10.2013"/>
    <s v="23.12.2013"/>
    <s v="23.12.2013"/>
    <s v="23.12.2013"/>
    <x v="1"/>
    <s v="23.12.2013"/>
    <n v="51895"/>
    <x v="2"/>
    <x v="3"/>
    <x v="0"/>
    <n v="20000"/>
    <n v="531.14501600000006"/>
    <x v="0"/>
    <x v="2"/>
    <x v="7"/>
    <n v="5"/>
    <x v="2"/>
  </r>
  <r>
    <x v="0"/>
    <s v="Роснефть"/>
    <x v="3"/>
    <s v="Baa1/BBB-/Withdrawn"/>
    <x v="97"/>
    <n v="20000000000"/>
    <m/>
    <n v="20000000000"/>
    <x v="0"/>
    <n v="531145016"/>
    <x v="0"/>
    <x v="0"/>
    <x v="0"/>
    <s v="11.12.2023"/>
    <s v="4B02-06-00122-A"/>
    <s v="RU000A0JUCR3"/>
    <x v="0"/>
    <n v="1000"/>
    <s v="1-10 купоны - 7.95% годовых, 11-20 купоны - ставку определяет эмитент"/>
    <x v="0"/>
    <x v="0"/>
    <x v="0"/>
    <x v="0"/>
    <x v="0"/>
    <x v="0"/>
    <m/>
    <s v="19.12.2018"/>
    <s v="Организатор: Газпромбанк, НОМОС-БАНК, БК РЕГИОН."/>
    <s v="ОАО Московская Биржа, RU000A0JUCR3 (Второй уровень, 24.12.2013)"/>
    <m/>
    <x v="0"/>
    <x v="0"/>
    <n v="8.11"/>
    <s v="31.10.2013"/>
    <s v="23.12.2013"/>
    <s v="23.12.2013"/>
    <s v="23.12.2013"/>
    <x v="1"/>
    <s v="23.12.2013"/>
    <n v="51897"/>
    <x v="2"/>
    <x v="3"/>
    <x v="0"/>
    <n v="20000"/>
    <n v="531.14501600000006"/>
    <x v="0"/>
    <x v="2"/>
    <x v="7"/>
    <n v="5"/>
    <x v="2"/>
  </r>
  <r>
    <x v="0"/>
    <s v="Роснефть"/>
    <x v="3"/>
    <s v="Baa1/BBB-/Withdrawn"/>
    <x v="98"/>
    <n v="20000000000"/>
    <m/>
    <n v="20000000000"/>
    <x v="0"/>
    <n v="531145016"/>
    <x v="0"/>
    <x v="0"/>
    <x v="0"/>
    <s v="06.02.2024"/>
    <s v="4B02-07-00122-A"/>
    <s v="RU000A0JUFV8"/>
    <x v="0"/>
    <n v="1000"/>
    <s v="1-10 купоны - 8.9% годовых, 11-20 купоны - ставку определяет эмитент"/>
    <x v="0"/>
    <x v="0"/>
    <x v="0"/>
    <x v="0"/>
    <x v="0"/>
    <x v="0"/>
    <m/>
    <s v="14.02.2019"/>
    <s v="Организаторы: Газпромбанк, &quot;ВТБ Капитал&quot;"/>
    <s v="ОАО Московская Биржа, RU000A0JUFV8 (Второй уровень, 19.02.2013)"/>
    <m/>
    <x v="0"/>
    <x v="0"/>
    <n v="9.1"/>
    <s v="31.10.2013"/>
    <s v="18.02.2014"/>
    <s v="18.02.2014"/>
    <s v="18.02.2014"/>
    <x v="1"/>
    <s v="19.02.2014"/>
    <n v="51899"/>
    <x v="2"/>
    <x v="3"/>
    <x v="0"/>
    <n v="20000"/>
    <n v="531.14501600000006"/>
    <x v="1"/>
    <x v="1"/>
    <x v="2"/>
    <n v="5"/>
    <x v="2"/>
  </r>
  <r>
    <x v="0"/>
    <s v="Ростелеком"/>
    <x v="11"/>
    <s v="–/BB+/BBB-"/>
    <x v="99"/>
    <n v="5000000000"/>
    <m/>
    <n v="5000000000"/>
    <x v="0"/>
    <n v="132786254"/>
    <x v="0"/>
    <x v="0"/>
    <x v="0"/>
    <s v="24.01.2018"/>
    <s v="4-67-00124-A"/>
    <s v="RU000A0JTKD8"/>
    <x v="0"/>
    <n v="1000"/>
    <s v="1-10 купоны - 8.2% годовых"/>
    <x v="0"/>
    <x v="0"/>
    <x v="0"/>
    <x v="0"/>
    <x v="0"/>
    <x v="0"/>
    <m/>
    <m/>
    <s v="Организаторы:  &quot;ВТБ Капитал&quot;, Газпромбанк и Sberbank CIB"/>
    <s v="ОАО Московская Биржа, RU000A0JTKD8 (Первый уровень)"/>
    <s v="Акцептовано 29 заявок, поступивших от инвесторов. В день размещения на ММВБ зафиксировано 36 сделок"/>
    <x v="0"/>
    <x v="0"/>
    <n v="8.3699999999999992"/>
    <s v="28.06.2012"/>
    <s v="30.01.2013"/>
    <s v="30.01.2013"/>
    <s v="30.01.2013"/>
    <x v="1"/>
    <s v="07.02.2013"/>
    <n v="29165"/>
    <x v="2"/>
    <x v="10"/>
    <x v="0"/>
    <n v="5000"/>
    <n v="132.78625400000001"/>
    <x v="0"/>
    <x v="1"/>
    <x v="8"/>
    <n v="5"/>
    <x v="2"/>
  </r>
  <r>
    <x v="0"/>
    <s v="Ростелеком"/>
    <x v="11"/>
    <s v="–/BB+/BBB-"/>
    <x v="100"/>
    <n v="5000000000"/>
    <m/>
    <n v="5000000000"/>
    <x v="0"/>
    <n v="132786254"/>
    <x v="0"/>
    <x v="0"/>
    <x v="0"/>
    <s v="07.06.2018"/>
    <s v="4-68-00124-A"/>
    <s v="RU000A0JTYT5"/>
    <x v="0"/>
    <n v="1000"/>
    <s v="1-2 купоны - 7.5% годовых, 3-4 купоны - 9.15% годовых, 5-10 купоны - ставку определяет эмитент"/>
    <x v="0"/>
    <x v="0"/>
    <x v="0"/>
    <x v="0"/>
    <x v="0"/>
    <x v="0"/>
    <s v="оферта через год"/>
    <s v="18.06.2015"/>
    <s v="Организаторы: Газпромбанк, ВТБ Капитал, Sberbank CIB."/>
    <s v="ОАО Московская Биржа, RU000A0JTYT5 (Первый уровень, 27.06.2013)"/>
    <m/>
    <x v="0"/>
    <x v="0"/>
    <n v="7.64"/>
    <s v="28.06.2012"/>
    <s v="13.06.2013"/>
    <s v="13.06.2013"/>
    <s v="13.06.2013"/>
    <x v="1"/>
    <s v="27.06.2013"/>
    <n v="29167"/>
    <x v="2"/>
    <x v="10"/>
    <x v="0"/>
    <n v="5000"/>
    <n v="132.78625400000001"/>
    <x v="0"/>
    <x v="0"/>
    <x v="0"/>
    <n v="2"/>
    <x v="0"/>
  </r>
  <r>
    <x v="0"/>
    <s v="Ростелеком"/>
    <x v="11"/>
    <s v="–/BB+/BBB-"/>
    <x v="101"/>
    <n v="10000000000"/>
    <m/>
    <n v="10000000000"/>
    <x v="0"/>
    <n v="265572508"/>
    <x v="0"/>
    <x v="0"/>
    <x v="0"/>
    <s v="24.01.2018"/>
    <s v="4-65-00124-A"/>
    <s v="RU000A0JTKC0"/>
    <x v="0"/>
    <n v="1000"/>
    <s v="1-10 купоны - 8,2% годовых"/>
    <x v="0"/>
    <x v="0"/>
    <x v="0"/>
    <x v="0"/>
    <x v="0"/>
    <x v="0"/>
    <m/>
    <m/>
    <s v="Организаторы - Газпромбанк, ВТБ Капитал, Sberbank CIB. Андеррайтеры - РОНИН, Регион"/>
    <s v="ОАО Московская Биржа, RU000A0JTKC0 (Первый уровень)"/>
    <s v="Акцепт 43 заявок инвесторов. В день размещения на ММВБ зафиксировано 87 сделок"/>
    <x v="0"/>
    <x v="0"/>
    <n v="8.3699999999999992"/>
    <s v="28.06.2012"/>
    <s v="30.01.2013"/>
    <s v="30.01.2013"/>
    <s v="30.01.2013"/>
    <x v="1"/>
    <s v="07.02.2013"/>
    <n v="29173"/>
    <x v="2"/>
    <x v="10"/>
    <x v="0"/>
    <n v="10000"/>
    <n v="265.57250800000003"/>
    <x v="0"/>
    <x v="1"/>
    <x v="8"/>
    <n v="5"/>
    <x v="2"/>
  </r>
  <r>
    <x v="0"/>
    <s v="Ростелеком"/>
    <x v="11"/>
    <s v="–/BB+/BBB-"/>
    <x v="102"/>
    <n v="10000000000"/>
    <m/>
    <n v="10000000000"/>
    <x v="0"/>
    <n v="265572508"/>
    <x v="0"/>
    <x v="0"/>
    <x v="0"/>
    <s v="06.03.2018"/>
    <s v="4-66-00124-A"/>
    <s v="RU000A0JTR15"/>
    <x v="0"/>
    <n v="1000"/>
    <s v="1-6 купоны - 8.1% годовых, 7-10 купоны - ставка определяется эмитентом"/>
    <x v="0"/>
    <x v="0"/>
    <x v="0"/>
    <x v="0"/>
    <x v="0"/>
    <x v="0"/>
    <s v="оферта через 3 года"/>
    <s v="14.03.2016"/>
    <s v="Организаторы - ВТБ Капитал, Газпромбанк, Sberbank CIB"/>
    <s v="ОАО Московская Биржа, RU000A0JTR15 (Первый уровень)"/>
    <s v="Акцепт 29 заявок. В день размещения на ММВБ с облигациями зафиксировано 33 сделки."/>
    <x v="0"/>
    <x v="0"/>
    <n v="8.26"/>
    <s v="28.06.2012"/>
    <s v="12.03.2013"/>
    <s v="12.03.2013"/>
    <s v="12.03.2013"/>
    <x v="1"/>
    <s v="22.03.2013"/>
    <n v="29171"/>
    <x v="2"/>
    <x v="10"/>
    <x v="0"/>
    <n v="10000"/>
    <n v="265.57250800000003"/>
    <x v="0"/>
    <x v="1"/>
    <x v="11"/>
    <n v="3"/>
    <x v="2"/>
  </r>
  <r>
    <x v="0"/>
    <s v="РСГ-Финанс"/>
    <x v="4"/>
    <s v="–/B-/–"/>
    <x v="103"/>
    <n v="3000000000"/>
    <m/>
    <n v="3000000000"/>
    <x v="0"/>
    <n v="79671752"/>
    <x v="0"/>
    <x v="0"/>
    <x v="0"/>
    <s v="22.11.2016"/>
    <s v="4B02-01-36399-R"/>
    <s v="RU000A0JUAG0"/>
    <x v="0"/>
    <n v="1000"/>
    <s v="1-6 купоны - 12.75% годовых"/>
    <x v="0"/>
    <x v="0"/>
    <x v="0"/>
    <x v="0"/>
    <x v="0"/>
    <x v="0"/>
    <m/>
    <m/>
    <s v="Организаторы: Банк ЗЕНИТ, Банк &quot;ОТКРЫТИЕ&quot;, Промсвязьбанк."/>
    <s v="ОАО Московская Биржа, RU000A0JUAG0 (Первый уровень, 13.05.2014)"/>
    <m/>
    <x v="0"/>
    <x v="0"/>
    <n v="13.16"/>
    <s v="22.10.2013"/>
    <s v="26.11.2013"/>
    <s v="26.11.2013"/>
    <s v="26.11.2013"/>
    <x v="1"/>
    <s v="26.11.2013"/>
    <n v="45411"/>
    <x v="3"/>
    <x v="4"/>
    <x v="0"/>
    <n v="3000"/>
    <n v="79.671751999999998"/>
    <x v="0"/>
    <x v="2"/>
    <x v="4"/>
    <n v="3"/>
    <x v="2"/>
  </r>
  <r>
    <x v="0"/>
    <s v="РусГидро"/>
    <x v="10"/>
    <s v="Withdrawn/BB+/BB+"/>
    <x v="104"/>
    <n v="10000000000"/>
    <m/>
    <n v="10000000000"/>
    <x v="0"/>
    <n v="265572508"/>
    <x v="0"/>
    <x v="0"/>
    <x v="0"/>
    <s v="02.02.2023"/>
    <s v="4-07-55038-E"/>
    <s v="RU000A0JTMG7"/>
    <x v="0"/>
    <n v="1000"/>
    <s v="1-10 купоны - 8,5% годовых, 11-20 купоны - ставку определяет эмитент"/>
    <x v="0"/>
    <x v="0"/>
    <x v="0"/>
    <x v="0"/>
    <x v="0"/>
    <x v="0"/>
    <s v="оферта через 5 лет"/>
    <s v="15.02.2018"/>
    <s v="Организаторы - ВТБ Капитал, Sberbank CIB, Связь-Банк_x000a_Соорганизаторы – Банк Юникредит, Балтийское Финансовое Агентство и ГЛОБЭКСБАНК_x000a_Андеррайтеры: Бинбанк, РОНИН."/>
    <s v="ОАО Московская Биржа, RU000A0JTMG7 (Первый уровень)"/>
    <s v="Инвесторами была подана 51 заявка по облигациям серии 07 и 08_x000a_В день размещения на ММВБ с облигациями зафиксировано 74 сделки"/>
    <x v="0"/>
    <x v="0"/>
    <n v="8.68"/>
    <s v="27.12.2012"/>
    <s v="14.02.2013"/>
    <s v="14.02.2013"/>
    <s v="14.02.2013"/>
    <x v="1"/>
    <s v="06.03.2013"/>
    <n v="33779"/>
    <x v="1"/>
    <x v="9"/>
    <x v="0"/>
    <n v="10000"/>
    <n v="265.57250800000003"/>
    <x v="0"/>
    <x v="1"/>
    <x v="2"/>
    <n v="5"/>
    <x v="2"/>
  </r>
  <r>
    <x v="0"/>
    <s v="РусГидро"/>
    <x v="10"/>
    <s v="Withdrawn/BB+/BB+"/>
    <x v="105"/>
    <n v="10000000000"/>
    <m/>
    <n v="10000000000"/>
    <x v="0"/>
    <n v="265572508"/>
    <x v="0"/>
    <x v="0"/>
    <x v="0"/>
    <s v="02.02.2023"/>
    <s v="4-08-55038-E"/>
    <s v="RU000A0JTMK9"/>
    <x v="0"/>
    <n v="1000"/>
    <s v="1-10 купоны - 8,5% годовых, 11-20 купоны - ставку определяет эмитент"/>
    <x v="0"/>
    <x v="0"/>
    <x v="0"/>
    <x v="0"/>
    <x v="0"/>
    <x v="0"/>
    <s v="оферта через 5 лет"/>
    <s v="15.02.2018"/>
    <s v="Организаторы - ВТБ Капитал, Sberbank CIB, Связь-Банк_x000a_Соорганизаторы – Банк Юникредит, Балтийское Финансовое Агентство и ГЛОБЭКСБАНК Андеррайтеры: Бинбанк, РОНИН."/>
    <s v="ОАО Московская Биржа, RU000A0JTMK9 (Первый уровень)"/>
    <s v="Инвесторами была подана 51 заявка по облигациям серии 07 и 08_x000a_В день размещения на ММВБ с облигациями зафиксировано 50 сделок."/>
    <x v="0"/>
    <x v="0"/>
    <n v="8.68"/>
    <s v="27.12.2012"/>
    <s v="14.02.2013"/>
    <s v="14.02.2013"/>
    <s v="14.02.2013"/>
    <x v="1"/>
    <s v="06.03.2013"/>
    <n v="33781"/>
    <x v="1"/>
    <x v="9"/>
    <x v="0"/>
    <n v="10000"/>
    <n v="265.57250800000003"/>
    <x v="0"/>
    <x v="1"/>
    <x v="2"/>
    <n v="5"/>
    <x v="2"/>
  </r>
  <r>
    <x v="0"/>
    <s v="Силовые машины"/>
    <x v="6"/>
    <s v="Ba1/–/–"/>
    <x v="106"/>
    <n v="10000000000"/>
    <m/>
    <n v="10000000000"/>
    <x v="0"/>
    <n v="265572508"/>
    <x v="0"/>
    <x v="0"/>
    <x v="0"/>
    <s v="28.09.2023"/>
    <s v="4-02-35909-H"/>
    <s v="RU000A0JU716"/>
    <x v="0"/>
    <n v="1000"/>
    <s v="1-6 купоны - 8.1% годовых, 7-20 купоны - ставку определяет эмитент."/>
    <x v="0"/>
    <x v="0"/>
    <x v="0"/>
    <x v="0"/>
    <x v="0"/>
    <x v="0"/>
    <m/>
    <s v="13.10.2016"/>
    <s v="Организаторы: Газпромбанк, &quot;ВТБ Капитал&quot;"/>
    <s v="ОАО Московская Биржа, RU000A0JU716 (Первый уровень, 21.10.2013)"/>
    <m/>
    <x v="0"/>
    <x v="0"/>
    <n v="8.26"/>
    <s v="23.07.2013"/>
    <s v="10.10.2013"/>
    <s v="10.10.2013"/>
    <s v="10.10.2013"/>
    <x v="1"/>
    <s v="21.10.2013"/>
    <n v="38681"/>
    <x v="1"/>
    <x v="6"/>
    <x v="0"/>
    <n v="10000"/>
    <n v="265.57250800000003"/>
    <x v="0"/>
    <x v="2"/>
    <x v="5"/>
    <n v="3"/>
    <x v="2"/>
  </r>
  <r>
    <x v="0"/>
    <s v="Стройжилинвест"/>
    <x v="4"/>
    <m/>
    <x v="107"/>
    <n v="3000000000"/>
    <m/>
    <n v="3000000000"/>
    <x v="0"/>
    <n v="79671752"/>
    <x v="0"/>
    <x v="0"/>
    <x v="0"/>
    <s v="10.07.2019"/>
    <s v="4-01-36443-R"/>
    <s v="RU000A0JUQW3"/>
    <x v="0"/>
    <n v="1000"/>
    <s v="1-2 купоны - 9% годовых, 3-10 купоны - ставку определяет эмитент."/>
    <x v="0"/>
    <x v="0"/>
    <x v="0"/>
    <x v="0"/>
    <x v="0"/>
    <x v="0"/>
    <m/>
    <s v="20.07.2015"/>
    <s v="Организатор: Банк ЗЕНИТ"/>
    <s v="ОАО Московская Биржа, RU000A0JUQW3 (Первый уровень, 16.07.2014)"/>
    <m/>
    <x v="0"/>
    <x v="0"/>
    <n v="9.1999999999999993"/>
    <s v="30.06.2014"/>
    <s v="16.07.2014"/>
    <s v="16.07.2014"/>
    <s v="16.07.2014"/>
    <x v="1"/>
    <s v="16.07.2014"/>
    <n v="77173"/>
    <x v="0"/>
    <x v="4"/>
    <x v="0"/>
    <n v="3000"/>
    <n v="79.671751999999998"/>
    <x v="1"/>
    <x v="3"/>
    <x v="6"/>
    <n v="1"/>
    <x v="0"/>
  </r>
  <r>
    <x v="0"/>
    <s v="СУ-155 Капитал"/>
    <x v="4"/>
    <m/>
    <x v="108"/>
    <n v="1000000000"/>
    <m/>
    <n v="1000000000"/>
    <x v="0"/>
    <n v="26557251"/>
    <x v="0"/>
    <x v="0"/>
    <x v="0"/>
    <s v="23.02.2016"/>
    <s v="4-05-36051-R"/>
    <s v="RU000A0JTNX0"/>
    <x v="0"/>
    <n v="1000"/>
    <s v="1-4 купоны - 13,25% годовых, 5-6 купоны - ставку определяет эмитент"/>
    <x v="0"/>
    <x v="0"/>
    <x v="0"/>
    <x v="0"/>
    <x v="0"/>
    <x v="0"/>
    <s v="оферта через год"/>
    <s v="03.03.2015"/>
    <s v="Организатор - Урса Капитал"/>
    <s v="ОАО Московская Биржа, RU000A0JTNX0 (Третий уровень)"/>
    <s v="В день размещения на ММВБ  с облигациями зафиксировано 4 сделки"/>
    <x v="0"/>
    <x v="0"/>
    <n v="13.69"/>
    <s v="28.02.2012"/>
    <s v="26.02.2013"/>
    <s v="26.02.2013"/>
    <s v="26.02.2013"/>
    <x v="1"/>
    <s v="07.03.2013"/>
    <n v="25925"/>
    <x v="0"/>
    <x v="4"/>
    <x v="0"/>
    <n v="1000"/>
    <n v="26.557251000000001"/>
    <x v="0"/>
    <x v="1"/>
    <x v="2"/>
    <n v="2"/>
    <x v="0"/>
  </r>
  <r>
    <x v="0"/>
    <s v="СУ-155 Капитал"/>
    <x v="4"/>
    <m/>
    <x v="109"/>
    <n v="1000000000"/>
    <m/>
    <n v="1000000000"/>
    <x v="0"/>
    <n v="26557251"/>
    <x v="0"/>
    <x v="0"/>
    <x v="0"/>
    <s v="23.02.2016"/>
    <s v="4-06-36051-R"/>
    <s v="RU000A0JTNY8"/>
    <x v="0"/>
    <n v="1000"/>
    <s v="1-4 купоны - 13,25% годовых, 5-6 купоны - ставку определяет эмитент"/>
    <x v="0"/>
    <x v="0"/>
    <x v="0"/>
    <x v="0"/>
    <x v="0"/>
    <x v="0"/>
    <s v="оферта через год"/>
    <s v="03.03.2015"/>
    <s v="Организатор - Урса Капитал"/>
    <s v="ОАО Московская Биржа, RU000A0JTNY8 (Третий уровень)"/>
    <s v="В день размещения на ММВБ с облигациями зафиксировано 2 сделки"/>
    <x v="0"/>
    <x v="0"/>
    <n v="13.69"/>
    <s v="28.02.2012"/>
    <s v="26.02.2013"/>
    <s v="26.02.2013"/>
    <s v="26.02.2013"/>
    <x v="1"/>
    <s v="07.03.2013"/>
    <n v="25927"/>
    <x v="0"/>
    <x v="4"/>
    <x v="0"/>
    <n v="1000"/>
    <n v="26.557251000000001"/>
    <x v="0"/>
    <x v="1"/>
    <x v="2"/>
    <n v="2"/>
    <x v="0"/>
  </r>
  <r>
    <x v="0"/>
    <s v="СУ-155 Капитал"/>
    <x v="4"/>
    <m/>
    <x v="110"/>
    <n v="1000000000"/>
    <m/>
    <n v="1000000000"/>
    <x v="0"/>
    <n v="26557251"/>
    <x v="0"/>
    <x v="0"/>
    <x v="0"/>
    <s v="23.02.2016"/>
    <s v="4-07-36051-R"/>
    <s v="RU000A0JTNZ5"/>
    <x v="0"/>
    <n v="1000"/>
    <s v="1-4 купоны - 13,25% годовых, 5-6 купоны - ставку определяет эмитент"/>
    <x v="0"/>
    <x v="0"/>
    <x v="0"/>
    <x v="0"/>
    <x v="0"/>
    <x v="0"/>
    <s v="оферта через год"/>
    <s v="03.03.2015"/>
    <s v="Организатор - Урса Капитал"/>
    <s v="ОАО Московская Биржа, RU000A0JTNZ5 (Третий уровень)"/>
    <s v="В день размещения на ММВБ с облигациями зафиксировано 4 сделки"/>
    <x v="0"/>
    <x v="0"/>
    <n v="13.69"/>
    <s v="28.02.2012"/>
    <s v="26.02.2013"/>
    <s v="26.02.2013"/>
    <s v="26.02.2013"/>
    <x v="1"/>
    <s v="07.03.2013"/>
    <n v="25929"/>
    <x v="0"/>
    <x v="4"/>
    <x v="0"/>
    <n v="1000"/>
    <n v="26.557251000000001"/>
    <x v="0"/>
    <x v="1"/>
    <x v="2"/>
    <n v="2"/>
    <x v="0"/>
  </r>
  <r>
    <x v="0"/>
    <s v="СУЭК-Финанс"/>
    <x v="12"/>
    <m/>
    <x v="111"/>
    <n v="10000000000"/>
    <m/>
    <n v="10000000000"/>
    <x v="0"/>
    <n v="265572508"/>
    <x v="0"/>
    <x v="0"/>
    <x v="0"/>
    <s v="10.08.2023"/>
    <s v="4-05-36393-R"/>
    <s v="RU000A0JU336"/>
    <x v="0"/>
    <n v="1000"/>
    <s v="1-6 купоны - 8.7% годовых, 7-20 купоны - ставку определяет эмитент."/>
    <x v="0"/>
    <x v="0"/>
    <x v="0"/>
    <x v="0"/>
    <x v="0"/>
    <x v="0"/>
    <m/>
    <s v="23.08.2016"/>
    <s v="Организаторы: ООО «БК РЕГИОН», ЗАО «ВТБ Капитал», ЗАО «Сбербанк КИБ», ЗАО ЮниКредит Банк. Соорганизатор: ОАО «АБ «РОССИЯ». Андеррайтеры: ЗАО «ГЛОБЭКСБАНК», ООО «УК КапиталЪ», ФК «Уралсиб». Соандеррайтеры ОАО «Промсвязьбанк», ОАО «МДМ-Банк», ОАО «БИНБАНК»."/>
    <s v="ОАО Московская Биржа, RU000A0JU336 (Третий уровень, 28.08.2013)"/>
    <m/>
    <x v="0"/>
    <x v="0"/>
    <n v="8.89"/>
    <s v="04.09.2012"/>
    <s v="22.08.2013"/>
    <s v="22.08.2013"/>
    <s v="22.08.2013"/>
    <x v="1"/>
    <s v="28.08.2013"/>
    <n v="30713"/>
    <x v="0"/>
    <x v="1"/>
    <x v="0"/>
    <n v="10000"/>
    <n v="265.57250800000003"/>
    <x v="0"/>
    <x v="3"/>
    <x v="12"/>
    <n v="3"/>
    <x v="2"/>
  </r>
  <r>
    <x v="0"/>
    <s v="Т-Генерация"/>
    <x v="5"/>
    <m/>
    <x v="112"/>
    <n v="1150000000"/>
    <m/>
    <n v="1150000000"/>
    <x v="0"/>
    <n v="30540838"/>
    <x v="0"/>
    <x v="0"/>
    <x v="0"/>
    <s v="14.06.2019"/>
    <s v="4-01-81226-H"/>
    <s v="RU000A0JUPA1"/>
    <x v="0"/>
    <n v="1000"/>
    <s v="1-10 купоны - 12% годовых"/>
    <x v="0"/>
    <x v="0"/>
    <x v="0"/>
    <x v="0"/>
    <x v="0"/>
    <x v="0"/>
    <m/>
    <m/>
    <s v="Организатор: Связь-Банк"/>
    <s v="ОАО Московская Биржа, RU000A0JUPA1 (Третий уровень, 23.06.2014)"/>
    <m/>
    <x v="0"/>
    <x v="0"/>
    <n v="12.36"/>
    <s v="03.06.2014"/>
    <s v="20.06.2014"/>
    <s v="24.06.2014"/>
    <s v="20.06.2014"/>
    <x v="1"/>
    <s v="23.06.2014"/>
    <n v="70533"/>
    <x v="0"/>
    <x v="5"/>
    <x v="0"/>
    <n v="1150"/>
    <n v="30.540838000000001"/>
    <x v="1"/>
    <x v="0"/>
    <x v="0"/>
    <n v="5"/>
    <x v="2"/>
  </r>
  <r>
    <x v="0"/>
    <s v="ТГК-2"/>
    <x v="10"/>
    <s v="–/–/Withdrawn"/>
    <x v="113"/>
    <n v="3920026000"/>
    <n v="3920026000"/>
    <n v="3920026000"/>
    <x v="0"/>
    <n v="104105114"/>
    <x v="0"/>
    <x v="0"/>
    <x v="0"/>
    <s v="10.10.2018"/>
    <s v="4B02-02-10420-A"/>
    <s v="RU000A0JU7L6"/>
    <x v="0"/>
    <n v="1000"/>
    <s v="1-10 купоны - 12% годовых"/>
    <x v="0"/>
    <x v="0"/>
    <x v="0"/>
    <x v="0"/>
    <x v="0"/>
    <x v="0"/>
    <m/>
    <m/>
    <s v="Организатор: Райффайзенбанк"/>
    <s v="ОАО Московская Биржа, RU000A0JU7L6 (Третий уровень, 03.03.2014)"/>
    <s v="Облигации были выпущены в рамках реструктуризации выпуска серии БО-01. Условия реструктуризации предполагали обмен облигации серии БО-01 на новый выпуск БО-02 с одновременной выплатой 10% от общего объема задолженности по непогашенному займу. Кроме того, эмитент компенсировал держателям проценты за период со дня дефолта до даты обмена по повышенной ставке 12% годовых."/>
    <x v="0"/>
    <x v="0"/>
    <n v="12.35"/>
    <s v="03.09.2013"/>
    <s v="16.10.2013"/>
    <s v="02.04.2014"/>
    <s v="16.10.2013"/>
    <x v="1"/>
    <s v="19.11.2013"/>
    <n v="43951"/>
    <x v="0"/>
    <x v="9"/>
    <x v="0"/>
    <n v="3920.0259999999998"/>
    <n v="104.105114"/>
    <x v="1"/>
    <x v="0"/>
    <x v="1"/>
    <n v="4"/>
    <x v="2"/>
  </r>
  <r>
    <x v="0"/>
    <s v="ТД Спартак-Казань"/>
    <x v="0"/>
    <m/>
    <x v="114"/>
    <n v="1500000000"/>
    <m/>
    <n v="1500000000"/>
    <x v="0"/>
    <n v="39835876"/>
    <x v="0"/>
    <x v="0"/>
    <x v="0"/>
    <s v="02.05.2017"/>
    <s v="4B02-01-36114-R"/>
    <s v="RU000A0JULR4"/>
    <x v="0"/>
    <n v="1000"/>
    <s v="1-3 купоны – 14% годовых, 4-6 купоны - ставку определяет эмитент"/>
    <x v="0"/>
    <x v="0"/>
    <x v="0"/>
    <x v="0"/>
    <x v="0"/>
    <x v="0"/>
    <m/>
    <s v="10.11.2015"/>
    <s v="Организатор: АИКБ «Татфондбанк», БК &quot;Регион&quot;"/>
    <s v="ОАО Московская Биржа, RU000A0JULR4 (Третий уровень, 07.05.2014)"/>
    <m/>
    <x v="0"/>
    <x v="0"/>
    <n v="14.49"/>
    <s v="23.04.2014"/>
    <s v="06.05.2014"/>
    <s v="06.05.2014"/>
    <s v="06.05.2014"/>
    <x v="1"/>
    <s v="07.05.2014"/>
    <n v="70229"/>
    <x v="0"/>
    <x v="0"/>
    <x v="0"/>
    <n v="1500"/>
    <n v="39.835875999999999"/>
    <x v="1"/>
    <x v="0"/>
    <x v="3"/>
    <n v="1"/>
    <x v="0"/>
  </r>
  <r>
    <x v="0"/>
    <s v="ТПГК-Финанс"/>
    <x v="5"/>
    <m/>
    <x v="115"/>
    <n v="5000000000"/>
    <m/>
    <n v="5000000000"/>
    <x v="0"/>
    <n v="132786254"/>
    <x v="0"/>
    <x v="0"/>
    <x v="0"/>
    <s v="13.09.2018"/>
    <s v="4-01-69195-H"/>
    <s v="RU000A0JU5M8"/>
    <x v="0"/>
    <n v="1000"/>
    <s v="1-10 купон - 12.75% годовых."/>
    <x v="0"/>
    <x v="0"/>
    <x v="0"/>
    <x v="0"/>
    <x v="0"/>
    <x v="0"/>
    <m/>
    <m/>
    <s v="Организатор: Банк &quot;Открытие&quot;"/>
    <s v="ОАО Московская Биржа, RU000A0JU5M8 (Третий уровень, 04.10.2013)"/>
    <m/>
    <x v="0"/>
    <x v="0"/>
    <n v="13.16"/>
    <s v="18.07.2013"/>
    <s v="19.09.2013"/>
    <s v="19.09.2013"/>
    <s v="19.09.2013"/>
    <x v="1"/>
    <s v="04.10.2013"/>
    <n v="37197"/>
    <x v="0"/>
    <x v="5"/>
    <x v="0"/>
    <n v="5000"/>
    <n v="132.78625400000001"/>
    <x v="0"/>
    <x v="3"/>
    <x v="9"/>
    <n v="5"/>
    <x v="2"/>
  </r>
  <r>
    <x v="0"/>
    <s v="ТРАНСАЭРО"/>
    <x v="2"/>
    <m/>
    <x v="116"/>
    <n v="2500000000"/>
    <m/>
    <n v="2500000000"/>
    <x v="0"/>
    <n v="66393127"/>
    <x v="0"/>
    <x v="0"/>
    <x v="0"/>
    <s v="20.12.2016"/>
    <s v="4B02-02-00165-A"/>
    <s v="RU000A0JUCY9"/>
    <x v="0"/>
    <n v="1000"/>
    <s v="1-4 купоны - 12.5% годовых, 5-6 купоны - ставку определяет эмитент"/>
    <x v="0"/>
    <x v="0"/>
    <x v="0"/>
    <x v="0"/>
    <x v="0"/>
    <x v="0"/>
    <s v="оферта через 2 года"/>
    <s v="24.12.2015"/>
    <s v="Организаторы: Россельхозбанк, Sberbank CIB, ЮниКредит Банк."/>
    <s v="ОАО Московская Биржа, RU000A0JUCY9 (Первый уровень, 27.05.2014)"/>
    <m/>
    <x v="0"/>
    <x v="0"/>
    <n v="12.89"/>
    <s v="16.08.2011"/>
    <s v="24.12.2013"/>
    <s v="24.12.2013"/>
    <s v="24.12.2013"/>
    <x v="1"/>
    <s v="25.12.2013"/>
    <n v="19393"/>
    <x v="0"/>
    <x v="2"/>
    <x v="0"/>
    <n v="2500"/>
    <n v="66.393127000000007"/>
    <x v="0"/>
    <x v="2"/>
    <x v="7"/>
    <n v="2"/>
    <x v="0"/>
  </r>
  <r>
    <x v="0"/>
    <s v="ТРАНСАЭРО"/>
    <x v="2"/>
    <m/>
    <x v="117"/>
    <n v="3000000000"/>
    <m/>
    <n v="3000000000"/>
    <x v="0"/>
    <n v="79671752"/>
    <x v="0"/>
    <x v="0"/>
    <x v="0"/>
    <s v="25.10.2018"/>
    <s v="4B02-03-00165-A"/>
    <s v="RU000A0JU930"/>
    <x v="0"/>
    <n v="1000"/>
    <s v="1-8 купоны - 12% годовых, 9-20 купоны - ставку определяет эмитент."/>
    <x v="1"/>
    <x v="0"/>
    <x v="0"/>
    <x v="0"/>
    <x v="0"/>
    <x v="0"/>
    <m/>
    <s v="02.11.2015"/>
    <s v="Организаторы: Банк Открытие, НОМОС-БАНК, Промсвязьбанк, Банк БФА. Со-организатор: ЕВРОФИНАНС МОСНАРБАНК. Со-андеррайтеры: Первобанк, Санкт-Петербургский банк инвестиций."/>
    <s v="ОАО Московская Биржа, RU000A0JU930 (Первый уровень, 26.02.2014)"/>
    <m/>
    <x v="0"/>
    <x v="0"/>
    <n v="12.55"/>
    <s v="22.10.2013"/>
    <s v="31.10.2013"/>
    <s v="31.10.2013"/>
    <s v="31.10.2013"/>
    <x v="1"/>
    <m/>
    <n v="51789"/>
    <x v="0"/>
    <x v="2"/>
    <x v="0"/>
    <n v="3000"/>
    <n v="79.671751999999998"/>
    <x v="0"/>
    <x v="2"/>
    <x v="5"/>
    <n v="2"/>
    <x v="0"/>
  </r>
  <r>
    <x v="0"/>
    <s v="Трансбалтстрой"/>
    <x v="4"/>
    <m/>
    <x v="118"/>
    <n v="1500000000"/>
    <m/>
    <n v="1500000000"/>
    <x v="0"/>
    <n v="39835876"/>
    <x v="0"/>
    <x v="0"/>
    <x v="0"/>
    <s v="26.11.2020"/>
    <s v="4-01-36437-R"/>
    <s v="RU000A0JUJP2"/>
    <x v="0"/>
    <n v="1000"/>
    <s v="1 купон - 6.5% годовых, 2 купон - 8.5% годовых, 3-14 купоны - ставку определяет эмитент"/>
    <x v="0"/>
    <x v="0"/>
    <x v="0"/>
    <x v="0"/>
    <x v="0"/>
    <x v="0"/>
    <m/>
    <s v="15.12.2014"/>
    <s v="Организаторы: ИК «ЕВРОФИНАНСЫ» и &quot;ИК Спарта-Финанс&quot;"/>
    <s v="ОАО Московская Биржа, RU000A0JUJP2 (Третий уровень, 23.05.2014)"/>
    <s v="Потенциальными приобретателями бумаг являются ООО «Инвестиционная компания «Спарта-финанс»,ООО «ФинРезерв», ООО Страховая компания «Инстант Гарант», ООО Управляющая компания «Оптимус», ООО «Фондпартнер»."/>
    <x v="0"/>
    <x v="0"/>
    <n v="6.67"/>
    <s v="27.02.2014"/>
    <s v="31.03.2014"/>
    <s v="31.03.2014"/>
    <s v="31.03.2014"/>
    <x v="1"/>
    <s v="23.05.2014"/>
    <n v="62931"/>
    <x v="0"/>
    <x v="4"/>
    <x v="0"/>
    <n v="1500"/>
    <n v="39.835875999999999"/>
    <x v="1"/>
    <x v="1"/>
    <x v="11"/>
    <n v="0"/>
    <x v="0"/>
  </r>
  <r>
    <x v="0"/>
    <s v="ТрансКонтейнер"/>
    <x v="2"/>
    <s v="Ba3/–/BB+"/>
    <x v="119"/>
    <n v="5000000000"/>
    <m/>
    <n v="5000000000"/>
    <x v="0"/>
    <n v="132786254"/>
    <x v="0"/>
    <x v="0"/>
    <x v="0"/>
    <s v="26.01.2018"/>
    <s v="4-04-55194-E"/>
    <s v="RU000A0JTKJ5"/>
    <x v="0"/>
    <n v="1000"/>
    <s v="1-10 купоны - 8,35% годовых"/>
    <x v="0"/>
    <x v="0"/>
    <x v="0"/>
    <x v="0"/>
    <x v="0"/>
    <x v="0"/>
    <m/>
    <m/>
    <s v="Организаторы - ВТБ Капитал, Райффайзенбанк, АЛЬФА-БАНК"/>
    <s v="ОАО Московская Биржа, RU000A0JTKJ5 (Первый уровень, 26.12.2013)"/>
    <s v="В день размещения на ММВБ с облигациями зафиксировано 72 сделки."/>
    <x v="0"/>
    <x v="0"/>
    <n v="8.52"/>
    <s v="04.12.2012"/>
    <s v="01.02.2013"/>
    <s v="01.02.2013"/>
    <s v="01.02.2013"/>
    <x v="1"/>
    <s v="14.02.2013"/>
    <n v="33181"/>
    <x v="1"/>
    <x v="2"/>
    <x v="0"/>
    <n v="5000"/>
    <n v="132.78625400000001"/>
    <x v="0"/>
    <x v="1"/>
    <x v="2"/>
    <n v="5"/>
    <x v="2"/>
  </r>
  <r>
    <x v="0"/>
    <s v="УНГП-Финанс (ранее &quot;ЛР-Инвест&quot;)"/>
    <x v="4"/>
    <m/>
    <x v="120"/>
    <n v="5000000000"/>
    <m/>
    <n v="5000000000"/>
    <x v="0"/>
    <n v="132786254"/>
    <x v="0"/>
    <x v="0"/>
    <x v="0"/>
    <s v="16.12.2020"/>
    <s v="4B02-02-36263-R"/>
    <s v="RU000A0JUD59"/>
    <x v="0"/>
    <n v="1000"/>
    <s v="1-2 купоны - 10% годовых, 3-14 купоны - ставку определяет эмитент"/>
    <x v="0"/>
    <x v="0"/>
    <x v="0"/>
    <x v="0"/>
    <x v="0"/>
    <x v="0"/>
    <m/>
    <s v="26.12.2014"/>
    <s v="Организатор: ИК ПАЛЛАДА-КАПИТАЛ."/>
    <s v="ОАО Московская Биржа, RU000A0JUD59 (Первый уровень, 13.05.2014)"/>
    <m/>
    <x v="0"/>
    <x v="0"/>
    <n v="10.25"/>
    <s v="13.12.2013"/>
    <s v="25.12.2013"/>
    <s v="26.12.2013"/>
    <s v="25.12.2013"/>
    <x v="1"/>
    <s v="13.05.2014"/>
    <n v="59071"/>
    <x v="0"/>
    <x v="4"/>
    <x v="0"/>
    <n v="5000"/>
    <n v="132.78625400000001"/>
    <x v="0"/>
    <x v="2"/>
    <x v="7"/>
    <n v="1"/>
    <x v="0"/>
  </r>
  <r>
    <x v="0"/>
    <s v="УНГП-Финанс (ранее &quot;ЛР-Инвест&quot;)"/>
    <x v="4"/>
    <m/>
    <x v="121"/>
    <n v="5000000000"/>
    <m/>
    <n v="5000000000"/>
    <x v="0"/>
    <n v="132786254"/>
    <x v="0"/>
    <x v="0"/>
    <x v="0"/>
    <s v="20.04.2021"/>
    <s v="4B02-03-36263-R"/>
    <s v="RU000A0JUKZ9"/>
    <x v="0"/>
    <n v="1000"/>
    <s v="1-4 купоны - 10% годовых, 5-14 купоны ставку определяет эмитент"/>
    <x v="0"/>
    <x v="0"/>
    <x v="0"/>
    <x v="0"/>
    <x v="0"/>
    <x v="0"/>
    <m/>
    <s v="28.04.2016"/>
    <s v="Организатор: ИК Паллада-Капитал"/>
    <s v="ОАО Московская Биржа, RU000A0JUKZ9 (Первый уровень, 14.07.2014)"/>
    <m/>
    <x v="0"/>
    <x v="0"/>
    <n v="10.25"/>
    <s v="13.12.2013"/>
    <s v="29.04.2014"/>
    <s v="15.05.2014"/>
    <s v="29.04.2014"/>
    <x v="1"/>
    <s v="30.04.2014"/>
    <n v="59073"/>
    <x v="0"/>
    <x v="4"/>
    <x v="0"/>
    <n v="5000"/>
    <n v="132.78625400000001"/>
    <x v="1"/>
    <x v="0"/>
    <x v="3"/>
    <n v="2"/>
    <x v="0"/>
  </r>
  <r>
    <x v="0"/>
    <s v="Управление отходами"/>
    <x v="5"/>
    <m/>
    <x v="122"/>
    <n v="2800000000"/>
    <m/>
    <n v="2800000000"/>
    <x v="0"/>
    <n v="74360302"/>
    <x v="0"/>
    <x v="0"/>
    <x v="0"/>
    <s v="07.05.2024"/>
    <s v="4-01-76600-H"/>
    <s v="RU000A0JU9K4"/>
    <x v="0"/>
    <n v="1000"/>
    <s v="1 купон - 11% годовых, 2-10 купоны - большая из величин: инфляция плюс 4% или ставка рефинансирования ЦБ плюс 1%."/>
    <x v="0"/>
    <x v="1"/>
    <x v="0"/>
    <x v="0"/>
    <x v="0"/>
    <x v="0"/>
    <s v="Безотзывная оферта - 16-18 декабря 2013 года._x000a_Количество приобретаемых бумаг - до 2,8 млн шт. Облигации были выкуплены по цене 100% от номинала. Период предъявления бумаг к выкупу - с 12:00 9 декабря до 12:00 12 декабря 2013 года._x000a_По итогам оферты было выкуплено 1 457 082 облигации."/>
    <m/>
    <s v="Организатор: ИК Лидер."/>
    <s v="ОАО Московская Биржа, RU000A0JU9K4 (Первый уровень, 29.11.2013)"/>
    <m/>
    <x v="0"/>
    <x v="0"/>
    <n v="10.7"/>
    <s v="28.10.2013"/>
    <s v="07.11.2013"/>
    <s v="20.11.2013"/>
    <s v="07.11.2013"/>
    <x v="1"/>
    <s v="29.11.2013"/>
    <n v="44077"/>
    <x v="0"/>
    <x v="5"/>
    <x v="0"/>
    <n v="2800"/>
    <n v="74.360302000000004"/>
    <x v="0"/>
    <x v="2"/>
    <x v="4"/>
    <n v="11"/>
    <x v="1"/>
  </r>
  <r>
    <x v="0"/>
    <s v="Фарго Финанс"/>
    <x v="5"/>
    <m/>
    <x v="123"/>
    <n v="6000000000"/>
    <m/>
    <n v="6000000000"/>
    <x v="0"/>
    <n v="159343505"/>
    <x v="0"/>
    <x v="0"/>
    <x v="0"/>
    <s v="06.02.2019"/>
    <s v="4-01-36433-R"/>
    <s v="RU000A0JUFK1"/>
    <x v="0"/>
    <n v="1000"/>
    <s v="1-10 купоны - 9% годовых."/>
    <x v="0"/>
    <x v="0"/>
    <x v="0"/>
    <x v="0"/>
    <x v="0"/>
    <x v="0"/>
    <m/>
    <m/>
    <s v="Организатор: РОНИН."/>
    <s v="ОАО Московская Биржа, RU000A0JUFK1 (Первый уровень, 08.04.2014)"/>
    <s v="Проспект эмиссииВыпуск обеспечен поручительством частной акционерной компании с ограниченной ответственностью &quot;АДЖЕЛЕНДРА ЛИМИТЕД&quot; (AGELENDRA LIMITED)."/>
    <x v="0"/>
    <x v="0"/>
    <n v="9.1999999999999993"/>
    <s v="13.01.2014"/>
    <s v="12.02.2014"/>
    <s v="12.02.2014"/>
    <s v="12.02.2014"/>
    <x v="1"/>
    <s v="08.04.2014"/>
    <n v="45520"/>
    <x v="0"/>
    <x v="5"/>
    <x v="0"/>
    <n v="6000"/>
    <n v="159.34350499999999"/>
    <x v="1"/>
    <x v="1"/>
    <x v="2"/>
    <n v="5"/>
    <x v="2"/>
  </r>
  <r>
    <x v="0"/>
    <s v="ФСК ЕЭС"/>
    <x v="10"/>
    <s v="Baa3/BBB-/BBB"/>
    <x v="124"/>
    <n v="10000000000"/>
    <m/>
    <n v="10000000000"/>
    <x v="0"/>
    <n v="265572508"/>
    <x v="0"/>
    <x v="0"/>
    <x v="0"/>
    <s v="27.04.2048"/>
    <s v="4-23-65018-D"/>
    <s v="RU000A0JTYJ6"/>
    <x v="0"/>
    <n v="1000"/>
    <s v="1 купон - 8.4% годовых, ставки последующих купонов определяются по формуле: Кi = (CPI – 100%) + 1%, где Кi – процентная ставка, но не менее 0,01% годовых; CPI – рассчитанное в целом по Российской Федерации значение индекса потребительских цен в процентах к соответствующему месяцу предыдущего года в последнем месяце, за который осуществлена официальная публикация ИПЦ Федеральной службой государственной статистики. _x000a_В случае отсутствия опубликованного значения CPI за календарный год до расчетного месяца, расчет процентной ставки по i-ым купонным периодам Облигаций осуществляется по следующей формуле: Кi = Rрефин, где Кi – процентная ставка i-го купона, но не менее 0,01% годовых; Rрефин – ставка рефинансирования Центрального Банка Российской Федерации, опубликованная на официальном сайте Банка России и действующая по состоянию на 9-й рабочий день до даты начала i-го купонного периода."/>
    <x v="1"/>
    <x v="1"/>
    <x v="2"/>
    <x v="2"/>
    <x v="0"/>
    <x v="0"/>
    <m/>
    <m/>
    <s v="Организаторы: Газпромбанк, Ренессанс Капитал."/>
    <s v="ОАО Московская Биржа, RU000A0JTYJ6 (Третий уровень, 21.11.2013)"/>
    <s v=" Проспект эмиссии"/>
    <x v="0"/>
    <x v="0"/>
    <n v="8.67"/>
    <s v="21.06.2012"/>
    <s v="10.06.2013"/>
    <s v="10.06.2013"/>
    <s v="10.06.2013"/>
    <x v="1"/>
    <s v="11.06.2013"/>
    <n v="31457"/>
    <x v="2"/>
    <x v="9"/>
    <x v="0"/>
    <n v="10000"/>
    <n v="265.57250800000003"/>
    <x v="0"/>
    <x v="0"/>
    <x v="0"/>
    <n v="35"/>
    <x v="1"/>
  </r>
  <r>
    <x v="0"/>
    <s v="ФСК ЕЭС"/>
    <x v="10"/>
    <s v="Baa3/BBB-/BBB"/>
    <x v="125"/>
    <n v="10000000000"/>
    <m/>
    <n v="10000000000"/>
    <x v="0"/>
    <n v="265572508"/>
    <x v="0"/>
    <x v="0"/>
    <x v="0"/>
    <s v="07.01.2028"/>
    <s v="4-24-65018-D"/>
    <s v="RU000A0JTKA4"/>
    <x v="0"/>
    <n v="1000"/>
    <s v="1-14 купоны – 8% годовых, 15-30 купоны – ставку определяет эмитент."/>
    <x v="0"/>
    <x v="0"/>
    <x v="0"/>
    <x v="0"/>
    <x v="0"/>
    <x v="0"/>
    <s v="оферта через 7 лет"/>
    <s v="24.01.2020"/>
    <s v="Организатор - Sberbank CIB, Газпромбанк, ВТБ Капитал, Ренессанс Капитал"/>
    <s v="ОАО Московская Биржа, RU000A0JTKA4 (Второй уровень, 24.01.2013)"/>
    <s v="В процессе размещения зафиксировано 30 сделок."/>
    <x v="0"/>
    <x v="0"/>
    <n v="8.16"/>
    <s v="21.06.2012"/>
    <s v="25.01.2013"/>
    <s v="25.01.2013"/>
    <s v="25.01.2013"/>
    <x v="1"/>
    <s v="08.02.2013"/>
    <n v="29077"/>
    <x v="2"/>
    <x v="9"/>
    <x v="0"/>
    <n v="10000"/>
    <n v="265.57250800000003"/>
    <x v="0"/>
    <x v="1"/>
    <x v="8"/>
    <n v="7"/>
    <x v="1"/>
  </r>
  <r>
    <x v="0"/>
    <s v="ФСК ЕЭС"/>
    <x v="10"/>
    <s v="Baa3/BBB-/BBB"/>
    <x v="126"/>
    <n v="15000000000"/>
    <m/>
    <n v="15000000000"/>
    <x v="0"/>
    <n v="398358762"/>
    <x v="0"/>
    <x v="0"/>
    <x v="0"/>
    <s v="30.06.2048"/>
    <s v="4-26-65018-D"/>
    <s v="RU000A0JU2K9"/>
    <x v="0"/>
    <n v="1000"/>
    <s v="1 купон - 7.5% годовых, 2-136 купоны - Кi = (CPI – 100%) + 1%, где: Кi – процентная ставка, но не менее 0,01% годовых;_x000a_CPI – рассчитанное в целом по Российской Федерации значение индекса потребительских цен в процентах к соответствующему месяцу предыдущего года (далее - ИПЦ) в последнем месяце, за который осуществлена официальная публикация ИПЦ Федеральной службой государственной статистики (далее - ФСГС)., 137-140 купоны - ставку определяет эмитент"/>
    <x v="1"/>
    <x v="1"/>
    <x v="3"/>
    <x v="2"/>
    <x v="0"/>
    <x v="0"/>
    <m/>
    <s v="09.07.2047"/>
    <s v="Организаторы: Ренессанс Капитал, Газпромбанк."/>
    <s v="ОАО Московская Биржа, RU000A0JU2K9 (Третий уровень, 21.11.2013)"/>
    <s v="  Проспект эмиссии"/>
    <x v="0"/>
    <x v="0"/>
    <n v="7.71"/>
    <s v="21.06.2012"/>
    <s v="13.08.2013"/>
    <s v="13.08.2013"/>
    <s v="13.08.2013"/>
    <x v="1"/>
    <s v="09.09.2013"/>
    <n v="29081"/>
    <x v="2"/>
    <x v="9"/>
    <x v="0"/>
    <n v="15000"/>
    <n v="398.35876200000001"/>
    <x v="0"/>
    <x v="3"/>
    <x v="12"/>
    <n v="34"/>
    <x v="1"/>
  </r>
  <r>
    <x v="0"/>
    <s v="ФСК ЕЭС"/>
    <x v="10"/>
    <s v="Baa3/BBB-/BBB"/>
    <x v="127"/>
    <n v="15000000000"/>
    <n v="11000000000"/>
    <n v="11000000000"/>
    <x v="0"/>
    <n v="292129759"/>
    <x v="0"/>
    <x v="0"/>
    <x v="0"/>
    <s v="30.06.2048"/>
    <s v="4-27-65018-D"/>
    <s v="RU000A0JU2L7"/>
    <x v="0"/>
    <n v="1000"/>
    <s v="1 купон - 7.5% годовых, 2-136 купоны - Кi = (CPI – 100%) + 1%, где: Кi – процентная ставка, но не менее 0,01% годовых;_x000a_CPI – рассчитанное в целом по Российской Федерации значение индекса потребительских цен в процентах к соответствующему месяцу предыдущего года (далее - ИПЦ) в последнем месяце, за который осуществлена официальная публикация ИПЦ Федеральной службой государственной статистики (далее - ФСГС)., 137-140 купоны - ставку определяет эмитент"/>
    <x v="1"/>
    <x v="1"/>
    <x v="3"/>
    <x v="2"/>
    <x v="0"/>
    <x v="0"/>
    <m/>
    <s v="09.07.2047"/>
    <s v="Организаторы: Ренессанс Капитал, Газпромбанк."/>
    <s v="ОАО Московская Биржа, RU000A0JU2L7 (Третий уровень, 21.11.2013)"/>
    <s v="  Проспект эмиссии"/>
    <x v="0"/>
    <x v="0"/>
    <n v="7.71"/>
    <s v="21.06.2012"/>
    <s v="13.08.2013"/>
    <s v="16.08.2013"/>
    <s v="13.08.2013"/>
    <x v="1"/>
    <m/>
    <n v="29083"/>
    <x v="2"/>
    <x v="9"/>
    <x v="0"/>
    <n v="11000"/>
    <n v="292.12975899999998"/>
    <x v="0"/>
    <x v="3"/>
    <x v="12"/>
    <n v="34"/>
    <x v="1"/>
  </r>
  <r>
    <x v="0"/>
    <s v="ФСК ЕЭС"/>
    <x v="10"/>
    <s v="Baa3/BBB-/BBB"/>
    <x v="128"/>
    <n v="20000000000"/>
    <m/>
    <n v="20000000000"/>
    <x v="0"/>
    <n v="531145016"/>
    <x v="0"/>
    <x v="0"/>
    <x v="0"/>
    <s v="27.04.2048"/>
    <s v="4-28-65018-D"/>
    <s v="RU000A0JTYK4"/>
    <x v="0"/>
    <n v="1000"/>
    <s v="1 купон - 8.4% годовых, ставки последующих купонов определяются по формуле: Кi = (CPI – 100%) + 1%, где Кi – процентная ставка, но не менее 0,01% годовых; CPI – рассчитанное в целом по Российской Федерации значение индекса потребительских цен в процентах к соответствующему месяцу предыдущего года в последнем месяце, за который осуществлена официальная публикация ИПЦ Федеральной службой государственной статистики. _x000a_В случае отсутствия опубликованного значения CPI за календарный год до расчетного месяца, расчет процентной ставки по i-ым купонным периодам Облигаций осуществляется по следующей формуле: Кi = Rрефин, где Кi – процентная ставка i-го купона, но не менее 0,01% годовых; Rрефин – ставка рефинансирования Центрального Банка Российской Федерации, опубликованная на официальном сайте Банка России и действующая по состоянию на 9-й рабочий день до даты начала i-го купонного периода."/>
    <x v="1"/>
    <x v="1"/>
    <x v="2"/>
    <x v="2"/>
    <x v="0"/>
    <x v="0"/>
    <m/>
    <m/>
    <s v="Организаторы: Газпромбанк, Ренессанс Капитал."/>
    <s v="ОАО Московская Биржа, RU000A0JTYK4 (Третий уровень, 21.11.2013)"/>
    <s v="  Проспект эмиссии"/>
    <x v="0"/>
    <x v="0"/>
    <n v="8.67"/>
    <s v="21.06.2012"/>
    <s v="10.06.2013"/>
    <s v="10.06.2013"/>
    <s v="10.06.2013"/>
    <x v="1"/>
    <s v="11.07.2013"/>
    <n v="29085"/>
    <x v="2"/>
    <x v="9"/>
    <x v="0"/>
    <n v="20000"/>
    <n v="531.14501600000006"/>
    <x v="0"/>
    <x v="0"/>
    <x v="0"/>
    <n v="35"/>
    <x v="1"/>
  </r>
  <r>
    <x v="0"/>
    <s v="ФСК ЕЭС"/>
    <x v="10"/>
    <s v="Baa3/BBB-/BBB"/>
    <x v="129"/>
    <n v="20000000000"/>
    <m/>
    <n v="20000000000"/>
    <x v="0"/>
    <n v="531145016"/>
    <x v="0"/>
    <x v="0"/>
    <x v="0"/>
    <s v="07.09.2048"/>
    <s v="4-29-65018-D"/>
    <s v="RU000A0JU7S1"/>
    <x v="0"/>
    <n v="1000"/>
    <s v="1 купон - 7.1% годовых; 2-132 купоны - определяются по формуле Кi = (CPI – 100%) + 1%, где: Кi – процентная ставка, но не менее 0,01% годовых; CPI – рассчитанное в целом по Российской Федерации значение индекса потребительских цен в процентах к соответствующему месяцу предыдущего года (далее - ИПЦ) в последнем месяце, за который осуществлена официальная публикация ИПЦ; 133-140 купоны - ставку определяет эмитент."/>
    <x v="1"/>
    <x v="1"/>
    <x v="0"/>
    <x v="0"/>
    <x v="0"/>
    <x v="0"/>
    <s v="Досрочное погашение возможно в случае достижения или превышения определенной эмитентом процентной ставки следующего купона уровня 10% годовых."/>
    <s v="17.09.2046"/>
    <s v="Организаторы: Ренессанс Капитал, Газпромбанк."/>
    <s v="ОАО Московская Биржа, RU000A0JU7S1 (Третий уровень, 29.04.2014)"/>
    <s v="  Проспект эмиссии"/>
    <x v="0"/>
    <x v="0"/>
    <n v="7.2900000000000009"/>
    <s v="21.06.2012"/>
    <s v="21.10.2013"/>
    <s v="21.10.2013"/>
    <s v="21.10.2013"/>
    <x v="1"/>
    <s v="29.04.2014"/>
    <n v="29087"/>
    <x v="2"/>
    <x v="9"/>
    <x v="0"/>
    <n v="20000"/>
    <n v="531.14501600000006"/>
    <x v="0"/>
    <x v="2"/>
    <x v="5"/>
    <n v="33"/>
    <x v="1"/>
  </r>
  <r>
    <x v="0"/>
    <s v="ФСК ЕЭС"/>
    <x v="10"/>
    <s v="Baa3/BBB-/BBB"/>
    <x v="130"/>
    <n v="10000000000"/>
    <m/>
    <n v="10000000000"/>
    <x v="0"/>
    <n v="265572508"/>
    <x v="0"/>
    <x v="0"/>
    <x v="0"/>
    <s v="30.10.2048"/>
    <s v="4-30-65018-D"/>
    <s v="RU000A0JUC92"/>
    <x v="0"/>
    <n v="1000"/>
    <s v="1 купон - 7.5% годовых, 2-132 купоны - определяются по формуле Кi = (CPI – 100%) + 1%, где: Кi – процентная ставка, но не менее 0,01% годовых; CPI – рассчитанное в целом по Российской Федерации значение индекса потребительских цен в процентах к соответствующему месяцу предыдущего года (далее - ИПЦ) в последнем месяце, за который осуществлена официальная публикация ИПЦ; 133-140 купоны - ставку определяет эмитент."/>
    <x v="1"/>
    <x v="1"/>
    <x v="2"/>
    <x v="2"/>
    <x v="0"/>
    <x v="0"/>
    <m/>
    <s v="08.11.2046"/>
    <s v="Организаторы: &quot;Ренессанс Капитал&quot; и Газпромбанк"/>
    <s v="ОАО Московская Биржа, RU000A0JUC92 (Третий уровень, 29.04.2014)"/>
    <s v="Инфраструктурные облигации"/>
    <x v="0"/>
    <x v="0"/>
    <n v="7.71"/>
    <s v="14.11.2013"/>
    <s v="13.12.2013"/>
    <s v="13.12.2013"/>
    <s v="13.12.2013"/>
    <x v="1"/>
    <s v="16.01.2014"/>
    <n v="44491"/>
    <x v="2"/>
    <x v="9"/>
    <x v="0"/>
    <n v="10000"/>
    <n v="265.57250800000003"/>
    <x v="0"/>
    <x v="2"/>
    <x v="7"/>
    <n v="33"/>
    <x v="1"/>
  </r>
  <r>
    <x v="0"/>
    <s v="ФСК ЕЭС"/>
    <x v="10"/>
    <s v="Baa3/BBB-/BBB"/>
    <x v="131"/>
    <n v="15000000000"/>
    <n v="14000000000"/>
    <n v="14000000000"/>
    <x v="0"/>
    <n v="371801511"/>
    <x v="0"/>
    <x v="0"/>
    <x v="0"/>
    <s v="30.10.2048"/>
    <s v="4-34-65018-D"/>
    <s v="RU000A0JUCA9"/>
    <x v="0"/>
    <n v="1000"/>
    <s v="1 купон - 7.5% годовых, 2-132 купоны - определяются по формуле Кi = (CPI – 100%) + 1%, где: Кi – процентная ставка, но не менее 0,01% годовых; CPI – рассчитанное в целом по Российской Федерации значение индекса потребительских цен в процентах к соответствующему месяцу предыдущего года (далее - ИПЦ) в последнем месяце, за который осуществлена официальная публикация ИПЦ; 133-140 купоны - ставку определяет эмитент."/>
    <x v="1"/>
    <x v="1"/>
    <x v="2"/>
    <x v="2"/>
    <x v="0"/>
    <x v="0"/>
    <m/>
    <s v="07.11.2046"/>
    <s v="Организаторы: &quot;Ренессанс Капитал&quot; и Газпромбанк"/>
    <s v="ОАО Московская Биржа, RU000A0JUCA9 (Третий уровень, 29.04.2014)"/>
    <s v="Инфраструктурные облигации"/>
    <x v="0"/>
    <x v="0"/>
    <n v="7.71"/>
    <s v="14.11.2013"/>
    <s v="13.12.2013"/>
    <s v="18.12.2013"/>
    <s v="13.12.2013"/>
    <x v="1"/>
    <s v="16.01.2014"/>
    <n v="44499"/>
    <x v="2"/>
    <x v="9"/>
    <x v="0"/>
    <n v="14000"/>
    <n v="371.801511"/>
    <x v="0"/>
    <x v="2"/>
    <x v="7"/>
    <n v="33"/>
    <x v="1"/>
  </r>
  <r>
    <x v="0"/>
    <s v="ХК Металлоинвест"/>
    <x v="12"/>
    <s v="Ba2/BB/BB"/>
    <x v="132"/>
    <n v="5000000000"/>
    <m/>
    <n v="5000000000"/>
    <x v="0"/>
    <n v="132786254"/>
    <x v="0"/>
    <x v="0"/>
    <x v="0"/>
    <s v="27.01.2023"/>
    <s v="4-02-25642-H"/>
    <s v="RU000A0JTLJ3"/>
    <x v="0"/>
    <n v="1000"/>
    <s v="1-10 купоны - 8,9% годовых, 11-20 купоны - ставку определяет эмитент"/>
    <x v="0"/>
    <x v="0"/>
    <x v="0"/>
    <x v="0"/>
    <x v="0"/>
    <x v="0"/>
    <s v="оферта через 5 лет"/>
    <s v="07.02.2018"/>
    <s v="Организаторы - ВТБ Капитал,  Sberbank CIB_x000a_Со-организаторы - Альфа-Банк, Глобэксбанк Андеррайтеры – БФА, Ханты-Мансийский Банк Со-андеррайтеры –  ИК РЕГИОН, РОН Инвест"/>
    <s v="ОАО Московская Биржа, RU000A0JTLJ3 (Второй уровень, 04.07.2013)"/>
    <s v="В день размещения на ММВБ с облигациями зафиксировано 48 сделок"/>
    <x v="0"/>
    <x v="0"/>
    <n v="9.09"/>
    <s v="09.02.2012"/>
    <s v="08.02.2013"/>
    <s v="08.02.2013"/>
    <s v="08.02.2013"/>
    <x v="1"/>
    <s v="15.02.2013"/>
    <n v="25671"/>
    <x v="1"/>
    <x v="1"/>
    <x v="0"/>
    <n v="5000"/>
    <n v="132.78625400000001"/>
    <x v="0"/>
    <x v="1"/>
    <x v="2"/>
    <n v="5"/>
    <x v="2"/>
  </r>
  <r>
    <x v="0"/>
    <s v="ХК Металлоинвест"/>
    <x v="12"/>
    <s v="Ba2/BB/BB"/>
    <x v="133"/>
    <n v="5000000000"/>
    <m/>
    <n v="5000000000"/>
    <x v="0"/>
    <n v="132786254"/>
    <x v="0"/>
    <x v="0"/>
    <x v="0"/>
    <s v="27.01.2023"/>
    <s v="4-03-25642-H"/>
    <s v="RU000A0JTLL9"/>
    <x v="0"/>
    <n v="1000"/>
    <s v="1-10 купоны - 8,9% годовых, 11-20 купоны - ставку определяет эмитент"/>
    <x v="0"/>
    <x v="0"/>
    <x v="0"/>
    <x v="0"/>
    <x v="0"/>
    <x v="0"/>
    <s v="оферта через 5 лет"/>
    <s v="07.02.2018"/>
    <s v="Организаторы - ВТБ Капитал, Sberbank CIB_x000a_Со-организаторы - Альфа-Банк, Глобэксбанк_x000a_Андеррайтеры – БФА, Ханты-Мансийский Банк_x000a_Со-андеррайтеры – ИК РЕГИОН, РОН Инвест"/>
    <s v="ОАО Московская Биржа, RU000A0JTLL9 (Второй уровень)"/>
    <s v="В день размещения на ММВБ с облигациями зафиксировано 43 сделки"/>
    <x v="0"/>
    <x v="0"/>
    <n v="9.09"/>
    <s v="09.02.2012"/>
    <s v="08.02.2013"/>
    <s v="08.02.2013"/>
    <s v="08.02.2013"/>
    <x v="1"/>
    <s v="15.02.2013"/>
    <n v="25673"/>
    <x v="1"/>
    <x v="1"/>
    <x v="0"/>
    <n v="5000"/>
    <n v="132.78625400000001"/>
    <x v="0"/>
    <x v="1"/>
    <x v="2"/>
    <n v="5"/>
    <x v="2"/>
  </r>
  <r>
    <x v="0"/>
    <s v="Хортекс-Финанс"/>
    <x v="4"/>
    <m/>
    <x v="134"/>
    <n v="400000000"/>
    <m/>
    <n v="400000000"/>
    <x v="0"/>
    <n v="10622900"/>
    <x v="0"/>
    <x v="0"/>
    <x v="0"/>
    <s v="06.08.2018"/>
    <s v="4B02-01-36352-R"/>
    <s v="RU000A0JU2J1"/>
    <x v="0"/>
    <n v="1000"/>
    <s v="1-6 купоны - 9% годовых, 7-10 купоны - ставку определяет эмитент"/>
    <x v="0"/>
    <x v="0"/>
    <x v="0"/>
    <x v="0"/>
    <x v="0"/>
    <x v="0"/>
    <m/>
    <s v="11.08.2016"/>
    <s v="Организатор: Банк &quot;ОТКРЫТИЕ&quot;"/>
    <s v="ОАО Московская Биржа, RU000A0JU2J1 (Третий уровень, 12.08.2013)"/>
    <s v="По данным биржи, с облигациями эмитента было заключено 8 сделок."/>
    <x v="0"/>
    <x v="0"/>
    <n v="9.1999999999999993"/>
    <s v="31.07.2013"/>
    <s v="12.08.2013"/>
    <s v="12.08.2013"/>
    <s v="12.08.2013"/>
    <x v="1"/>
    <s v="12.08.2013"/>
    <n v="42281"/>
    <x v="0"/>
    <x v="4"/>
    <x v="0"/>
    <n v="400"/>
    <n v="10.6229"/>
    <x v="0"/>
    <x v="3"/>
    <x v="12"/>
    <n v="3"/>
    <x v="2"/>
  </r>
  <r>
    <x v="0"/>
    <s v="ЧТПЗ"/>
    <x v="1"/>
    <s v="Withdrawn/–/–"/>
    <x v="135"/>
    <n v="2000000000"/>
    <m/>
    <m/>
    <x v="0"/>
    <n v="53114502"/>
    <x v="0"/>
    <x v="0"/>
    <x v="2"/>
    <s v="25.02.2014"/>
    <s v="4B02-02-00182-A"/>
    <s v="RU000A0JTHJ1"/>
    <x v="0"/>
    <n v="500"/>
    <s v="1-4 купоны - 6% годовых"/>
    <x v="1"/>
    <x v="0"/>
    <x v="0"/>
    <x v="0"/>
    <x v="0"/>
    <x v="0"/>
    <m/>
    <m/>
    <s v="Организаторы - Райффайзенбанк"/>
    <s v="ОАО Московская Биржа, RU000A0JTHJ1 (Внесписочные ценные бумаги)"/>
    <s v="Оферта 17.02.2014 _x0009__x000a_Период предъявления - 04.02.2014 - 10.02.2014 _x0009__x000a_Цена - 100_x000a_Период предъявления облигаций к выкупу - с 15го по 11ый рабочие дни до даты окончания четвертого купонного периода. Дата выкупа - 6ой  рабочий день до даты окончания четвертого купонного периода_x000a_В день размещения на ММВБ зафиксировано 5 сделок"/>
    <x v="0"/>
    <x v="0"/>
    <n v="6.14"/>
    <s v="29.12.2011"/>
    <s v="26.02.2013"/>
    <s v="26.02.2013"/>
    <s v="26.02.2013"/>
    <x v="1"/>
    <s v="27.02.2013"/>
    <n v="24079"/>
    <x v="0"/>
    <x v="1"/>
    <x v="0"/>
    <n v="0"/>
    <n v="53.114502000000002"/>
    <x v="0"/>
    <x v="1"/>
    <x v="2"/>
    <n v="1"/>
    <x v="0"/>
  </r>
  <r>
    <x v="0"/>
    <s v="ЧТПЗ"/>
    <x v="1"/>
    <s v="Withdrawn/–/–"/>
    <x v="136"/>
    <n v="5000000000"/>
    <m/>
    <n v="2500000000"/>
    <x v="0"/>
    <n v="132786254"/>
    <x v="0"/>
    <x v="0"/>
    <x v="0"/>
    <s v="24.02.2015"/>
    <s v="4B02-03-00182-A"/>
    <s v="RU000A0JTHK9"/>
    <x v="0"/>
    <n v="500"/>
    <s v="1-8 купоны - 8% годовых"/>
    <x v="1"/>
    <x v="0"/>
    <x v="0"/>
    <x v="0"/>
    <x v="0"/>
    <x v="0"/>
    <m/>
    <m/>
    <s v="Организатор - Райффайзенбанк"/>
    <s v="ОАО Московская Биржа, RU000A0JTHK9 (Третий уровень)"/>
    <s v="Оферта 13.02.2015_x000a_Период предъявления - 02.02.2015-06.02.2015_x000a_Цена - 100_x000a_Период предъявления к выкупу - с 15го по 11ый рабочие дни до даты окончания 8-го купонного периода. Дата приобретения - 6-й рабочий день до даты окончания 8-го купонного периода._x000a_В день размещения на ММВБ зафиксировано 5 сделок"/>
    <x v="0"/>
    <x v="0"/>
    <n v="8.24"/>
    <s v="29.12.2011"/>
    <s v="26.02.2013"/>
    <s v="26.02.2013"/>
    <s v="26.02.2013"/>
    <x v="1"/>
    <s v="27.02.2013"/>
    <n v="24081"/>
    <x v="0"/>
    <x v="1"/>
    <x v="0"/>
    <n v="2500"/>
    <n v="132.78625400000001"/>
    <x v="0"/>
    <x v="1"/>
    <x v="2"/>
    <n v="2"/>
    <x v="0"/>
  </r>
  <r>
    <x v="0"/>
    <s v="ЧТПЗ"/>
    <x v="1"/>
    <s v="Withdrawn/–/–"/>
    <x v="137"/>
    <n v="1225000000"/>
    <m/>
    <n v="1225000000"/>
    <x v="0"/>
    <n v="32532632"/>
    <x v="0"/>
    <x v="0"/>
    <x v="0"/>
    <s v="25.08.2015"/>
    <s v="4B02-04-00182-A"/>
    <s v="RU000A0JTHL7"/>
    <x v="0"/>
    <n v="1000"/>
    <s v="1-10 купоны - 10% годовых"/>
    <x v="1"/>
    <x v="0"/>
    <x v="0"/>
    <x v="0"/>
    <x v="0"/>
    <x v="0"/>
    <m/>
    <m/>
    <s v="Организатор -  Райффайзенбанк"/>
    <s v="ОАО Московская Биржа, RU000A0JTHL7 (Третий уровень)"/>
    <s v="Оферта - 17.08.2015_x000a_Период предъявления - 04.08.2015-10.08.2015_x000a_Цена - 100_x000a_Период предъявления к выкупу - с 15го по 11ый рабочие дни до даты окончания 10-го купонного периода. Дата приобретения - 6-й рабочий день до даты окончания 10-го купонного периода._x000a_В день размещения на ММВБ зафиксировано 5 сделок"/>
    <x v="0"/>
    <x v="0"/>
    <n v="10.38"/>
    <s v="29.12.2011"/>
    <s v="26.02.2013"/>
    <s v="26.02.2013"/>
    <s v="26.02.2013"/>
    <x v="1"/>
    <s v="27.02.2013"/>
    <n v="24083"/>
    <x v="0"/>
    <x v="1"/>
    <x v="0"/>
    <n v="1225"/>
    <n v="32.532632"/>
    <x v="0"/>
    <x v="1"/>
    <x v="2"/>
    <n v="2"/>
    <x v="0"/>
  </r>
  <r>
    <x v="0"/>
    <s v="ЮТэйр-Финанс"/>
    <x v="2"/>
    <m/>
    <x v="138"/>
    <n v="1500000000"/>
    <m/>
    <n v="1500000000"/>
    <x v="0"/>
    <n v="39835876"/>
    <x v="0"/>
    <x v="0"/>
    <x v="0"/>
    <s v="17.06.2016"/>
    <s v="4B02-11-36059-R"/>
    <s v="RU000A0JTZ80"/>
    <x v="0"/>
    <n v="1000"/>
    <s v="1-8 купоны: 12% годовых, 9-12 купоны - ставку определяет эмитент"/>
    <x v="1"/>
    <x v="0"/>
    <x v="0"/>
    <x v="0"/>
    <x v="0"/>
    <x v="0"/>
    <s v="оферта через год"/>
    <s v="25.06.2015"/>
    <s v="Организаторы: БК РЕГИОН, НОМОС-БАНК, Банк Открытие, Нота-Банк, Россельхозбанк, Промсвязьбанк."/>
    <s v="ОАО Московская Биржа, RU000A0JTZ80 (Первый уровень, 30.09.2013)"/>
    <s v="Совокупный спрос на облигации БО-11, БО-12, БО-13 составил 5.5 млрд.руб.Проспект облигаций "/>
    <x v="0"/>
    <x v="0"/>
    <n v="12.55"/>
    <s v="05.12.2011"/>
    <s v="21.06.2013"/>
    <s v="21.06.2013"/>
    <s v="21.06.2013"/>
    <x v="1"/>
    <s v="30.09.2013"/>
    <n v="23003"/>
    <x v="0"/>
    <x v="2"/>
    <x v="0"/>
    <n v="1500"/>
    <n v="39.835875999999999"/>
    <x v="0"/>
    <x v="0"/>
    <x v="0"/>
    <n v="2"/>
    <x v="0"/>
  </r>
  <r>
    <x v="0"/>
    <s v="ЮТэйр-Финанс"/>
    <x v="2"/>
    <m/>
    <x v="139"/>
    <n v="1500000000"/>
    <m/>
    <n v="1500000000"/>
    <x v="0"/>
    <n v="39835876"/>
    <x v="0"/>
    <x v="0"/>
    <x v="0"/>
    <s v="17.06.2016"/>
    <s v="4B02-12-36059-R"/>
    <s v="RU000A0JTZA2"/>
    <x v="0"/>
    <n v="1000"/>
    <s v="1-8 купоны: 12% годовых, 9-12 купоны - ставку определяет эмитент"/>
    <x v="1"/>
    <x v="0"/>
    <x v="0"/>
    <x v="0"/>
    <x v="0"/>
    <x v="0"/>
    <s v="оферта через год"/>
    <s v="25.06.2015"/>
    <s v="Организаторы: БК РЕГИОН, НОМОС-БАНК, Банк Открытие, Нота-Банк, Россельхозбанк, Промсвязьбанк."/>
    <s v="ОАО Московская Биржа, RU000A0JTZA2 (Первый уровень, 30.09.2013)"/>
    <s v="Совокупный спрос на облигации БО-11, БО-12, БО-13 составил 5.5 млрд.руб.Проспект облигаций "/>
    <x v="0"/>
    <x v="0"/>
    <n v="12.55"/>
    <s v="05.12.2011"/>
    <s v="21.06.2013"/>
    <s v="21.06.2013"/>
    <s v="21.06.2013"/>
    <x v="1"/>
    <s v="30.09.2013"/>
    <n v="23005"/>
    <x v="0"/>
    <x v="2"/>
    <x v="0"/>
    <n v="1500"/>
    <n v="39.835875999999999"/>
    <x v="0"/>
    <x v="0"/>
    <x v="0"/>
    <n v="2"/>
    <x v="0"/>
  </r>
  <r>
    <x v="0"/>
    <s v="ЮТэйр-Финанс"/>
    <x v="2"/>
    <m/>
    <x v="140"/>
    <n v="1500000000"/>
    <m/>
    <n v="1500000000"/>
    <x v="0"/>
    <n v="39835876"/>
    <x v="0"/>
    <x v="0"/>
    <x v="0"/>
    <s v="17.06.2016"/>
    <s v="4B02-13-36059-R"/>
    <s v="RU000A0JTZB0"/>
    <x v="0"/>
    <n v="1000"/>
    <s v="1-8 купоны: 12% годовых, 9-12 купоны - ставку определяет эмитент"/>
    <x v="1"/>
    <x v="0"/>
    <x v="0"/>
    <x v="0"/>
    <x v="0"/>
    <x v="0"/>
    <s v="оферта через год"/>
    <s v="25.06.2015"/>
    <s v="Организаторы: БК РЕГИОН, НОМОС-БАНК, Банк Открытие, Нота-Банк, Россельхозбанк, Промсвязьбанк."/>
    <s v="ОАО Московская Биржа, RU000A0JTZB0 (Первый уровень, 30.09.2013)"/>
    <s v="Совокупный спрос на облигации БО-11, БО-12, БО-13 составил 5.5 млрд.руб.Проспект облигаций "/>
    <x v="0"/>
    <x v="0"/>
    <n v="12.55"/>
    <s v="05.12.2011"/>
    <s v="21.06.2013"/>
    <s v="21.06.2013"/>
    <s v="21.06.2013"/>
    <x v="1"/>
    <s v="30.09.2013"/>
    <n v="23007"/>
    <x v="0"/>
    <x v="2"/>
    <x v="0"/>
    <n v="1500"/>
    <n v="39.835875999999999"/>
    <x v="0"/>
    <x v="0"/>
    <x v="0"/>
    <n v="2"/>
    <x v="0"/>
  </r>
  <r>
    <x v="0"/>
    <s v="ЮУ КЖСИ"/>
    <x v="4"/>
    <m/>
    <x v="141"/>
    <n v="2500000000"/>
    <m/>
    <n v="2500000000"/>
    <x v="0"/>
    <n v="66393127"/>
    <x v="0"/>
    <x v="0"/>
    <x v="0"/>
    <s v="23.02.2016"/>
    <s v="4-01-45865-D"/>
    <s v="RU000A0JTGC8"/>
    <x v="0"/>
    <n v="1000"/>
    <s v="1-6 купоны - 10% годовых"/>
    <x v="0"/>
    <x v="0"/>
    <x v="0"/>
    <x v="0"/>
    <x v="0"/>
    <x v="0"/>
    <m/>
    <m/>
    <s v="Организаторы - СМП Банк, Связь-Банк, Банк ЗЕНИТ_x000a_Со-Организаторы – Банк Русский Стандарт, Банк Держава, Совкомбанк, РосЕвробанк, Банк Форштадт_x000a_Андеррайтеры – КБ Рублев, Нико-Банк, Промсвязьбанк, Банк Нейва, РЕСО-Гарантия_x000a_Со-Андеррайтеры – Восточный Экспресс Банк, Сибирский банк реконструкции и развития."/>
    <s v="ОАО Московская Биржа, RU000A0JTGC8 (Третий уровень)"/>
    <s v="В день размещения на ММВБ С облигациями зафиксировано 26 сделок."/>
    <x v="0"/>
    <x v="0"/>
    <n v="10.25"/>
    <s v="04.10.2012"/>
    <s v="26.02.2013"/>
    <s v="26.02.2013"/>
    <s v="26.02.2013"/>
    <x v="1"/>
    <s v="01.03.2013"/>
    <n v="31365"/>
    <x v="0"/>
    <x v="4"/>
    <x v="0"/>
    <n v="2500"/>
    <n v="66.393127000000007"/>
    <x v="0"/>
    <x v="1"/>
    <x v="2"/>
    <n v="3"/>
    <x v="2"/>
  </r>
  <r>
    <x v="0"/>
    <s v="АгроКомплекс"/>
    <x v="14"/>
    <m/>
    <x v="142"/>
    <n v="300000000"/>
    <m/>
    <n v="300000000"/>
    <x v="0"/>
    <n v="7967175"/>
    <x v="0"/>
    <x v="0"/>
    <x v="0"/>
    <s v="29.07.2019"/>
    <s v="4-01-00173-R"/>
    <s v="RU000A0JSL87"/>
    <x v="0"/>
    <n v="1000"/>
    <s v="1-3 купоны - 10% годовых, 4-7 купоны - ставку определяет эмитент"/>
    <x v="3"/>
    <x v="0"/>
    <x v="0"/>
    <x v="0"/>
    <x v="0"/>
    <x v="0"/>
    <s v="оферта через год"/>
    <s v="05.08.2015"/>
    <s v="Организатор - РосДорБанк"/>
    <s v="ОАО Московская Биржа, RU000A0JSL87 (Второй уровень)"/>
    <m/>
    <x v="0"/>
    <x v="0"/>
    <m/>
    <s v="06.04.2012"/>
    <s v="30.07.2012"/>
    <s v="30.07.2012"/>
    <s v="30.07.2012"/>
    <x v="1"/>
    <s v="06.08.2012"/>
    <n v="27233"/>
    <x v="0"/>
    <x v="12"/>
    <x v="0"/>
    <n v="300"/>
    <n v="7.9671750000000001"/>
    <x v="3"/>
    <x v="3"/>
    <x v="6"/>
    <n v="3"/>
    <x v="2"/>
  </r>
  <r>
    <x v="0"/>
    <s v="АгроКомплекс"/>
    <x v="14"/>
    <m/>
    <x v="143"/>
    <n v="1000000000"/>
    <m/>
    <n v="1000000000"/>
    <x v="0"/>
    <n v="26557251"/>
    <x v="0"/>
    <x v="0"/>
    <x v="0"/>
    <s v="10.12.2015"/>
    <s v="4B02-01-00173-R"/>
    <s v="RU000A0JTEM2"/>
    <x v="0"/>
    <n v="1000"/>
    <s v="1-2 купоны  - 10% годовых, 3 купон - ставку определяет эмитент"/>
    <x v="3"/>
    <x v="0"/>
    <x v="0"/>
    <x v="0"/>
    <x v="0"/>
    <x v="0"/>
    <m/>
    <s v="16.12.2014"/>
    <s v="Организатор - РосДорбанк"/>
    <s v="ОАО Московская Биржа, RU000A0JTEM2 (Второй уровень)"/>
    <s v="Безотзывная оферта - 10 июня 2014 года_x000a_Период предъявления бумаг к выкупу - с 28 мая 2014 года по 03 июня 2014 года. Агентом по приобретению выступает ОАО &quot;РосДорБанк&quot;."/>
    <x v="0"/>
    <x v="0"/>
    <n v="10"/>
    <s v="26.11.2012"/>
    <s v="10.12.2012"/>
    <s v="10.12.2012"/>
    <s v="10.12.2012"/>
    <x v="1"/>
    <s v="11.12.2012"/>
    <n v="32795"/>
    <x v="0"/>
    <x v="12"/>
    <x v="0"/>
    <n v="1000"/>
    <n v="26.557251000000001"/>
    <x v="3"/>
    <x v="2"/>
    <x v="7"/>
    <n v="2"/>
    <x v="0"/>
  </r>
  <r>
    <x v="0"/>
    <s v="Акрон"/>
    <x v="8"/>
    <s v="B1/–/B+"/>
    <x v="144"/>
    <n v="5000000000"/>
    <m/>
    <n v="5000000000"/>
    <x v="0"/>
    <n v="132786254"/>
    <x v="0"/>
    <x v="0"/>
    <x v="0"/>
    <s v="13.10.2015"/>
    <s v="4B02-01-00207-A"/>
    <s v="RU000A0JT5E8"/>
    <x v="0"/>
    <n v="1000"/>
    <s v="1-6 купоны - 9,75% годовых"/>
    <x v="0"/>
    <x v="0"/>
    <x v="0"/>
    <x v="0"/>
    <x v="0"/>
    <x v="0"/>
    <m/>
    <m/>
    <s v="Организаторы - Связь-Банк и &quot;ВТБ Капитал&quot;._x000a_Со-организаторы: Промсвязьбанк, Россельхозбанк, «ИК ВЕЛЕС Капитал», «Рон инвест», «Банк Москвы», «КапиталЪ Управление активами», «Банк Кредит Свисс (Москва)», НОМОС-БАНК._x000a_Андеррайтеры: КИТ Финанс, БАНК ЗЕНИТ, «ИК «Центр Капитал», Банк «ОТКРЫТИЕ», УК «УРАЛСИБ»._x000a_Со-андеррайтеры: АК БАРС» БАНК, «Мой Банк», «МТС-Банк», Первобанк, БИНБАНК, «Компания БКС», «Спектр Инвест», Углеметбанк, АКБ «ЕВРОФИНАНС МОСНАРБАНК», КБ «КОЛЬЦО УРАЛА», КБ «Нацинвестпромбанк»."/>
    <s v="ОАО Московская Биржа, RU000A0JT5E8 (Второй уровень)"/>
    <m/>
    <x v="0"/>
    <x v="0"/>
    <n v="9.99"/>
    <s v="07.06.2012"/>
    <s v="16.10.2012"/>
    <s v="16.10.2012"/>
    <s v="16.10.2012"/>
    <x v="1"/>
    <s v="17.10.2012"/>
    <n v="28751"/>
    <x v="3"/>
    <x v="13"/>
    <x v="0"/>
    <n v="5000"/>
    <n v="132.78625400000001"/>
    <x v="3"/>
    <x v="2"/>
    <x v="5"/>
    <n v="3"/>
    <x v="2"/>
  </r>
  <r>
    <x v="0"/>
    <s v="АЛРОСА"/>
    <x v="12"/>
    <s v="Ba3/BB-/BB"/>
    <x v="145"/>
    <n v="5000000000"/>
    <m/>
    <n v="5000000000"/>
    <x v="0"/>
    <n v="132786254"/>
    <x v="0"/>
    <x v="0"/>
    <x v="0"/>
    <s v="30.10.2015"/>
    <s v="4B02-01-40046-N"/>
    <s v="RU000A0JTA48"/>
    <x v="0"/>
    <n v="1000"/>
    <s v="1-12 купоны - 8,85% годовых"/>
    <x v="1"/>
    <x v="0"/>
    <x v="0"/>
    <x v="0"/>
    <x v="0"/>
    <x v="0"/>
    <m/>
    <m/>
    <s v="Организатор - ВТБ Капитал_x000a_Со-организатор – КИТ ФинансАндеррайтеры: «БФА», ЮниКредит Банк, ТКБ Капитал, «МСП Банк»,  «БИНБАНК», «Банк Кредит Свисс»"/>
    <s v="ОАО Московская Биржа, RU000A0JTA48 (Первый уровень)"/>
    <s v="Приложения к проспекту"/>
    <x v="0"/>
    <x v="0"/>
    <n v="9.15"/>
    <s v="19.10.2012"/>
    <s v="02.11.2012"/>
    <s v="02.11.2012"/>
    <s v="02.11.2012"/>
    <x v="1"/>
    <s v="06.11.2012"/>
    <n v="31897"/>
    <x v="1"/>
    <x v="14"/>
    <x v="0"/>
    <n v="5000"/>
    <n v="132.78625400000001"/>
    <x v="3"/>
    <x v="2"/>
    <x v="4"/>
    <n v="3"/>
    <x v="2"/>
  </r>
  <r>
    <x v="0"/>
    <s v="АЛРОСА"/>
    <x v="12"/>
    <s v="Ba3/BB-/BB"/>
    <x v="146"/>
    <n v="5000000000"/>
    <m/>
    <n v="5000000000"/>
    <x v="0"/>
    <n v="132786254"/>
    <x v="0"/>
    <x v="0"/>
    <x v="0"/>
    <s v="30.10.2015"/>
    <s v="4B02-02-40046-N"/>
    <s v="RU000A0JTA55"/>
    <x v="0"/>
    <n v="1000"/>
    <s v="1-12 купоны - 8.85% годовых"/>
    <x v="1"/>
    <x v="0"/>
    <x v="0"/>
    <x v="0"/>
    <x v="0"/>
    <x v="0"/>
    <m/>
    <m/>
    <s v="Организатор - ВТБ Капитал_x000a_Со-организатор – КИТ Финанс_x000a_Андеррайтеры: «БФА», ЮниКредит Банк, ТКБ Капитал, «МСП Банк», «БИНБАНК», «Банк Кредит Свисс»"/>
    <s v="ОАО Московская Биржа, RU000A0JTA55 (Первый уровень, 25.10.2012)"/>
    <s v="Приложения к проспекту"/>
    <x v="0"/>
    <x v="0"/>
    <n v="9.15"/>
    <s v="19.10.2012"/>
    <s v="02.11.2012"/>
    <s v="02.11.2012"/>
    <s v="02.11.2012"/>
    <x v="1"/>
    <s v="06.11.2012"/>
    <n v="31899"/>
    <x v="1"/>
    <x v="14"/>
    <x v="0"/>
    <n v="5000"/>
    <n v="132.78625400000001"/>
    <x v="3"/>
    <x v="2"/>
    <x v="4"/>
    <n v="3"/>
    <x v="2"/>
  </r>
  <r>
    <x v="0"/>
    <s v="АРТУГ"/>
    <x v="4"/>
    <m/>
    <x v="147"/>
    <n v="500000000"/>
    <m/>
    <n v="500000000"/>
    <x v="0"/>
    <n v="13278625"/>
    <x v="0"/>
    <x v="0"/>
    <x v="0"/>
    <s v="14.07.2015"/>
    <s v="4-03-56258-D"/>
    <s v="RU000A0JSEU7"/>
    <x v="0"/>
    <n v="1000"/>
    <s v="1-12 купон -14% годовых"/>
    <x v="1"/>
    <x v="0"/>
    <x v="0"/>
    <x v="0"/>
    <x v="0"/>
    <x v="0"/>
    <s v="оферта через  год"/>
    <m/>
    <s v="Организатор - Татфондбанк"/>
    <s v="ОАО Московская Биржа, RU000A0JSEU7 (Третий уровень, 16.07.2012)"/>
    <m/>
    <x v="0"/>
    <x v="0"/>
    <n v="14.75"/>
    <s v="14.06.2012"/>
    <s v="17.07.2012"/>
    <s v="17.07.2012"/>
    <s v="17.07.2012"/>
    <x v="1"/>
    <s v="10.08.2012"/>
    <n v="28921"/>
    <x v="0"/>
    <x v="15"/>
    <x v="0"/>
    <n v="500"/>
    <n v="13.278625"/>
    <x v="3"/>
    <x v="3"/>
    <x v="6"/>
    <n v="3"/>
    <x v="2"/>
  </r>
  <r>
    <x v="0"/>
    <s v="Балтийский берег"/>
    <x v="9"/>
    <m/>
    <x v="148"/>
    <n v="1000000000"/>
    <m/>
    <n v="1000000000"/>
    <x v="0"/>
    <n v="26557251"/>
    <x v="0"/>
    <x v="0"/>
    <x v="0"/>
    <s v="22.12.2017"/>
    <s v="4-02-12372-J"/>
    <s v="RU000A0JTJ07"/>
    <x v="0"/>
    <n v="1000"/>
    <s v="1-2 купоны - 15% годовых, 3-4 купоны - 14% годовых, 5-10 купоны - ставку определяет эмитент"/>
    <x v="0"/>
    <x v="0"/>
    <x v="0"/>
    <x v="0"/>
    <x v="0"/>
    <x v="0"/>
    <s v="оферта через год"/>
    <s v="30.12.2014"/>
    <s v="Организаторы: «Истлэнд Кэпитал», Банк «Открытие» и компания «УРСА Капитал»."/>
    <s v="ОАО Московская Биржа, RU000A0JTJ07 (Первый уровень, 28.12.2012)"/>
    <m/>
    <x v="0"/>
    <x v="0"/>
    <n v="15.54"/>
    <s v="28.12.2011"/>
    <s v="28.12.2012"/>
    <s v="28.12.2012"/>
    <s v="28.12.2012"/>
    <x v="1"/>
    <s v="24.04.2013"/>
    <n v="24015"/>
    <x v="0"/>
    <x v="16"/>
    <x v="0"/>
    <n v="1000"/>
    <n v="26.557251000000001"/>
    <x v="3"/>
    <x v="2"/>
    <x v="7"/>
    <n v="2"/>
    <x v="0"/>
  </r>
  <r>
    <x v="0"/>
    <s v="Башнефть"/>
    <x v="3"/>
    <s v="Ba2/–/BB"/>
    <x v="149"/>
    <n v="10000000000"/>
    <m/>
    <n v="10000000000"/>
    <x v="0"/>
    <n v="265572508"/>
    <x v="0"/>
    <x v="0"/>
    <x v="0"/>
    <s v="04.02.2022"/>
    <s v="4-04-00013-A"/>
    <s v="RU000A0JS3U0"/>
    <x v="0"/>
    <n v="1000"/>
    <s v="1-6 купоны - 9% годовых, 7-20 купоны - ставку определяет эмитент"/>
    <x v="0"/>
    <x v="0"/>
    <x v="0"/>
    <x v="0"/>
    <x v="0"/>
    <x v="0"/>
    <s v="оферта через три года"/>
    <s v="19.02.2015"/>
    <s v="Организаторы  - Газпромбанк , Сбербанк России. Соорганизатор - ИК &quot;Тройка Диалог&quot;. Андеррайтер — Банк «ГЛОБЭКС», соандеррайтер — БК «Регион»"/>
    <s v="ОАО Московская Биржа, RU000A0JS3U0 (Первый уровень, 09.04.2012)"/>
    <m/>
    <x v="0"/>
    <x v="0"/>
    <n v="9.1999999999999993"/>
    <s v="29.09.2011"/>
    <s v="17.02.2012"/>
    <s v="17.02.2012"/>
    <s v="17.02.2012"/>
    <x v="1"/>
    <s v="28.03.2012"/>
    <n v="21747"/>
    <x v="1"/>
    <x v="17"/>
    <x v="0"/>
    <n v="10000"/>
    <n v="265.57250800000003"/>
    <x v="3"/>
    <x v="1"/>
    <x v="2"/>
    <n v="3"/>
    <x v="2"/>
  </r>
  <r>
    <x v="0"/>
    <s v="БизнесЛайт"/>
    <x v="4"/>
    <m/>
    <x v="150"/>
    <n v="600000000"/>
    <m/>
    <n v="600000000"/>
    <x v="0"/>
    <n v="15934350"/>
    <x v="0"/>
    <x v="0"/>
    <x v="0"/>
    <s v="15.12.2015"/>
    <s v="4B02-01-00134-R"/>
    <s v="RU000A0JTFV0"/>
    <x v="0"/>
    <n v="1000"/>
    <s v="1-3 купоны - 12% годовых, 4-5 купоны - 13% годовых, 6 купон - ставку определяет эмитент"/>
    <x v="0"/>
    <x v="0"/>
    <x v="0"/>
    <x v="0"/>
    <x v="0"/>
    <x v="0"/>
    <s v="оферта через год"/>
    <s v="18.06.2015"/>
    <s v="Организатор - Межтопэнергобанк"/>
    <s v="ОАО Московская Биржа, RU000A0JTFV0 (Второй уровень, 11.07.2013)"/>
    <m/>
    <x v="0"/>
    <x v="0"/>
    <n v="12.32"/>
    <s v="04.12.2012"/>
    <s v="18.12.2012"/>
    <s v="18.12.2012"/>
    <s v="18.12.2012"/>
    <x v="1"/>
    <s v="19.12.2012"/>
    <n v="33095"/>
    <x v="0"/>
    <x v="15"/>
    <x v="0"/>
    <n v="600"/>
    <n v="15.93435"/>
    <x v="3"/>
    <x v="2"/>
    <x v="7"/>
    <n v="3"/>
    <x v="2"/>
  </r>
  <r>
    <x v="0"/>
    <s v="Волга-Спорт"/>
    <x v="5"/>
    <m/>
    <x v="151"/>
    <n v="1900000000"/>
    <m/>
    <n v="1900000000"/>
    <x v="0"/>
    <n v="50458777"/>
    <x v="0"/>
    <x v="0"/>
    <x v="0"/>
    <s v="29.02.2024"/>
    <s v="4-02-20468-P"/>
    <s v="RU000A0JT593"/>
    <x v="0"/>
    <n v="1000"/>
    <s v="1 купон - 11% годовых, 2-11 купоны = max (Ij, 5%) +4 %, где Ij - ИПЦ (по состоянию на май месяц года, предшествующего году выплаты купонного дохода)"/>
    <x v="3"/>
    <x v="1"/>
    <x v="2"/>
    <x v="0"/>
    <x v="0"/>
    <x v="0"/>
    <m/>
    <m/>
    <s v="Организаторы: ИК &quot;Лидер&quot;, &quot;АЛОР ИНВЕСТ&quot;"/>
    <s v="ОАО Московская Биржа, RU000A0JT593 (Первый уровень, 29.10.2012)"/>
    <m/>
    <x v="0"/>
    <x v="0"/>
    <m/>
    <s v="25.09.2012"/>
    <s v="30.10.2012"/>
    <s v="31.10.2012"/>
    <s v="30.10.2012"/>
    <x v="1"/>
    <s v="14.11.2012"/>
    <n v="31125"/>
    <x v="0"/>
    <x v="18"/>
    <x v="0"/>
    <n v="1900"/>
    <n v="50.458776999999998"/>
    <x v="3"/>
    <x v="2"/>
    <x v="5"/>
    <n v="12"/>
    <x v="1"/>
  </r>
  <r>
    <x v="0"/>
    <s v="Вымпелком"/>
    <x v="11"/>
    <s v="Ba3/BB/–"/>
    <x v="152"/>
    <n v="10000000000"/>
    <m/>
    <n v="10000000000"/>
    <x v="0"/>
    <n v="265572508"/>
    <x v="0"/>
    <x v="0"/>
    <x v="0"/>
    <s v="08.03.2022"/>
    <s v="4-01-00027-A"/>
    <s v="RU000A0JS5E9"/>
    <x v="0"/>
    <n v="1000"/>
    <s v="1-6 купоны - 8,85% годовых, 7-20 купоны - ставку определяет эмитент"/>
    <x v="0"/>
    <x v="0"/>
    <x v="0"/>
    <x v="0"/>
    <x v="0"/>
    <x v="0"/>
    <s v="оферта через 3 года"/>
    <s v="19.03.2015"/>
    <s v="Организаторы - Райффайзенбанк, ИК &quot;Тройка Диалог&quot;, Альфа-Банк"/>
    <s v="ОАО Московская Биржа, RU000A0JS5E9 (Второй уровень)"/>
    <m/>
    <x v="0"/>
    <x v="0"/>
    <n v="9.0500000000000007"/>
    <s v="23.06.2011"/>
    <s v="20.03.2012"/>
    <s v="20.03.2012"/>
    <s v="20.03.2012"/>
    <x v="1"/>
    <s v="10.05.2012"/>
    <n v="17781"/>
    <x v="1"/>
    <x v="19"/>
    <x v="0"/>
    <n v="10000"/>
    <n v="265.57250800000003"/>
    <x v="3"/>
    <x v="1"/>
    <x v="11"/>
    <n v="3"/>
    <x v="2"/>
  </r>
  <r>
    <x v="0"/>
    <s v="Вымпелком"/>
    <x v="11"/>
    <s v="Ba3/BB/–"/>
    <x v="153"/>
    <n v="10000000000"/>
    <m/>
    <n v="10000000000"/>
    <x v="0"/>
    <n v="265572508"/>
    <x v="0"/>
    <x v="0"/>
    <x v="0"/>
    <s v="14.03.2022"/>
    <s v="4-02-00027-A"/>
    <s v="RU000A0JS5M2"/>
    <x v="0"/>
    <n v="1000"/>
    <s v="1-6 купоны - 8,85% годовых, 7-20 купоны - ставку определяет эмитент"/>
    <x v="0"/>
    <x v="0"/>
    <x v="0"/>
    <x v="0"/>
    <x v="0"/>
    <x v="0"/>
    <s v="оферта через 3 года"/>
    <s v="26.03.2015"/>
    <s v="Организаторы - Райффайзенбанк, ИК &quot;Тройка Диалог&quot;, Альфа-Банк"/>
    <s v="ОАО Московская Биржа, RU000A0JS5M2 (Второй уровень)"/>
    <m/>
    <x v="0"/>
    <x v="0"/>
    <n v="9.0500000000000007"/>
    <s v="23.06.2011"/>
    <s v="26.03.2012"/>
    <s v="26.03.2012"/>
    <s v="26.03.2012"/>
    <x v="1"/>
    <s v="10.05.2012"/>
    <n v="17783"/>
    <x v="1"/>
    <x v="19"/>
    <x v="0"/>
    <n v="10000"/>
    <n v="265.57250800000003"/>
    <x v="3"/>
    <x v="1"/>
    <x v="11"/>
    <n v="3"/>
    <x v="2"/>
  </r>
  <r>
    <x v="0"/>
    <s v="Вымпелком"/>
    <x v="11"/>
    <s v="Ba3/BB/–"/>
    <x v="154"/>
    <n v="15000000000"/>
    <m/>
    <n v="15000000000"/>
    <x v="0"/>
    <n v="398358762"/>
    <x v="0"/>
    <x v="0"/>
    <x v="0"/>
    <s v="08.03.2022"/>
    <s v="4-04-00027-A"/>
    <s v="RU000A0JS5F6"/>
    <x v="0"/>
    <n v="1000"/>
    <s v="1-6 купоны - 8,85% годовых, 7-20 купоны - ставку определяет эмитент"/>
    <x v="0"/>
    <x v="0"/>
    <x v="0"/>
    <x v="0"/>
    <x v="0"/>
    <x v="0"/>
    <s v="оферта через 3 года"/>
    <s v="19.03.2015"/>
    <s v="Организаторы - Райффайзенбанк, ИК &quot;Тройка Диалог&quot;, Альфа-Банк"/>
    <s v="ОАО Московская Биржа, RU000A0JS5F6 (Второй уровень)"/>
    <m/>
    <x v="0"/>
    <x v="0"/>
    <n v="9.0500000000000007"/>
    <s v="23.06.2011"/>
    <s v="20.03.2012"/>
    <s v="20.03.2012"/>
    <s v="20.03.2012"/>
    <x v="1"/>
    <s v="10.05.2012"/>
    <n v="17787"/>
    <x v="1"/>
    <x v="19"/>
    <x v="0"/>
    <n v="15000"/>
    <n v="398.35876200000001"/>
    <x v="3"/>
    <x v="1"/>
    <x v="11"/>
    <n v="3"/>
    <x v="2"/>
  </r>
  <r>
    <x v="0"/>
    <s v="Газпром нефть"/>
    <x v="3"/>
    <s v="Baa2/BBB-/BBB"/>
    <x v="155"/>
    <n v="10000000000"/>
    <m/>
    <n v="10000000000"/>
    <x v="0"/>
    <n v="265572508"/>
    <x v="0"/>
    <x v="0"/>
    <x v="0"/>
    <s v="25.01.2022"/>
    <s v="4-11-00146-A"/>
    <s v="RU000A0JS3B0"/>
    <x v="0"/>
    <n v="1000"/>
    <s v="1-6 купоны - 8.25% годовых, 7-20 купоны - ставку определяет эмитент"/>
    <x v="0"/>
    <x v="0"/>
    <x v="0"/>
    <x v="0"/>
    <x v="0"/>
    <x v="0"/>
    <s v="оферта через 3 года"/>
    <s v="09.02.2015"/>
    <s v="Организаторы - &quot;ВТБ Капитал&quot;, Газпромбанк"/>
    <s v="ОАО Московская Биржа, RU000A0JS3B0 (Третий уровень, 02.02.2012)"/>
    <m/>
    <x v="0"/>
    <x v="0"/>
    <n v="8.42"/>
    <s v="28.12.2011"/>
    <s v="07.02.2012"/>
    <s v="07.02.2012"/>
    <s v="07.02.2012"/>
    <x v="1"/>
    <s v="01.03.2012"/>
    <n v="23995"/>
    <x v="2"/>
    <x v="17"/>
    <x v="0"/>
    <n v="10000"/>
    <n v="265.57250800000003"/>
    <x v="3"/>
    <x v="1"/>
    <x v="2"/>
    <n v="3"/>
    <x v="2"/>
  </r>
  <r>
    <x v="0"/>
    <s v="Газпром нефть"/>
    <x v="3"/>
    <s v="Baa2/BBB-/BBB"/>
    <x v="156"/>
    <n v="10000000000"/>
    <m/>
    <n v="10000000000"/>
    <x v="0"/>
    <n v="265572508"/>
    <x v="0"/>
    <x v="0"/>
    <x v="0"/>
    <s v="23.11.2022"/>
    <s v="4-12-00146-A"/>
    <s v="RU000A0JTDY9"/>
    <x v="0"/>
    <n v="1000"/>
    <s v="1-10 купоны - 8,5% годовых, 11-20 купоны - ставку определяет эмитент"/>
    <x v="0"/>
    <x v="0"/>
    <x v="0"/>
    <x v="0"/>
    <x v="0"/>
    <x v="0"/>
    <s v="оферта через 5 лет"/>
    <s v="05.12.2017"/>
    <s v="Организаторы - ЮниКредит Банк и Газпромбанк"/>
    <s v="ОАО Московская Биржа, RU000A0JTDY9 (Третий уровень, 04.12.2012)"/>
    <m/>
    <x v="0"/>
    <x v="0"/>
    <n v="8.68"/>
    <s v="28.12.2011"/>
    <s v="05.12.2012"/>
    <s v="05.12.2012"/>
    <s v="05.12.2012"/>
    <x v="1"/>
    <s v="28.12.2012"/>
    <n v="23997"/>
    <x v="2"/>
    <x v="17"/>
    <x v="0"/>
    <n v="10000"/>
    <n v="265.57250800000003"/>
    <x v="3"/>
    <x v="2"/>
    <x v="7"/>
    <n v="5"/>
    <x v="2"/>
  </r>
  <r>
    <x v="0"/>
    <s v="ГИДРОМАШСЕРВИС"/>
    <x v="6"/>
    <s v="–/B/–"/>
    <x v="157"/>
    <n v="3000000000"/>
    <m/>
    <n v="3000000000"/>
    <x v="0"/>
    <n v="79671752"/>
    <x v="0"/>
    <x v="0"/>
    <x v="0"/>
    <s v="13.02.2015"/>
    <s v="4-02-17174-H"/>
    <s v="RU000A0JS3V8"/>
    <x v="0"/>
    <n v="1000"/>
    <s v="1-6 купоны - 10.75% годовых"/>
    <x v="0"/>
    <x v="0"/>
    <x v="0"/>
    <x v="0"/>
    <x v="0"/>
    <x v="0"/>
    <m/>
    <m/>
    <s v="Организаторы - &quot;Ренессанс Капитал&quot;, &quot;ВТБ Капитал&quot;, ИК &quot;Тройка Диалог&quot;. Агент по размещению - &quot;Ренессанс Брокер&quot;. Соорганизатор - РОНИН"/>
    <s v="ОАО Московская Биржа, RU000A0JS3V8 (Второй уровень, 13.02.2012)"/>
    <s v="поручители - HMS HYDRAULIC MACHINES &amp; SYSTEMS GROUP PLC, ОАО «ГМС Насосы» Проспект облигаций Облигации Включены в Ломбардный список Банка России _x000a_Оферта - 1 сентября 2014 г. Объем -  900 тысяч облигаций. Агент по приобретению -  ЗАО «Райффайзенбанк»"/>
    <x v="0"/>
    <x v="0"/>
    <n v="11.04"/>
    <s v="20.10.2011"/>
    <s v="17.02.2012"/>
    <s v="17.02.2012"/>
    <s v="17.02.2012"/>
    <x v="1"/>
    <s v="07.03.2012"/>
    <n v="22133"/>
    <x v="3"/>
    <x v="20"/>
    <x v="0"/>
    <n v="3000"/>
    <n v="79.671751999999998"/>
    <x v="3"/>
    <x v="1"/>
    <x v="2"/>
    <n v="3"/>
    <x v="2"/>
  </r>
  <r>
    <x v="0"/>
    <s v="Главная дорога"/>
    <x v="4"/>
    <m/>
    <x v="158"/>
    <n v="8172920000"/>
    <m/>
    <n v="8172920000"/>
    <x v="0"/>
    <n v="217050286"/>
    <x v="0"/>
    <x v="0"/>
    <x v="0"/>
    <s v="22.11.2028"/>
    <s v="4-06-12755-A"/>
    <s v="RU000A0JTFB2"/>
    <x v="0"/>
    <n v="1000"/>
    <s v="1 купон - 9.8% годовых, ставка 2-16 купонов определяется по формуле: I + 0,5*GDP, где I – индекс потребительских цен, GDP – темп прироста ВВП России"/>
    <x v="3"/>
    <x v="1"/>
    <x v="3"/>
    <x v="0"/>
    <x v="0"/>
    <x v="0"/>
    <m/>
    <m/>
    <s v="Организатор - Газпромбанк"/>
    <s v="ОАО Московская Биржа, RU000A0JTFB2 (Первый уровень, 04.12.2012)"/>
    <m/>
    <x v="0"/>
    <x v="0"/>
    <n v="9.77"/>
    <s v="28.12.2011"/>
    <s v="12.12.2012"/>
    <s v="12.12.2012"/>
    <s v="12.12.2012"/>
    <x v="1"/>
    <s v="14.01.2013"/>
    <n v="24013"/>
    <x v="0"/>
    <x v="15"/>
    <x v="0"/>
    <n v="8172.92"/>
    <n v="217.050286"/>
    <x v="3"/>
    <x v="2"/>
    <x v="7"/>
    <n v="16"/>
    <x v="1"/>
  </r>
  <r>
    <x v="0"/>
    <s v="Главная дорога"/>
    <x v="4"/>
    <m/>
    <x v="159"/>
    <n v="1400000000"/>
    <m/>
    <n v="1400000000"/>
    <x v="0"/>
    <n v="37180151"/>
    <x v="0"/>
    <x v="0"/>
    <x v="0"/>
    <s v="30.10.2029"/>
    <s v="4-07-12755-A"/>
    <s v="RU000A0JTB96"/>
    <x v="0"/>
    <n v="1000"/>
    <s v="1 купон -10% годовых, 2-17 купоны: R = I + 0,5*GDP, но не ниже 4% годовых._x000a_где I-темп прироста потребительских цен за календарный год; GDP-темп прироста ВВП России за календарный год, предшествующий текущему купонному периоду (если  GDP0, то R=I)"/>
    <x v="3"/>
    <x v="1"/>
    <x v="3"/>
    <x v="0"/>
    <x v="0"/>
    <x v="0"/>
    <m/>
    <m/>
    <s v="Организатор - Газпромбанк"/>
    <s v="ОАО Московская Биржа, RU000A0JTB96 (Первый уровень, 15.11.2012)"/>
    <m/>
    <x v="0"/>
    <x v="0"/>
    <m/>
    <s v="25.09.2012"/>
    <s v="20.11.2012"/>
    <s v="20.11.2012"/>
    <s v="20.11.2012"/>
    <x v="1"/>
    <s v="13.12.2012"/>
    <n v="31119"/>
    <x v="0"/>
    <x v="15"/>
    <x v="0"/>
    <n v="1400"/>
    <n v="37.180151000000002"/>
    <x v="3"/>
    <x v="2"/>
    <x v="4"/>
    <n v="17"/>
    <x v="1"/>
  </r>
  <r>
    <x v="0"/>
    <s v="Группа ЛСР (ОАО)"/>
    <x v="4"/>
    <s v="B2/–/B"/>
    <x v="160"/>
    <n v="3000000000"/>
    <m/>
    <n v="3000000000"/>
    <x v="0"/>
    <n v="79671752"/>
    <x v="0"/>
    <x v="0"/>
    <x v="0"/>
    <s v="08.09.2017"/>
    <s v="4-03-55234-E"/>
    <s v="RU000A0JSZM9"/>
    <x v="0"/>
    <n v="1000"/>
    <s v="1-3 купоны  - 11,5% годовых, 4-5 купоны - 0,1% годовых, 5-10 купоны - ставку определяет эмитент"/>
    <x v="0"/>
    <x v="0"/>
    <x v="0"/>
    <x v="0"/>
    <x v="0"/>
    <x v="0"/>
    <s v="оферта через 1,5 года"/>
    <s v="18.09.2014"/>
    <s v="Организатор - «УРАЛСИБ Кэпитал»"/>
    <s v="ОАО Московская Биржа, RU000A0JSZM9 (Первый уровень, 14.09.2012)"/>
    <s v="Безотзывная оферта - 21 ноября 2013г. _x000a_Бумаги будут приобретаться в количестве до 500 тыс. штук по цене не выше 100,95% от номинальной стоимости. Период предъявления облигаций к выкупу - с 18 по 19 ноября. Агентом по приобретению назначено ООО &quot;УРАЛСИБ Кэпитал&quot;.13 декабря эмитент выкупил 1 млн облигаций по цене 100.45% от номинала.Безотзывная оферта - 27 декабря 2013 года. Облигации были выкуплены  по цене 100,75% от номинала в количестве 967 881 шт. на общую сумму 1 007 157 610,98 руб. Агентом по приобретению выступил УРАЛСИБ Кэпитал."/>
    <x v="0"/>
    <x v="0"/>
    <n v="11.83"/>
    <s v="02.11.2011"/>
    <s v="14.09.2012"/>
    <s v="14.09.2012"/>
    <s v="14.09.2012"/>
    <x v="1"/>
    <s v="21.09.2012"/>
    <n v="22329"/>
    <x v="3"/>
    <x v="15"/>
    <x v="0"/>
    <n v="3000"/>
    <n v="79.671751999999998"/>
    <x v="3"/>
    <x v="3"/>
    <x v="9"/>
    <n v="2"/>
    <x v="0"/>
  </r>
  <r>
    <x v="0"/>
    <s v="Группа ЛСР (ОАО)"/>
    <x v="4"/>
    <s v="B2/–/B"/>
    <x v="161"/>
    <n v="5000000000"/>
    <n v="2800000000"/>
    <n v="2800000000"/>
    <x v="0"/>
    <n v="74360302"/>
    <x v="0"/>
    <x v="0"/>
    <x v="0"/>
    <s v="20.10.2017"/>
    <s v="4-04-55234-E"/>
    <s v="RU000A0JT8Z7"/>
    <x v="0"/>
    <n v="1000"/>
    <s v="1-4 купоны - 11,25% годовых, 5-10 купоны - ставку определяет эмитент."/>
    <x v="0"/>
    <x v="0"/>
    <x v="0"/>
    <x v="0"/>
    <x v="0"/>
    <x v="0"/>
    <s v="оферта через 2 года"/>
    <s v="30.10.2014"/>
    <s v="Организаторы: ФК УРАЛСИБ, Россельхозбанк, Альфа-Банк"/>
    <s v="ОАО Московская Биржа, RU000A0JT8Z7 (Первый уровень, 26.10.2012)"/>
    <s v="Безотзывная оферта - 06.02.2014 г.Бумаги серии 04 приобретаются в количестве до 700 тыс. штук по цене 101,6% от номинальной стоимости.Период предъявления бумаг к выкупу - с 3 февраля 9:00 по МСК до 4 февраля 18:00 по МСК._x000a_Агентом по приобретению выступает ООО &quot;УРАЛСИБ Кэпитал&quot;."/>
    <x v="0"/>
    <x v="0"/>
    <n v="11.57"/>
    <s v="02.11.2011"/>
    <s v="26.10.2012"/>
    <s v="26.10.2012"/>
    <s v="26.10.2012"/>
    <x v="1"/>
    <s v="31.10.2012"/>
    <n v="22331"/>
    <x v="3"/>
    <x v="15"/>
    <x v="0"/>
    <n v="2800"/>
    <n v="74.360302000000004"/>
    <x v="3"/>
    <x v="2"/>
    <x v="5"/>
    <n v="2"/>
    <x v="0"/>
  </r>
  <r>
    <x v="0"/>
    <s v="Желдорипотека"/>
    <x v="4"/>
    <m/>
    <x v="162"/>
    <n v="1400000000"/>
    <m/>
    <n v="1400000000"/>
    <x v="0"/>
    <n v="37180151"/>
    <x v="0"/>
    <x v="0"/>
    <x v="0"/>
    <s v="11.09.2015"/>
    <s v="4B02-01-29168-H"/>
    <s v="RU000A0JSZK3"/>
    <x v="0"/>
    <n v="1000"/>
    <s v="1-6 купоны - 11% годовых"/>
    <x v="0"/>
    <x v="0"/>
    <x v="0"/>
    <x v="0"/>
    <x v="0"/>
    <x v="0"/>
    <m/>
    <m/>
    <s v="Организатор - ОАО «ИК «ЕВРОФИНАНСЫ»"/>
    <s v="ОАО Московская Биржа, RU000A0JSZK3 (Третий уровень, 17.09.2012)"/>
    <s v="Оферте: 8 сентября 2014 года. Период предъявления к выкупу - 1 – 5 сентября 2014 года. Агент по приобретению -ООО «Кит Финанс». Цена приобретения - 100%. Объем - 700 тыс. облигаций.Оферта: 11 сентября 2014 года. Объем - 700 тыс. облигаций."/>
    <x v="0"/>
    <x v="0"/>
    <n v="11.3"/>
    <s v="04.09.2012"/>
    <s v="14.09.2012"/>
    <s v="14.09.2012"/>
    <s v="14.09.2012"/>
    <x v="1"/>
    <s v="17.09.2012"/>
    <n v="30747"/>
    <x v="0"/>
    <x v="15"/>
    <x v="0"/>
    <n v="1400"/>
    <n v="37.180151000000002"/>
    <x v="3"/>
    <x v="3"/>
    <x v="9"/>
    <n v="3"/>
    <x v="2"/>
  </r>
  <r>
    <x v="0"/>
    <s v="Западный скоростной диаметр"/>
    <x v="4"/>
    <s v="Baa3/–/–"/>
    <x v="163"/>
    <n v="5000000000"/>
    <m/>
    <n v="5000000000"/>
    <x v="0"/>
    <n v="132786254"/>
    <x v="0"/>
    <x v="0"/>
    <x v="0"/>
    <s v="06.02.2032"/>
    <s v="4-03-00350-D"/>
    <s v="RU000A0JS4J1"/>
    <x v="0"/>
    <n v="1000"/>
    <s v="1-10 купоны - 9,15% годовых, 11-40 купоны - ставку определяет эмитент"/>
    <x v="0"/>
    <x v="0"/>
    <x v="0"/>
    <x v="0"/>
    <x v="0"/>
    <x v="0"/>
    <s v="оферта через 5 лет"/>
    <s v="21.07.2016"/>
    <s v="Организаторы - &quot;ВЭБ Капитал&quot;, &quot;ВТБ Капитал&quot;, Сбербанк России, Газпромбанк;_x000a_Соорганизатор – «Тройка Диалог»"/>
    <s v="ОАО Московская Биржа, RU000A0JS4J1 (Второй уровень, 27.02.2012)"/>
    <s v="Исполнение обязательств по облигациям обеспечивается государственными гарантиями Российской Федерации._x000a_Предусмотрено субсидирование процентных ставок по выпускам облигаций из бюджета города Санкт-Петербург"/>
    <x v="0"/>
    <x v="0"/>
    <n v="9.36"/>
    <s v="21.04.2011"/>
    <s v="02.03.2012"/>
    <s v="02.03.2012"/>
    <s v="02.03.2012"/>
    <x v="1"/>
    <s v="21.03.2012"/>
    <n v="16501"/>
    <x v="2"/>
    <x v="15"/>
    <x v="0"/>
    <n v="5000"/>
    <n v="132.78625400000001"/>
    <x v="3"/>
    <x v="1"/>
    <x v="11"/>
    <n v="4"/>
    <x v="2"/>
  </r>
  <r>
    <x v="0"/>
    <s v="Западный скоростной диаметр"/>
    <x v="4"/>
    <s v="Baa3/–/–"/>
    <x v="164"/>
    <n v="5000000000"/>
    <m/>
    <n v="5000000000"/>
    <x v="0"/>
    <n v="132786254"/>
    <x v="0"/>
    <x v="0"/>
    <x v="0"/>
    <s v="06.02.2032"/>
    <s v="4-04-00350-D"/>
    <s v="RU000A0JS4K9"/>
    <x v="0"/>
    <n v="1000"/>
    <s v="1-10 купоны - 9,15% годовых, 11-40 купоны - ставку определяет эмитент"/>
    <x v="0"/>
    <x v="0"/>
    <x v="0"/>
    <x v="0"/>
    <x v="0"/>
    <x v="0"/>
    <s v="оферта через 5 лет"/>
    <s v="20.10.2016"/>
    <s v="Организаторы - &quot;ВЭБ Капитал&quot;, &quot;ВТБ Капитал&quot;, Сбербанк России, Газпромбанк; Соорганизатор – «Тройка Диалог»"/>
    <s v="ОАО Московская Биржа, RU000A0JS4K9 (Второй уровень, 27.02.2012)"/>
    <s v="Исполнение обязательств по облигациям обеспечивается государственными гарантиями Российской Федерации. Предусмотрено субсидирование процентных ставок по выпускам облигаций из бюджета города Санкт-Петербург"/>
    <x v="0"/>
    <x v="0"/>
    <n v="9.36"/>
    <s v="21.04.2011"/>
    <s v="02.03.2012"/>
    <s v="02.03.2012"/>
    <s v="02.03.2012"/>
    <x v="1"/>
    <s v="21.03.2012"/>
    <n v="16503"/>
    <x v="2"/>
    <x v="15"/>
    <x v="0"/>
    <n v="5000"/>
    <n v="132.78625400000001"/>
    <x v="3"/>
    <x v="1"/>
    <x v="11"/>
    <n v="4"/>
    <x v="2"/>
  </r>
  <r>
    <x v="0"/>
    <s v="Западный скоростной диаметр"/>
    <x v="4"/>
    <s v="Baa3/–/–"/>
    <x v="165"/>
    <n v="5000000000"/>
    <m/>
    <n v="5000000000"/>
    <x v="0"/>
    <n v="132786254"/>
    <x v="0"/>
    <x v="0"/>
    <x v="0"/>
    <s v="06.02.2032"/>
    <s v="4-05-00350-D"/>
    <s v="RU000A0JS4L7"/>
    <x v="0"/>
    <n v="1000"/>
    <s v="1-10 купоны - 9,15% годовых, 11-40 купоны - ставку определяет эмитент"/>
    <x v="0"/>
    <x v="0"/>
    <x v="0"/>
    <x v="0"/>
    <x v="0"/>
    <x v="0"/>
    <s v="оферта через 5 лет"/>
    <s v="28.02.2017"/>
    <s v="Организаторы - &quot;ВЭБ Капитал&quot;, &quot;ВТБ Капитал&quot;, Сбербанк России, Газпромбанк; Соорганизатор – «Тройка Диалог»"/>
    <s v="ОАО Московская Биржа, RU000A0JS4L7 (Второй уровень, 27.02.2012)"/>
    <s v="Исполнение обязательств по облигациям обеспечивается государственными гарантиями Российской Федерации. Предусмотрено субсидирование процентных ставок по выпускам облигаций из бюджета города Санкт-Петербург."/>
    <x v="0"/>
    <x v="0"/>
    <n v="9.36"/>
    <s v="21.04.2011"/>
    <s v="02.03.2012"/>
    <s v="02.03.2012"/>
    <s v="02.03.2012"/>
    <x v="1"/>
    <s v="21.03.2012"/>
    <n v="16505"/>
    <x v="2"/>
    <x v="15"/>
    <x v="0"/>
    <n v="5000"/>
    <n v="132.78625400000001"/>
    <x v="3"/>
    <x v="1"/>
    <x v="11"/>
    <n v="5"/>
    <x v="2"/>
  </r>
  <r>
    <x v="0"/>
    <s v="ИКС 5 ФИНАНС"/>
    <x v="0"/>
    <s v="–/B+/–"/>
    <x v="166"/>
    <n v="5000000000"/>
    <m/>
    <n v="5000000000"/>
    <x v="0"/>
    <n v="132786254"/>
    <x v="0"/>
    <x v="0"/>
    <x v="0"/>
    <s v="01.10.2015"/>
    <s v="4B02-01-36241-R"/>
    <s v="RU000A0JT387"/>
    <x v="0"/>
    <n v="1000"/>
    <s v="1-6 купоны - 9,5% годовых"/>
    <x v="0"/>
    <x v="0"/>
    <x v="0"/>
    <x v="0"/>
    <x v="0"/>
    <x v="0"/>
    <m/>
    <m/>
    <s v="Организаторы - Райффайзенбанк, Альфа-Банк, &quot;ВТБ Капитал&quot;_x000a_Cо-организатор: ГЛОБЭКСБАНК_x000a_Андеррайтер: РОНИН"/>
    <s v="ОАО Московская Биржа, RU000A0JT387 (Первый уровень, 07.06.2013)"/>
    <m/>
    <x v="0"/>
    <x v="0"/>
    <n v="9.73"/>
    <s v="20.07.2010"/>
    <s v="04.10.2012"/>
    <s v="04.10.2012"/>
    <s v="04.10.2012"/>
    <x v="1"/>
    <s v="05.10.2012"/>
    <n v="12939"/>
    <x v="3"/>
    <x v="21"/>
    <x v="0"/>
    <n v="5000"/>
    <n v="132.78625400000001"/>
    <x v="3"/>
    <x v="2"/>
    <x v="5"/>
    <n v="3"/>
    <x v="2"/>
  </r>
  <r>
    <x v="0"/>
    <s v="КАМАЗ"/>
    <x v="6"/>
    <s v="Ba1/–/–"/>
    <x v="167"/>
    <n v="2000000000"/>
    <m/>
    <n v="2000000000"/>
    <x v="0"/>
    <n v="53114502"/>
    <x v="0"/>
    <x v="0"/>
    <x v="0"/>
    <s v="01.10.2015"/>
    <s v="4B02-03-55010-D"/>
    <s v="RU000A0JT3A1"/>
    <x v="0"/>
    <n v="1000"/>
    <s v="1-6 купоны - 10,5% годовых"/>
    <x v="0"/>
    <x v="0"/>
    <x v="0"/>
    <x v="0"/>
    <x v="0"/>
    <x v="0"/>
    <m/>
    <m/>
    <s v="Организатор -  ВТБ Капитал_x000a_Со-организаторы –  Банк Москвы, СБ Банк  и ТКБ Капитал _x000a_Андеррайтеры – УК «Райффайзен Капитал», Россельхозбанк и РУСНАРБАНК._x000a_Со-андеррайтеры – Ай Кью Кэпитал, НОВИКОМБАНК, Тверьуниверсалбанк и ИК &quot;Финансовый Дом&quot;."/>
    <s v="ОАО Московская Биржа, RU000A0JT3A1 (Второй уровень, 02.10.2012)"/>
    <m/>
    <x v="0"/>
    <x v="0"/>
    <n v="10.78"/>
    <s v="19.11.2010"/>
    <s v="04.10.2012"/>
    <s v="04.10.2012"/>
    <s v="04.10.2012"/>
    <x v="1"/>
    <s v="05.10.2012"/>
    <n v="13771"/>
    <x v="1"/>
    <x v="20"/>
    <x v="0"/>
    <n v="2000"/>
    <n v="53.114502000000002"/>
    <x v="3"/>
    <x v="2"/>
    <x v="5"/>
    <n v="3"/>
    <x v="2"/>
  </r>
  <r>
    <x v="0"/>
    <s v="Компьютер Технолоджи"/>
    <x v="5"/>
    <m/>
    <x v="168"/>
    <n v="150000000"/>
    <m/>
    <n v="150000000"/>
    <x v="0"/>
    <n v="3983588"/>
    <x v="0"/>
    <x v="0"/>
    <x v="0"/>
    <s v="27.06.2019"/>
    <s v="4-01-00178-R"/>
    <s v="RU000A0JSAK6"/>
    <x v="0"/>
    <n v="1000"/>
    <s v="1 купон - 9.5% годовых, 2 купон - 12% годовых, 3-14 купоны - ставку определяет эмитент"/>
    <x v="0"/>
    <x v="0"/>
    <x v="0"/>
    <x v="0"/>
    <x v="0"/>
    <x v="0"/>
    <m/>
    <m/>
    <m/>
    <s v="ОАО Московская Биржа, RU000A0JSAK6 (Третий уровень, 15.01.2013)"/>
    <s v="Круг потенциальных приобретателей ценных бумаг - ООО &quot;РемКапСтройСервис&quot;, ООО &quot;СтройПроектИнжиниринг&quot;, ООО &quot;ФинТоргСтрой&quot;, ООО &quot;ГазПромСтрой&quot;, ООО &quot;РосРемСтрой&quot;, ЗАО &quot;РемЖилСервис&quot;, ООО &quot;ГарандСтильТорг&quot;, ООО &quot;КЕО&quot;, ООО &quot;Лифт Комплекс&quot;, МЕЖТОПЭНЕРГОБАНК, ООО &quot;ИНТАРСИЯ&quot;, ООО «Облпродторг» и ООО «Лабори»."/>
    <x v="0"/>
    <x v="0"/>
    <n v="9.49"/>
    <s v="15.06.2012"/>
    <s v="05.07.2012"/>
    <s v="30.11.2012"/>
    <s v="05.07.2012"/>
    <x v="1"/>
    <s v="17.01.2013"/>
    <n v="28959"/>
    <x v="0"/>
    <x v="18"/>
    <x v="0"/>
    <n v="150"/>
    <n v="3.9835880000000001"/>
    <x v="3"/>
    <x v="2"/>
    <x v="4"/>
    <n v="7"/>
    <x v="1"/>
  </r>
  <r>
    <x v="0"/>
    <s v="Ладья-Финанс"/>
    <x v="4"/>
    <m/>
    <x v="169"/>
    <n v="500000000"/>
    <m/>
    <n v="500000000"/>
    <x v="0"/>
    <n v="13278625"/>
    <x v="0"/>
    <x v="0"/>
    <x v="0"/>
    <s v="01.07.2015"/>
    <s v="4B02-01-36261-R"/>
    <s v="RU000A0JSAC3"/>
    <x v="0"/>
    <n v="1000"/>
    <s v="1-3 купоны - 12% годовых"/>
    <x v="3"/>
    <x v="0"/>
    <x v="0"/>
    <x v="0"/>
    <x v="0"/>
    <x v="0"/>
    <s v="оферта через 2 года"/>
    <m/>
    <s v="Организатор - ЗАО &quot;Русские фонды&quot;"/>
    <s v="ОАО Московская Биржа, RU000A0JSAC3 (Второй уровень)"/>
    <m/>
    <x v="0"/>
    <x v="0"/>
    <n v="12"/>
    <s v="22.06.2012"/>
    <s v="04.07.2012"/>
    <s v="05.07.2012"/>
    <s v="04.07.2012"/>
    <x v="1"/>
    <s v="10.07.2012"/>
    <n v="29089"/>
    <x v="0"/>
    <x v="15"/>
    <x v="0"/>
    <n v="500"/>
    <n v="13.278625"/>
    <x v="3"/>
    <x v="3"/>
    <x v="6"/>
    <n v="3"/>
    <x v="2"/>
  </r>
  <r>
    <x v="0"/>
    <s v="Ленэнерго"/>
    <x v="10"/>
    <s v="Ba2/–/–"/>
    <x v="170"/>
    <n v="3000000000"/>
    <m/>
    <n v="3000000000"/>
    <x v="0"/>
    <n v="79671752"/>
    <x v="0"/>
    <x v="0"/>
    <x v="0"/>
    <s v="18.04.2017"/>
    <s v="4-04-00073-A"/>
    <s v="RU000A0JS785"/>
    <x v="0"/>
    <n v="1000"/>
    <s v="1-6 купоны - 8,5% годовых, 7-10 - ставку определяет эмитент."/>
    <x v="0"/>
    <x v="0"/>
    <x v="0"/>
    <x v="0"/>
    <x v="0"/>
    <x v="0"/>
    <s v="оферта через 3 года"/>
    <s v="24.04.2015"/>
    <s v="Организаторы - ИК &quot;Тройка Диалог&quot;, &quot;ВТБ Капитал&quot;"/>
    <s v="ОАО Московская Биржа, RU000A0JS785 (Второй уровень, 18.04.2012)"/>
    <m/>
    <x v="0"/>
    <x v="0"/>
    <n v="8.68"/>
    <s v="29.03.2012"/>
    <s v="24.04.2012"/>
    <s v="24.04.2012"/>
    <s v="24.04.2012"/>
    <x v="1"/>
    <s v="04.05.2012"/>
    <n v="26925"/>
    <x v="1"/>
    <x v="22"/>
    <x v="0"/>
    <n v="3000"/>
    <n v="79.671751999999998"/>
    <x v="3"/>
    <x v="0"/>
    <x v="1"/>
    <n v="3"/>
    <x v="2"/>
  </r>
  <r>
    <x v="0"/>
    <s v="Магнит"/>
    <x v="0"/>
    <s v="–/BB/–"/>
    <x v="171"/>
    <n v="5000000000"/>
    <m/>
    <n v="5000000000"/>
    <x v="0"/>
    <n v="132786254"/>
    <x v="0"/>
    <x v="0"/>
    <x v="0"/>
    <s v="21.09.2015"/>
    <s v="4B02-07-60525-P"/>
    <s v="RU000A0JT171"/>
    <x v="0"/>
    <n v="1000"/>
    <s v="1-6 купоны - 8,9% годовых."/>
    <x v="0"/>
    <x v="0"/>
    <x v="0"/>
    <x v="0"/>
    <x v="0"/>
    <x v="0"/>
    <m/>
    <m/>
    <s v="Организатор: Sberbank CIB_x000a_Андеррайтер: ООО «Ронин»."/>
    <s v="ОАО Московская Биржа, RU000A0JT171 (Первый уровень, 24.09.2012)"/>
    <m/>
    <x v="0"/>
    <x v="0"/>
    <n v="9.01"/>
    <s v="10.08.2011"/>
    <s v="24.09.2012"/>
    <s v="24.09.2012"/>
    <s v="24.09.2012"/>
    <x v="1"/>
    <s v="25.09.2012"/>
    <n v="19017"/>
    <x v="1"/>
    <x v="21"/>
    <x v="0"/>
    <n v="5000"/>
    <n v="132.78625400000001"/>
    <x v="3"/>
    <x v="3"/>
    <x v="9"/>
    <n v="3"/>
    <x v="2"/>
  </r>
  <r>
    <x v="0"/>
    <s v="МегаФон Финанс"/>
    <x v="11"/>
    <s v="–/BBB-/–"/>
    <x v="172"/>
    <n v="10000000000"/>
    <m/>
    <n v="10000000000"/>
    <x v="0"/>
    <n v="265572508"/>
    <x v="0"/>
    <x v="0"/>
    <x v="0"/>
    <s v="29.09.2022"/>
    <s v="4-05-36027-R"/>
    <s v="RU000A0JT4G6"/>
    <x v="0"/>
    <n v="1000"/>
    <s v="1-4 купоны - 8,05% годовых, 5-20 купоны - ставку определяет эмитент"/>
    <x v="0"/>
    <x v="0"/>
    <x v="0"/>
    <x v="0"/>
    <x v="0"/>
    <x v="0"/>
    <s v="оферта через 2 года"/>
    <s v="14.10.2014"/>
    <s v="Организаторы: Sberbank CIB, &quot;ВТБ Капитал&quot;_x000a_Со-организатор — ГЛОБЭКСБАНК_x000a_Андеррайтер — РОН Инвест"/>
    <s v="ОАО Московская Биржа, RU000A0JT4G6 (Второй уровень, 11.10.2012)"/>
    <s v="Oбщий спрос на облигации более чем в 3 раза превысил номинальный объем выпуска"/>
    <x v="0"/>
    <x v="0"/>
    <n v="8.2100000000000009"/>
    <s v="29.03.2012"/>
    <s v="11.10.2012"/>
    <s v="11.10.2012"/>
    <s v="11.10.2012"/>
    <x v="1"/>
    <s v="17.10.2012"/>
    <n v="26927"/>
    <x v="2"/>
    <x v="19"/>
    <x v="0"/>
    <n v="10000"/>
    <n v="265.57250800000003"/>
    <x v="3"/>
    <x v="2"/>
    <x v="5"/>
    <n v="2"/>
    <x v="0"/>
  </r>
  <r>
    <x v="0"/>
    <s v="Мечел"/>
    <x v="1"/>
    <s v="Caa1/–/–"/>
    <x v="173"/>
    <n v="5000000000"/>
    <m/>
    <n v="5000000000"/>
    <x v="0"/>
    <n v="132786254"/>
    <x v="0"/>
    <x v="0"/>
    <x v="0"/>
    <s v="10.02.2015"/>
    <s v="4B02-04-55005-E"/>
    <s v="RU000A0JS3R6"/>
    <x v="0"/>
    <n v="1000"/>
    <s v="1-4 купоны - 10.25% годовых, 5-6 купоны - 13% годовых."/>
    <x v="0"/>
    <x v="0"/>
    <x v="0"/>
    <x v="0"/>
    <x v="0"/>
    <x v="0"/>
    <s v="оферта через 2 года"/>
    <m/>
    <s v="Организаторы - &quot;ВТБ Капитал&quot;,Банк &quot;ОТКРЫТИЕ&quot;, ИК &quot;Тройка Диалог&quot;, Углеметбанк"/>
    <s v="ОАО Московская Биржа, RU000A0JS3R6 (Первый уровень, 12.04.2010)"/>
    <m/>
    <x v="0"/>
    <x v="0"/>
    <n v="10.51"/>
    <s v="05.02.2009"/>
    <s v="14.02.2012"/>
    <s v="14.02.2012"/>
    <s v="14.02.2012"/>
    <x v="1"/>
    <s v="15.02.2012"/>
    <n v="10617"/>
    <x v="3"/>
    <x v="23"/>
    <x v="0"/>
    <n v="5000"/>
    <n v="132.78625400000001"/>
    <x v="3"/>
    <x v="1"/>
    <x v="2"/>
    <n v="3"/>
    <x v="2"/>
  </r>
  <r>
    <x v="0"/>
    <s v="Мечел"/>
    <x v="1"/>
    <s v="Caa1/–/–"/>
    <x v="174"/>
    <n v="5000000000"/>
    <m/>
    <n v="5000000000"/>
    <x v="0"/>
    <n v="132786254"/>
    <x v="0"/>
    <x v="0"/>
    <x v="0"/>
    <s v="07.04.2015"/>
    <s v="4B02-05-55005-E"/>
    <s v="RU000A0JS6E7"/>
    <x v="0"/>
    <n v="1000"/>
    <s v="1-6 купоны - 11.25% годовых"/>
    <x v="0"/>
    <x v="0"/>
    <x v="0"/>
    <x v="0"/>
    <x v="0"/>
    <x v="0"/>
    <m/>
    <m/>
    <s v="Организаторы - ВТБ Капитал, Углеметбанк"/>
    <s v="ОАО Московская Биржа, RU000A0JS6E7 (Третий уровень, 18.03.2014)"/>
    <s v="Оферта назначена на 24 апреля 2013 г. Период предъявления облигаций к выкупу – с 22 по 23 апреля. Облигации будут выкупаться по цене 100% от номинала."/>
    <x v="0"/>
    <x v="0"/>
    <n v="11.57"/>
    <s v="05.02.2009"/>
    <s v="10.04.2012"/>
    <s v="10.04.2012"/>
    <s v="10.04.2012"/>
    <x v="1"/>
    <s v="11.04.2012"/>
    <n v="10618"/>
    <x v="3"/>
    <x v="23"/>
    <x v="0"/>
    <n v="5000"/>
    <n v="132.78625400000001"/>
    <x v="3"/>
    <x v="0"/>
    <x v="1"/>
    <n v="3"/>
    <x v="2"/>
  </r>
  <r>
    <x v="0"/>
    <s v="Мечел"/>
    <x v="1"/>
    <s v="Caa1/–/–"/>
    <x v="175"/>
    <n v="2000000000"/>
    <m/>
    <n v="2000000000"/>
    <x v="0"/>
    <n v="53114502"/>
    <x v="0"/>
    <x v="0"/>
    <x v="0"/>
    <s v="07.04.2015"/>
    <s v="4B02-06-55005-E"/>
    <s v="RU000A0JS6F4"/>
    <x v="0"/>
    <n v="1000"/>
    <s v="1-6 купоны - 11.25% годовых"/>
    <x v="0"/>
    <x v="0"/>
    <x v="0"/>
    <x v="0"/>
    <x v="0"/>
    <x v="0"/>
    <m/>
    <m/>
    <s v="Организаторы - ВТБ Капитал, Углеметбанк"/>
    <s v="ОАО Московская Биржа, RU000A0JS6F4 (Третий уровень, 18.03.2014)"/>
    <s v="Оферта назначена на 24 апреля 2013 г. Период предъявления облигаций к выкупу – с 22 по 23 апреля. Облигации будут выкупаться по цене 100% от номинала."/>
    <x v="0"/>
    <x v="0"/>
    <n v="11.57"/>
    <s v="05.02.2009"/>
    <s v="10.04.2012"/>
    <s v="10.04.2012"/>
    <s v="10.04.2012"/>
    <x v="1"/>
    <s v="11.04.2012"/>
    <n v="10619"/>
    <x v="3"/>
    <x v="23"/>
    <x v="0"/>
    <n v="2000"/>
    <n v="53.114502000000002"/>
    <x v="3"/>
    <x v="0"/>
    <x v="1"/>
    <n v="3"/>
    <x v="2"/>
  </r>
  <r>
    <x v="0"/>
    <s v="Мечел"/>
    <x v="1"/>
    <s v="Caa1/–/–"/>
    <x v="176"/>
    <n v="2000000000"/>
    <m/>
    <n v="2000000000"/>
    <x v="0"/>
    <n v="53114502"/>
    <x v="0"/>
    <x v="0"/>
    <x v="0"/>
    <s v="07.04.2015"/>
    <s v="4B02-07-55005-E"/>
    <s v="RU000A0JS6J6"/>
    <x v="0"/>
    <n v="1000"/>
    <s v="1-6 купоны - 11.25% годовых"/>
    <x v="0"/>
    <x v="0"/>
    <x v="0"/>
    <x v="0"/>
    <x v="0"/>
    <x v="0"/>
    <m/>
    <m/>
    <s v="Организаторы - ВТБ Капитал, Углеметбанк"/>
    <s v="ОАО Московская Биржа, RU000A0JS6J6 (Третий уровень, 18.03.2014)"/>
    <s v="Оферта назначена на 24 апреля 2013 г. Период предъявления облигаций к выкупу – с 22 по 23 апреля. Облигации будут выкупаться по цене 100% от номинала."/>
    <x v="0"/>
    <x v="0"/>
    <n v="11.57"/>
    <s v="05.02.2009"/>
    <s v="10.04.2012"/>
    <s v="10.04.2012"/>
    <s v="10.04.2012"/>
    <x v="1"/>
    <s v="11.04.2012"/>
    <n v="10620"/>
    <x v="3"/>
    <x v="23"/>
    <x v="0"/>
    <n v="2000"/>
    <n v="53.114502000000002"/>
    <x v="3"/>
    <x v="0"/>
    <x v="1"/>
    <n v="3"/>
    <x v="2"/>
  </r>
  <r>
    <x v="0"/>
    <s v="Мечел"/>
    <x v="1"/>
    <s v="Caa1/–/–"/>
    <x v="177"/>
    <n v="3000000000"/>
    <m/>
    <n v="3000000000"/>
    <x v="0"/>
    <n v="79671752"/>
    <x v="0"/>
    <x v="0"/>
    <x v="0"/>
    <s v="07.04.2015"/>
    <s v="4B02-11-55005-E"/>
    <s v="RU000A0JS6G2"/>
    <x v="0"/>
    <n v="1000"/>
    <s v="1-6 купоны - 11.25% годовых"/>
    <x v="0"/>
    <x v="0"/>
    <x v="0"/>
    <x v="0"/>
    <x v="0"/>
    <x v="0"/>
    <m/>
    <m/>
    <s v="Организаторы - ВТБ Капитал, Углеметбанк"/>
    <s v="ОАО Московская Биржа, RU000A0JS6G2 (Третий уровень, 18.03.2014)"/>
    <s v="Оферта назначена на 24 апреля 2013 г. Период предъявления облигаций к выкупу – с 22 по 23 апреля. Облигации будут выкупаться по цене 100% от номинала."/>
    <x v="0"/>
    <x v="0"/>
    <n v="11.57"/>
    <s v="05.02.2009"/>
    <s v="10.04.2012"/>
    <s v="10.04.2012"/>
    <s v="10.04.2012"/>
    <x v="1"/>
    <s v="11.04.2012"/>
    <n v="10624"/>
    <x v="3"/>
    <x v="23"/>
    <x v="0"/>
    <n v="3000"/>
    <n v="79.671751999999998"/>
    <x v="3"/>
    <x v="0"/>
    <x v="1"/>
    <n v="3"/>
    <x v="2"/>
  </r>
  <r>
    <x v="0"/>
    <s v="Мечел"/>
    <x v="1"/>
    <s v="Caa1/–/–"/>
    <x v="178"/>
    <n v="3000000000"/>
    <m/>
    <n v="3000000000"/>
    <x v="0"/>
    <n v="79671752"/>
    <x v="0"/>
    <x v="0"/>
    <x v="0"/>
    <s v="07.04.2015"/>
    <s v="4B02-12-55005-E"/>
    <s v="RU000A0JS6H0"/>
    <x v="0"/>
    <n v="1000"/>
    <s v="1-6 купоны - 11.25% годовых"/>
    <x v="0"/>
    <x v="0"/>
    <x v="0"/>
    <x v="0"/>
    <x v="0"/>
    <x v="0"/>
    <m/>
    <m/>
    <s v="Организаторы - ВТБ Капитал, Углеметбанк"/>
    <s v="ОАО Московская Биржа, RU000A0JS6H0 (Третий уровень, 18.03.2014)"/>
    <s v="Оферта назначена на 24 апреля 2013 г. Период предъявления облигаций к выкупу – с 22 по 23 апреля. Облигации будут выкупаться по цене 100% от номинала."/>
    <x v="0"/>
    <x v="0"/>
    <n v="11.57"/>
    <s v="05.02.2009"/>
    <s v="10.04.2012"/>
    <s v="10.04.2012"/>
    <s v="10.04.2012"/>
    <x v="1"/>
    <s v="11.04.2012"/>
    <n v="10625"/>
    <x v="3"/>
    <x v="23"/>
    <x v="0"/>
    <n v="3000"/>
    <n v="79.671751999999998"/>
    <x v="3"/>
    <x v="0"/>
    <x v="1"/>
    <n v="3"/>
    <x v="2"/>
  </r>
  <r>
    <x v="0"/>
    <s v="Мир мягкой игрушки"/>
    <x v="5"/>
    <m/>
    <x v="179"/>
    <n v="500000000"/>
    <m/>
    <n v="250000000"/>
    <x v="0"/>
    <n v="13278625"/>
    <x v="0"/>
    <x v="0"/>
    <x v="0"/>
    <s v="01.09.2015"/>
    <s v="4-01-30002-R"/>
    <s v="RU000A0JSX91"/>
    <x v="0"/>
    <n v="500"/>
    <s v="1-2 купоны - 15% годовых, 3-4 купоны - 12% годовых, 5-6 купоны - 13.5% годовых."/>
    <x v="0"/>
    <x v="0"/>
    <x v="0"/>
    <x v="0"/>
    <x v="0"/>
    <x v="0"/>
    <s v="оферта через год"/>
    <m/>
    <s v="Организатор - Банк ЗЕНИТ"/>
    <s v="ОАО Московская Биржа, RU000A0JSX91 (Третий уровень, 31.08.2012)"/>
    <m/>
    <x v="0"/>
    <x v="0"/>
    <n v="15.560000000000002"/>
    <s v="06.06.2012"/>
    <s v="04.09.2012"/>
    <s v="07.09.2012"/>
    <s v="04.09.2012"/>
    <x v="1"/>
    <s v="11.10.2012"/>
    <n v="28783"/>
    <x v="0"/>
    <x v="18"/>
    <x v="0"/>
    <n v="250"/>
    <n v="13.278625"/>
    <x v="3"/>
    <x v="3"/>
    <x v="9"/>
    <n v="3"/>
    <x v="2"/>
  </r>
  <r>
    <x v="0"/>
    <s v="Мир строительных технологий"/>
    <x v="4"/>
    <m/>
    <x v="180"/>
    <n v="1000000000"/>
    <m/>
    <n v="1000000000"/>
    <x v="0"/>
    <n v="26557251"/>
    <x v="0"/>
    <x v="0"/>
    <x v="0"/>
    <s v="25.06.2019"/>
    <s v="4-01-36407-R"/>
    <s v="RU000A0JS587"/>
    <x v="0"/>
    <n v="1000"/>
    <s v="1 купон - 3% годовых, 2 купон - 4,2%, 3-4 купоны -5,4%, 5-12 купоны - 7,7%, 13-21 купоны - 9,9%."/>
    <x v="2"/>
    <x v="0"/>
    <x v="0"/>
    <x v="0"/>
    <x v="0"/>
    <x v="0"/>
    <m/>
    <m/>
    <s v="Организатор - Альфа-Банк"/>
    <s v="ОАО Московская Биржа, RU000A0JS587 (Третий уровень, 16.05.2012), Внебиржевой рынок"/>
    <s v="Потенциальный приобретатель облигаций - компания «КАБИАР ЭНТЕРПРАЙЗИС ЛИМИТЕД» (CABIAR ENTERPRISES LIMITED)."/>
    <x v="0"/>
    <x v="0"/>
    <n v="6.72"/>
    <s v="28.12.2011"/>
    <s v="21.03.2012"/>
    <s v="21.03.2012"/>
    <s v="21.03.2012"/>
    <x v="1"/>
    <s v="21.05.2012"/>
    <n v="24019"/>
    <x v="0"/>
    <x v="15"/>
    <x v="0"/>
    <n v="1000"/>
    <n v="26.557251000000001"/>
    <x v="3"/>
    <x v="1"/>
    <x v="11"/>
    <n v="7"/>
    <x v="1"/>
  </r>
  <r>
    <x v="0"/>
    <s v="ММК"/>
    <x v="1"/>
    <s v="Ba3/Withdrawn/BB+"/>
    <x v="181"/>
    <n v="5000000000"/>
    <m/>
    <n v="5000000000"/>
    <x v="0"/>
    <n v="132786254"/>
    <x v="0"/>
    <x v="0"/>
    <x v="0"/>
    <s v="22.11.2022"/>
    <s v="4-18-00078-A"/>
    <s v="RU000A0JTDP7"/>
    <x v="0"/>
    <n v="1000"/>
    <s v="1-6 купоны - 8.7% годовых, 7-20 купоны - ставку определяет эмитент."/>
    <x v="0"/>
    <x v="0"/>
    <x v="0"/>
    <x v="0"/>
    <x v="0"/>
    <x v="0"/>
    <s v="оферта через 3 года"/>
    <s v="07.12.2015"/>
    <s v="Организаторы: ФК &quot;УРАЛСИБ&quot;, ЮниКредит Банк"/>
    <s v="ОАО Московская Биржа, RU000A0JTDP7 (Первый уровень, 13.06.2013)"/>
    <m/>
    <x v="0"/>
    <x v="0"/>
    <n v="8.89"/>
    <s v="30.10.2012"/>
    <s v="04.12.2012"/>
    <s v="04.12.2012"/>
    <s v="04.12.2012"/>
    <x v="1"/>
    <s v="10.12.2012"/>
    <n v="32277"/>
    <x v="1"/>
    <x v="23"/>
    <x v="0"/>
    <n v="5000"/>
    <n v="132.78625400000001"/>
    <x v="3"/>
    <x v="2"/>
    <x v="7"/>
    <n v="3"/>
    <x v="2"/>
  </r>
  <r>
    <x v="0"/>
    <s v="ММК"/>
    <x v="1"/>
    <s v="Ba3/Withdrawn/BB+"/>
    <x v="182"/>
    <n v="5000000000"/>
    <m/>
    <m/>
    <x v="0"/>
    <n v="132786254"/>
    <x v="0"/>
    <x v="0"/>
    <x v="1"/>
    <s v="12.02.2015"/>
    <s v="4B02-08-00078-A"/>
    <s v="RU000A0JS3T2"/>
    <x v="0"/>
    <n v="1000"/>
    <s v="1-3 купоны - 8.19% годовых, 4-6 купоны - ставку определяет эмитент"/>
    <x v="0"/>
    <x v="0"/>
    <x v="0"/>
    <x v="0"/>
    <x v="0"/>
    <x v="0"/>
    <s v="оферта через полтора года"/>
    <m/>
    <s v="Организатор - ФК &quot;Уралсиб&quot;"/>
    <s v="ОАО Московская Биржа, RU000A0JS3T2 (А1, 20.06.2012)"/>
    <s v=" Проспект (приложение ч.2)"/>
    <x v="0"/>
    <x v="0"/>
    <n v="8.36"/>
    <s v="09.03.2011"/>
    <s v="16.02.2012"/>
    <s v="16.02.2012"/>
    <s v="16.02.2012"/>
    <x v="1"/>
    <s v="17.02.2012"/>
    <n v="14657"/>
    <x v="1"/>
    <x v="23"/>
    <x v="0"/>
    <n v="0"/>
    <n v="132.78625400000001"/>
    <x v="3"/>
    <x v="1"/>
    <x v="2"/>
    <n v="3"/>
    <x v="2"/>
  </r>
  <r>
    <x v="0"/>
    <s v="Московская объединенная электросетевая компания (МОЭСК)"/>
    <x v="10"/>
    <s v="Ba2/BB/BB+"/>
    <x v="183"/>
    <n v="5000000000"/>
    <m/>
    <n v="5000000000"/>
    <x v="0"/>
    <n v="132786254"/>
    <x v="0"/>
    <x v="0"/>
    <x v="0"/>
    <s v="18.09.2015"/>
    <s v="4B02-01-65116-D"/>
    <s v="RU000A0JT0U5"/>
    <x v="0"/>
    <n v="1000"/>
    <s v="1-6 купоны - 8.8% годовых"/>
    <x v="0"/>
    <x v="0"/>
    <x v="0"/>
    <x v="0"/>
    <x v="0"/>
    <x v="0"/>
    <m/>
    <m/>
    <s v="Организаторы - &quot;ВТБ Капитал&quot;, Газпромбанк,_x000a_Со-организатор - ИФК &quot;МЕТРОПОЛЬ&quot;_x000a_Андеррайтер - Углеметбанк"/>
    <s v="ОАО Московская Биржа, RU000A0JT0U5 (Первый уровень, 09.07.2012)"/>
    <m/>
    <x v="0"/>
    <x v="0"/>
    <n v="9"/>
    <s v="03.07.2012"/>
    <s v="21.09.2012"/>
    <s v="21.09.2012"/>
    <s v="21.09.2012"/>
    <x v="1"/>
    <s v="24.09.2012"/>
    <n v="29229"/>
    <x v="1"/>
    <x v="22"/>
    <x v="0"/>
    <n v="5000"/>
    <n v="132.78625400000001"/>
    <x v="3"/>
    <x v="3"/>
    <x v="9"/>
    <n v="3"/>
    <x v="2"/>
  </r>
  <r>
    <x v="0"/>
    <s v="Московская объединенная электросетевая компания (МОЭСК)"/>
    <x v="10"/>
    <s v="Ba2/BB/BB+"/>
    <x v="184"/>
    <n v="5000000000"/>
    <m/>
    <n v="5000000000"/>
    <x v="0"/>
    <n v="132786254"/>
    <x v="0"/>
    <x v="0"/>
    <x v="0"/>
    <s v="26.10.2015"/>
    <s v="4B02-02-65116-D"/>
    <s v="RU000A0JT9D2"/>
    <x v="0"/>
    <n v="1000"/>
    <s v="1-6 купоны - 8,8% годовых"/>
    <x v="0"/>
    <x v="0"/>
    <x v="0"/>
    <x v="0"/>
    <x v="0"/>
    <x v="0"/>
    <m/>
    <m/>
    <s v="Организаторы: Газпромбанк, ВТБ Капитал. Со-андеррайтер - Банк &quot;Держава&quot;"/>
    <s v="ОАО Московская Биржа, RU000A0JT9D2 (Первый уровень, 09.07.2012)"/>
    <m/>
    <x v="0"/>
    <x v="0"/>
    <n v="8.99"/>
    <s v="03.07.2012"/>
    <s v="29.10.2012"/>
    <s v="29.10.2012"/>
    <s v="29.10.2012"/>
    <x v="1"/>
    <s v="30.10.2012"/>
    <n v="29231"/>
    <x v="1"/>
    <x v="22"/>
    <x v="0"/>
    <n v="5000"/>
    <n v="132.78625400000001"/>
    <x v="3"/>
    <x v="2"/>
    <x v="5"/>
    <n v="3"/>
    <x v="2"/>
  </r>
  <r>
    <x v="0"/>
    <s v="МРСК Центра и Приволжья"/>
    <x v="10"/>
    <s v="Ba2/–/–"/>
    <x v="185"/>
    <n v="4000000000"/>
    <m/>
    <n v="4000000000"/>
    <x v="0"/>
    <n v="106229003"/>
    <x v="0"/>
    <x v="0"/>
    <x v="0"/>
    <s v="15.12.2015"/>
    <s v="4B02-01-12665-E"/>
    <s v="RU000A0JTG26"/>
    <x v="0"/>
    <n v="1000"/>
    <s v="1-6 купоны - 9.15% годовых"/>
    <x v="0"/>
    <x v="0"/>
    <x v="0"/>
    <x v="0"/>
    <x v="0"/>
    <x v="0"/>
    <m/>
    <m/>
    <s v="Организаторы: Sberbank CIB, &quot;ВТБ Капитал&quot;. Андеррайтеры: Первобанк, РОНИН."/>
    <s v="ОАО Московская Биржа, RU000A0JTG26 (Первый уровень)"/>
    <m/>
    <x v="0"/>
    <x v="0"/>
    <n v="9.36"/>
    <s v="20.07.2012"/>
    <s v="18.12.2012"/>
    <s v="18.12.2012"/>
    <s v="18.12.2012"/>
    <x v="1"/>
    <s v="19.12.2012"/>
    <n v="29859"/>
    <x v="1"/>
    <x v="22"/>
    <x v="0"/>
    <n v="4000"/>
    <n v="106.22900300000001"/>
    <x v="3"/>
    <x v="2"/>
    <x v="7"/>
    <n v="3"/>
    <x v="2"/>
  </r>
  <r>
    <x v="0"/>
    <s v="МРСК Центра"/>
    <x v="10"/>
    <s v="–/BB/–"/>
    <x v="186"/>
    <n v="4000000000"/>
    <m/>
    <n v="4000000000"/>
    <x v="0"/>
    <n v="106229003"/>
    <x v="0"/>
    <x v="0"/>
    <x v="0"/>
    <s v="14.10.2015"/>
    <s v="4B02-01-10214-A"/>
    <s v="RU000A0JT601"/>
    <x v="0"/>
    <n v="1000"/>
    <s v="1-6 купоны - 8.95% годовых"/>
    <x v="0"/>
    <x v="0"/>
    <x v="0"/>
    <x v="0"/>
    <x v="0"/>
    <x v="0"/>
    <m/>
    <m/>
    <s v="Организатор - Газпромбанк, ВТБ Капитал"/>
    <s v="ОАО Московская Биржа, RU000A0JT601 (Первый уровень, 17.10.2012)"/>
    <m/>
    <x v="0"/>
    <x v="0"/>
    <n v="9.15"/>
    <s v="13.07.2012"/>
    <s v="17.10.2012"/>
    <s v="17.10.2012"/>
    <s v="17.10.2012"/>
    <x v="1"/>
    <s v="18.10.2012"/>
    <n v="29533"/>
    <x v="1"/>
    <x v="22"/>
    <x v="0"/>
    <n v="4000"/>
    <n v="106.22900300000001"/>
    <x v="3"/>
    <x v="2"/>
    <x v="5"/>
    <n v="3"/>
    <x v="2"/>
  </r>
  <r>
    <x v="0"/>
    <s v="НОВАТЭК"/>
    <x v="3"/>
    <s v="Baa3/BBB-/BBB-"/>
    <x v="187"/>
    <n v="10000000000"/>
    <m/>
    <n v="10000000000"/>
    <x v="0"/>
    <n v="265572508"/>
    <x v="0"/>
    <x v="0"/>
    <x v="0"/>
    <s v="12.10.2015"/>
    <s v="4B02-02-00268-E"/>
    <s v="RU000A0JT502"/>
    <x v="0"/>
    <n v="1000"/>
    <s v="1-6 купоны - 8,35% годовых"/>
    <x v="0"/>
    <x v="0"/>
    <x v="0"/>
    <x v="0"/>
    <x v="0"/>
    <x v="0"/>
    <m/>
    <m/>
    <s v="Организаторы: ГПБ, &quot;Сбербанк КИБ&quot; (ранее - ИК &quot;Тройка Диалог&quot;)_x000a_Со-организаторы: АБ «РОССИЯ», ГЛОБЭКСБАНК,  ЮниКредит Банк_x000a_Андеррайтер:  РОНИН _x000a_Со-андеррайтеры –  Промсвязьбанк, «КИТ Финанс», &quot;ТКБ Капитал&quot;, Первобанк."/>
    <s v="ОАО Московская Биржа, RU000A0JT502 (Первый уровень, 09.10.2009)"/>
    <m/>
    <x v="0"/>
    <x v="0"/>
    <n v="8.5299999999999994"/>
    <s v="09.10.2009"/>
    <s v="15.10.2012"/>
    <s v="15.10.2012"/>
    <s v="15.10.2012"/>
    <x v="1"/>
    <s v="16.10.2012"/>
    <n v="11420"/>
    <x v="2"/>
    <x v="17"/>
    <x v="0"/>
    <n v="10000"/>
    <n v="265.57250800000003"/>
    <x v="3"/>
    <x v="2"/>
    <x v="5"/>
    <n v="3"/>
    <x v="2"/>
  </r>
  <r>
    <x v="0"/>
    <s v="НОВАТЭК"/>
    <x v="3"/>
    <s v="Baa3/BBB-/BBB-"/>
    <x v="188"/>
    <n v="5000000000"/>
    <m/>
    <n v="5000000000"/>
    <x v="0"/>
    <n v="132786254"/>
    <x v="0"/>
    <x v="0"/>
    <x v="0"/>
    <s v="12.10.2015"/>
    <s v="4B02-03-00268-E"/>
    <s v="RU000A0JT536"/>
    <x v="0"/>
    <n v="1000"/>
    <s v="1-6 купоны - 8,35% годовых"/>
    <x v="0"/>
    <x v="0"/>
    <x v="0"/>
    <x v="0"/>
    <x v="0"/>
    <x v="0"/>
    <m/>
    <m/>
    <s v="Организаторы: Газпромбанк, &quot;Сбербанк КИБ&quot; (ранее - ИК &quot;Тройка Диалог&quot;)_x000a_Со-организаторы: АБ «РОССИЯ», ГЛОБЭКСБАНК, ЮниКредит Банк_x000a_Андеррайтер: РОНИН _x000a_Со-андеррайтеры: Промсвязьбанк, «КИТ Финанс»), &quot;ТКБ Капитал&quot;, Первобанк"/>
    <s v="ОАО Московская Биржа, RU000A0JT536 (Первый уровень, 09.10.2009)"/>
    <m/>
    <x v="0"/>
    <x v="0"/>
    <n v="8.5299999999999994"/>
    <s v="09.10.2009"/>
    <s v="15.10.2012"/>
    <s v="15.10.2012"/>
    <s v="15.10.2012"/>
    <x v="1"/>
    <s v="16.10.2012"/>
    <n v="11421"/>
    <x v="2"/>
    <x v="17"/>
    <x v="0"/>
    <n v="5000"/>
    <n v="132.78625400000001"/>
    <x v="3"/>
    <x v="2"/>
    <x v="5"/>
    <n v="3"/>
    <x v="2"/>
  </r>
  <r>
    <x v="0"/>
    <s v="НОВАТЭК"/>
    <x v="3"/>
    <s v="Baa3/BBB-/BBB-"/>
    <x v="189"/>
    <n v="5000000000"/>
    <m/>
    <n v="5000000000"/>
    <x v="0"/>
    <n v="132786254"/>
    <x v="0"/>
    <x v="0"/>
    <x v="0"/>
    <s v="12.10.2015"/>
    <s v="4B02-04-00268-E"/>
    <s v="RU000A0JT544"/>
    <x v="0"/>
    <n v="1000"/>
    <s v="1-6 купоны - 8,35% годовых"/>
    <x v="0"/>
    <x v="0"/>
    <x v="0"/>
    <x v="0"/>
    <x v="0"/>
    <x v="0"/>
    <m/>
    <m/>
    <s v="Организаторы: Газпромбанк, Sberbank CIB_x000a_Со-организаторы: АБ «РОССИЯ», ГЛОБЭКСБАНК, ЮниКредит Банк_x000a_Андеррайтер: РОНИН _x000a_Со-андеррайтеры: Промсвязьбанк, «КИТ Финанс»), &quot;ТКБ Капитал&quot;, Первобанк"/>
    <s v="ОАО Московская Биржа, RU000A0JT544 (Первый уровень, 09.10.2009)"/>
    <m/>
    <x v="0"/>
    <x v="0"/>
    <n v="8.5299999999999994"/>
    <s v="09.10.2009"/>
    <s v="15.10.2012"/>
    <s v="15.10.2012"/>
    <s v="15.10.2012"/>
    <x v="1"/>
    <s v="16.10.2012"/>
    <n v="11422"/>
    <x v="2"/>
    <x v="17"/>
    <x v="0"/>
    <n v="5000"/>
    <n v="132.78625400000001"/>
    <x v="3"/>
    <x v="2"/>
    <x v="5"/>
    <n v="3"/>
    <x v="2"/>
  </r>
  <r>
    <x v="0"/>
    <s v="Новая перевозочная компания"/>
    <x v="2"/>
    <s v="B1/–/–"/>
    <x v="190"/>
    <n v="5000000000"/>
    <m/>
    <n v="5000000000"/>
    <x v="0"/>
    <n v="132786254"/>
    <x v="0"/>
    <x v="0"/>
    <x v="0"/>
    <s v="03.03.2015"/>
    <s v="4B02-01-08551-A"/>
    <s v="RU000A0JS4S2"/>
    <x v="0"/>
    <n v="1000"/>
    <s v="1-6 купоны - 10% годовых"/>
    <x v="0"/>
    <x v="0"/>
    <x v="0"/>
    <x v="0"/>
    <x v="0"/>
    <x v="0"/>
    <m/>
    <m/>
    <s v="Организаторы: ВТБ Капитал, Райффайзенбанк"/>
    <s v="ОАО Московская Биржа, RU000A0JS4S2 (Третий уровень, 06.03.2012)"/>
    <m/>
    <x v="0"/>
    <x v="0"/>
    <n v="10.25"/>
    <s v="15.02.2012"/>
    <s v="06.03.2012"/>
    <s v="06.03.2012"/>
    <s v="06.03.2012"/>
    <x v="1"/>
    <s v="07.03.2012"/>
    <n v="25797"/>
    <x v="3"/>
    <x v="24"/>
    <x v="0"/>
    <n v="5000"/>
    <n v="132.78625400000001"/>
    <x v="3"/>
    <x v="1"/>
    <x v="11"/>
    <n v="3"/>
    <x v="2"/>
  </r>
  <r>
    <x v="0"/>
    <s v="Новая перевозочная компания"/>
    <x v="2"/>
    <s v="B1/–/–"/>
    <x v="191"/>
    <n v="5000000000"/>
    <m/>
    <n v="5000000000"/>
    <x v="0"/>
    <n v="132786254"/>
    <x v="0"/>
    <x v="0"/>
    <x v="0"/>
    <s v="03.03.2015"/>
    <s v="4B02-02-08551-A"/>
    <s v="RU000A0JS4T0"/>
    <x v="0"/>
    <n v="1000"/>
    <s v="1-6 купоны - 10% годовых."/>
    <x v="0"/>
    <x v="0"/>
    <x v="0"/>
    <x v="0"/>
    <x v="0"/>
    <x v="0"/>
    <m/>
    <m/>
    <s v="Организаторы: «ВТБ Капитал», Райффайзенбанк"/>
    <s v="ОАО Московская Биржа, RU000A0JS4T0 (Третий уровень, 06.03.2012)"/>
    <m/>
    <x v="0"/>
    <x v="0"/>
    <n v="10.25"/>
    <s v="15.02.2012"/>
    <s v="06.03.2012"/>
    <s v="06.03.2012"/>
    <s v="06.03.2012"/>
    <x v="1"/>
    <s v="07.03.2012"/>
    <n v="25799"/>
    <x v="3"/>
    <x v="24"/>
    <x v="0"/>
    <n v="5000"/>
    <n v="132.78625400000001"/>
    <x v="3"/>
    <x v="1"/>
    <x v="11"/>
    <n v="3"/>
    <x v="2"/>
  </r>
  <r>
    <x v="0"/>
    <s v="Новолипецкий металлургический комбинат"/>
    <x v="1"/>
    <s v="Baa3/BB+/BBB-"/>
    <x v="192"/>
    <n v="10000000000"/>
    <n v="5000000000"/>
    <n v="5000000000"/>
    <x v="0"/>
    <n v="132786254"/>
    <x v="0"/>
    <x v="0"/>
    <x v="0"/>
    <s v="05.09.2022"/>
    <s v="4-07-00102-A"/>
    <s v="RU000A0JSZU2"/>
    <x v="0"/>
    <n v="1000"/>
    <s v="1-5 купоны - 8,5% годовых, 6-20 купоны - ставку определяет эмитент."/>
    <x v="0"/>
    <x v="0"/>
    <x v="0"/>
    <x v="0"/>
    <x v="0"/>
    <x v="0"/>
    <s v="оферта через 2,5 года"/>
    <s v="20.03.2015"/>
    <s v="Организаторы: «Газпромбанк», Банк ЗЕНИТ,  АКБ «РОСБАНК»."/>
    <s v="ОАО Московская Биржа, RU000A0JSZU2 (Первый уровень, 17.09.2012)"/>
    <m/>
    <x v="0"/>
    <x v="0"/>
    <n v="8.68"/>
    <s v="08.12.2011"/>
    <s v="17.09.2012"/>
    <s v="17.09.2012"/>
    <s v="17.09.2012"/>
    <x v="1"/>
    <s v="01.10.2012"/>
    <n v="23117"/>
    <x v="2"/>
    <x v="23"/>
    <x v="0"/>
    <n v="5000"/>
    <n v="132.78625400000001"/>
    <x v="3"/>
    <x v="3"/>
    <x v="9"/>
    <n v="3"/>
    <x v="2"/>
  </r>
  <r>
    <x v="0"/>
    <s v="Новолипецкий металлургический комбинат"/>
    <x v="1"/>
    <s v="Baa3/BB+/BBB-"/>
    <x v="193"/>
    <n v="10000000000"/>
    <m/>
    <n v="10000000000"/>
    <x v="0"/>
    <n v="265572508"/>
    <x v="0"/>
    <x v="0"/>
    <x v="0"/>
    <s v="25.11.2022"/>
    <s v="4-08-00102-A"/>
    <s v="RU000A0JTED1"/>
    <x v="0"/>
    <n v="1000"/>
    <s v="1-6 купоны - 8,4% годовых, 7-20 купоны- ставку определяет эмитент"/>
    <x v="0"/>
    <x v="0"/>
    <x v="0"/>
    <x v="0"/>
    <x v="0"/>
    <x v="0"/>
    <s v="оферта через 3 года"/>
    <s v="10.12.2015"/>
    <s v="Организаторы: Газпромбанк, Банк ЗЕНИТ,  РОСБАНК"/>
    <s v="ОАО Московская Биржа, RU000A0JTED1 (Первый уровень, 07.12.2012)"/>
    <m/>
    <x v="0"/>
    <x v="0"/>
    <n v="8.58"/>
    <s v="08.12.2011"/>
    <s v="07.12.2012"/>
    <s v="07.12.2012"/>
    <s v="07.12.2012"/>
    <x v="1"/>
    <s v="25.12.2012"/>
    <n v="23119"/>
    <x v="2"/>
    <x v="23"/>
    <x v="0"/>
    <n v="10000"/>
    <n v="265.57250800000003"/>
    <x v="3"/>
    <x v="2"/>
    <x v="7"/>
    <n v="3"/>
    <x v="2"/>
  </r>
  <r>
    <x v="0"/>
    <s v="Новолипецкий металлургический комбинат"/>
    <x v="1"/>
    <s v="Baa3/BB+/BBB-"/>
    <x v="194"/>
    <n v="5000000000"/>
    <m/>
    <m/>
    <x v="0"/>
    <n v="132786254"/>
    <x v="0"/>
    <x v="0"/>
    <x v="1"/>
    <s v="07.09.2015"/>
    <s v="4B02-04-00102-A"/>
    <s v="RU000A0JSY74"/>
    <x v="0"/>
    <n v="1000"/>
    <s v="1-4 купоны - 8,25% годовых,  5-6 купоны - ставку определяет эмитент."/>
    <x v="0"/>
    <x v="0"/>
    <x v="0"/>
    <x v="0"/>
    <x v="0"/>
    <x v="0"/>
    <s v="оферта через 2 года"/>
    <m/>
    <s v="Организаторы: ГПБ, ИК &quot;Тройка Диалог&quot;._x000a_Андеррайтер -  ГлобэксБанк"/>
    <s v="ОАО Московская Биржа, RU000A0JSY74 (Первый уровень, 19.10.2009)"/>
    <m/>
    <x v="0"/>
    <x v="0"/>
    <n v="8.42"/>
    <s v="19.10.2009"/>
    <s v="10.09.2012"/>
    <s v="10.09.2012"/>
    <s v="10.09.2012"/>
    <x v="1"/>
    <s v="11.09.2012"/>
    <n v="11461"/>
    <x v="2"/>
    <x v="23"/>
    <x v="0"/>
    <n v="0"/>
    <n v="132.78625400000001"/>
    <x v="3"/>
    <x v="3"/>
    <x v="9"/>
    <n v="3"/>
    <x v="2"/>
  </r>
  <r>
    <x v="0"/>
    <s v="Новороссийский морской торговый порт"/>
    <x v="2"/>
    <s v="Ba3/BB-/–"/>
    <x v="195"/>
    <n v="4000000000"/>
    <m/>
    <n v="4000000000"/>
    <x v="0"/>
    <n v="106229003"/>
    <x v="0"/>
    <x v="0"/>
    <x v="0"/>
    <s v="29.04.2015"/>
    <s v="4B02-02-30251-E"/>
    <s v="RU000A0JS7L0"/>
    <x v="0"/>
    <n v="1000"/>
    <s v="1-6 купоны - 9% годовых."/>
    <x v="0"/>
    <x v="0"/>
    <x v="0"/>
    <x v="0"/>
    <x v="0"/>
    <x v="0"/>
    <m/>
    <m/>
    <s v="Организаторы: &quot;ВТБ Капитал&quot;, ИК &quot;Тройка Диалог&quot;_x000a_Андеррайтеры: РОНИН,  «Углеметбанк», ТКБ Капитал,  «Альфа-Банк», «ВБРР»."/>
    <s v="ОАО Московская Биржа, RU000A0JS7L0 (Второй уровень, 20.04.2012)"/>
    <m/>
    <x v="0"/>
    <x v="0"/>
    <n v="9.1999999999999993"/>
    <s v="03.04.2012"/>
    <s v="02.05.2012"/>
    <s v="02.05.2012"/>
    <s v="02.05.2012"/>
    <x v="1"/>
    <s v="03.05.2012"/>
    <n v="27331"/>
    <x v="1"/>
    <x v="24"/>
    <x v="0"/>
    <n v="4000"/>
    <n v="106.22900300000001"/>
    <x v="3"/>
    <x v="0"/>
    <x v="3"/>
    <n v="3"/>
    <x v="2"/>
  </r>
  <r>
    <x v="0"/>
    <s v="ОКЕЙ"/>
    <x v="5"/>
    <s v="–/–/B+"/>
    <x v="196"/>
    <n v="3000000000"/>
    <m/>
    <n v="3000000000"/>
    <x v="0"/>
    <n v="79671752"/>
    <x v="0"/>
    <x v="0"/>
    <x v="0"/>
    <s v="12.12.2017"/>
    <s v="4-02-36415-R"/>
    <s v="RU000A0JTFU2"/>
    <x v="0"/>
    <n v="1000"/>
    <s v="1-6 купоны - 10,1% годовых, 7-10 купоны -ставку определяет эмитент"/>
    <x v="0"/>
    <x v="0"/>
    <x v="0"/>
    <x v="0"/>
    <x v="0"/>
    <x v="0"/>
    <s v="оферта через 3 года"/>
    <s v="17.12.2015"/>
    <s v="Организаторы: &quot;ВТБ Капитал&quot;, Sberbank CIB. Агент по размещению - &quot;ВТБ Капитал&quot;."/>
    <s v="ОАО Московская Биржа, RU000A0JTFU2 (Второй уровень, 15.11.2013)"/>
    <s v="Выпуск обеспечен офертой от O’KEY Group S.A. (Fitch «В+»)"/>
    <x v="0"/>
    <x v="0"/>
    <n v="10.36"/>
    <s v="18.10.2012"/>
    <s v="18.12.2012"/>
    <s v="18.12.2012"/>
    <s v="18.12.2012"/>
    <x v="1"/>
    <s v="11.01.2013"/>
    <n v="31739"/>
    <x v="3"/>
    <x v="18"/>
    <x v="0"/>
    <n v="3000"/>
    <n v="79.671751999999998"/>
    <x v="3"/>
    <x v="2"/>
    <x v="7"/>
    <n v="3"/>
    <x v="2"/>
  </r>
  <r>
    <x v="0"/>
    <s v="ООО &quot;Аэроэкспресс&quot;"/>
    <x v="2"/>
    <m/>
    <x v="197"/>
    <n v="3500000000"/>
    <n v="3053000000"/>
    <n v="3053000000"/>
    <x v="0"/>
    <n v="81079287"/>
    <x v="0"/>
    <x v="0"/>
    <x v="0"/>
    <s v="13.01.2017"/>
    <s v="4-01-36406-R"/>
    <s v="RU000A0JS2Q0"/>
    <x v="0"/>
    <n v="1000"/>
    <s v="1-10 купоны: 11% годовых"/>
    <x v="0"/>
    <x v="0"/>
    <x v="0"/>
    <x v="0"/>
    <x v="0"/>
    <x v="0"/>
    <m/>
    <m/>
    <s v="Организаторы -  &quot;ВТБ Капитал&quot;, ИК &quot;Тройка Диалог&quot;. Агент по размещению - «ВТБ Капитал»"/>
    <s v="ОАО Московская Биржа, RU000A0JS2Q0 (Третий уровень)"/>
    <s v="Сбербанк России в процессе размещения купил облигации на сумму 1.225 млрд руб., ТрансКредитБанк приобрел облигации на сумму 1.75 млрд руб."/>
    <x v="0"/>
    <x v="0"/>
    <n v="11.3"/>
    <s v="13.12.2011"/>
    <s v="20.01.2012"/>
    <s v="30.01.2012"/>
    <s v="20.01.2012"/>
    <x v="1"/>
    <m/>
    <n v="23247"/>
    <x v="0"/>
    <x v="24"/>
    <x v="0"/>
    <n v="3053"/>
    <n v="81.079286999999994"/>
    <x v="3"/>
    <x v="1"/>
    <x v="8"/>
    <n v="5"/>
    <x v="2"/>
  </r>
  <r>
    <x v="0"/>
    <s v="ОргСтрой-Финанс"/>
    <x v="4"/>
    <m/>
    <x v="198"/>
    <n v="2000000000"/>
    <m/>
    <n v="2000000000"/>
    <x v="0"/>
    <n v="53114502"/>
    <x v="0"/>
    <x v="2"/>
    <x v="0"/>
    <m/>
    <s v="4-02-36355-R"/>
    <m/>
    <x v="0"/>
    <n v="1000"/>
    <m/>
    <x v="2"/>
    <x v="0"/>
    <x v="0"/>
    <x v="0"/>
    <x v="0"/>
    <x v="0"/>
    <m/>
    <m/>
    <m/>
    <m/>
    <m/>
    <x v="0"/>
    <x v="1"/>
    <m/>
    <s v="21.02.2012"/>
    <s v="май 2012"/>
    <s v="май 2012"/>
    <m/>
    <x v="1"/>
    <m/>
    <n v="25871"/>
    <x v="0"/>
    <x v="25"/>
    <x v="0"/>
    <m/>
    <m/>
    <x v="2"/>
    <x v="4"/>
    <x v="10"/>
    <m/>
    <x v="3"/>
  </r>
  <r>
    <x v="0"/>
    <s v="ПО УОМЗ"/>
    <x v="6"/>
    <s v="–/B-/–"/>
    <x v="199"/>
    <n v="1500000000"/>
    <n v="1200000000"/>
    <n v="1200000000"/>
    <x v="0"/>
    <n v="31868701"/>
    <x v="0"/>
    <x v="0"/>
    <x v="0"/>
    <s v="21.04.2015"/>
    <s v="4-02-55470-E"/>
    <s v="RU000A0JS777"/>
    <x v="0"/>
    <n v="1000"/>
    <s v="1-3 купоны - 10.5% годовых, 4-6 купоны - 9.5% годовых."/>
    <x v="0"/>
    <x v="0"/>
    <x v="0"/>
    <x v="0"/>
    <x v="0"/>
    <x v="0"/>
    <s v="оферта через полтора года"/>
    <m/>
    <s v="Организатор - Росбанк_x000a_Cо-организаторы: НОВИКОМБАНК и Русский универсальный банк."/>
    <s v="ОАО Московская Биржа, RU000A0JS777 (Второй уровень, 19.12.2012)"/>
    <s v="В ходе размещения частично  был произведен обмен облигаций серии 03 на трехлетние бумаги серии 04."/>
    <x v="0"/>
    <x v="0"/>
    <n v="10.78"/>
    <s v="02.02.2012"/>
    <s v="24.04.2012"/>
    <s v="02.05.2012"/>
    <s v="24.04.2012"/>
    <x v="1"/>
    <s v="09.07.2012"/>
    <n v="25569"/>
    <x v="3"/>
    <x v="20"/>
    <x v="0"/>
    <n v="1200"/>
    <n v="31.868701000000001"/>
    <x v="3"/>
    <x v="0"/>
    <x v="3"/>
    <n v="3"/>
    <x v="2"/>
  </r>
  <r>
    <x v="0"/>
    <s v="Правоурмийское"/>
    <x v="1"/>
    <m/>
    <x v="200"/>
    <n v="3000000000"/>
    <m/>
    <n v="3000000000"/>
    <x v="0"/>
    <n v="79671752"/>
    <x v="0"/>
    <x v="0"/>
    <x v="0"/>
    <s v="26.12.2019"/>
    <s v="4-01-36417-R"/>
    <s v="RU000A0JTER1"/>
    <x v="0"/>
    <n v="1000"/>
    <s v="1-6 купоны - 9% годовых, 7-14 купоны - ставку определяет эмитент"/>
    <x v="0"/>
    <x v="0"/>
    <x v="0"/>
    <x v="0"/>
    <x v="0"/>
    <x v="0"/>
    <s v="оферта через 3 года"/>
    <s v="31.12.2015"/>
    <s v="Организатор - ЗАО &quot;Русские Фонды&quot;"/>
    <s v="ОАО Московская Биржа, RU000A0JTER1 (Первый уровень, 08.07.2013)"/>
    <m/>
    <x v="0"/>
    <x v="0"/>
    <n v="9.18"/>
    <s v="22.11.2012"/>
    <s v="11.12.2012"/>
    <s v="13.12.2012"/>
    <s v="11.12.2012"/>
    <x v="1"/>
    <s v="19.03.2013"/>
    <n v="32727"/>
    <x v="0"/>
    <x v="23"/>
    <x v="0"/>
    <n v="3000"/>
    <n v="79.671751999999998"/>
    <x v="3"/>
    <x v="2"/>
    <x v="7"/>
    <n v="3"/>
    <x v="2"/>
  </r>
  <r>
    <x v="0"/>
    <s v="РЖД"/>
    <x v="2"/>
    <s v="Baa1/BBB-/BBB"/>
    <x v="201"/>
    <n v="10000000000"/>
    <m/>
    <n v="10000000000"/>
    <x v="0"/>
    <n v="265572508"/>
    <x v="0"/>
    <x v="0"/>
    <x v="0"/>
    <s v="25.06.2032"/>
    <s v="4-32-65045-D"/>
    <s v="RU000A0JSGV0"/>
    <x v="0"/>
    <n v="1000"/>
    <s v="1-2 купон - 8,95% годовых _x000a_3-20 купоны зависят от годового индекса потребительских цен (все товары и услуги к соответствующему (одноименному) месяцу предыдущего года) в РФ за второй календарный месяц, предшествующий месяцу, в котором начинается i-ый купонный период (ИПЦ) и определяются по формуле:_x000a_Ci  = ИПЦi + 2,1% – 100%_x000a_20-40 купоны - ставку определяет эмитент"/>
    <x v="0"/>
    <x v="1"/>
    <x v="2"/>
    <x v="3"/>
    <x v="0"/>
    <x v="0"/>
    <s v="оферта через 10 лет"/>
    <s v="13.07.2022"/>
    <s v="Организаторы: ВТБ Капитал, Газпромбанк, ИК Тройка Диалог,Райффайзенбанк._x000a_Агент по размещению - ОАО ТрансКредитБанк"/>
    <s v="ОАО Московская Биржа, RU000A0JSGV0 (Второй уровень)"/>
    <m/>
    <x v="0"/>
    <x v="0"/>
    <n v="9.15"/>
    <s v="03.05.2012"/>
    <s v="20.07.2012"/>
    <s v="20.07.2012"/>
    <s v="20.07.2012"/>
    <x v="1"/>
    <s v="26.07.2012"/>
    <n v="27821"/>
    <x v="2"/>
    <x v="24"/>
    <x v="0"/>
    <n v="10000"/>
    <n v="265.57250800000003"/>
    <x v="3"/>
    <x v="3"/>
    <x v="6"/>
    <n v="10"/>
    <x v="1"/>
  </r>
  <r>
    <x v="0"/>
    <s v="РОСНАНО"/>
    <x v="5"/>
    <s v="–/BB/–"/>
    <x v="202"/>
    <n v="10000000000"/>
    <m/>
    <n v="10000000000"/>
    <x v="0"/>
    <n v="265572508"/>
    <x v="0"/>
    <x v="0"/>
    <x v="0"/>
    <s v="10.04.2019"/>
    <s v="4-04-55477-E"/>
    <s v="RU000A0JS6S7"/>
    <x v="0"/>
    <n v="1000"/>
    <s v="1 купон - 8,6% годовых. Купоны 2-14: зависят от годового индекса _x000a_потребительских цен (все товары и услуги к_x000a_соответствующему (одноименному) месяцу предыдущего года) в РФ за второй календарный месяц, предшествующий месяцу, в котором начинается i-ый купонный период (ИПЦ) и_x000a_определяются по формуле:_x000a_Ci = ИПЦi + Премия – 100%_x000a_(Премия = Ставка первого купона – 6,1%)"/>
    <x v="0"/>
    <x v="1"/>
    <x v="2"/>
    <x v="0"/>
    <x v="0"/>
    <x v="0"/>
    <s v="в соответствии с эмиссионными документами"/>
    <m/>
    <s v="Организаторы - ВТБ Капитал, Газпромбанк"/>
    <s v="ОАО Московская Биржа, RU000A0JS6S7 (Второй уровень, 12.04.2012)"/>
    <s v="Общий спрос на облигации серий 04 и 05 превысил 29 млрд рублей."/>
    <x v="0"/>
    <x v="0"/>
    <n v="8.7799999999999994"/>
    <s v="27.03.2012"/>
    <s v="18.04.2012"/>
    <s v="18.04.2012"/>
    <s v="18.04.2012"/>
    <x v="1"/>
    <s v="27.04.2012"/>
    <n v="26855"/>
    <x v="1"/>
    <x v="18"/>
    <x v="0"/>
    <n v="10000"/>
    <n v="265.57250800000003"/>
    <x v="3"/>
    <x v="0"/>
    <x v="1"/>
    <n v="7"/>
    <x v="1"/>
  </r>
  <r>
    <x v="0"/>
    <s v="РОСНАНО"/>
    <x v="5"/>
    <s v="–/BB/–"/>
    <x v="203"/>
    <n v="10000000000"/>
    <m/>
    <n v="10000000000"/>
    <x v="0"/>
    <n v="265572508"/>
    <x v="0"/>
    <x v="0"/>
    <x v="0"/>
    <s v="10.04.2019"/>
    <s v="4-05-55477-E"/>
    <s v="RU000A0JS6T5"/>
    <x v="0"/>
    <n v="1000"/>
    <s v="1 купон - 8.6% годовых, купоны 2-14: зависят от годового индекса потребительских цен (все товары и услуги к соответствующему (одноименному) месяцу предыдущего года) в РФ за второй календарный месяц, предшествующий месяцу, в котором начинается i-ый купонный период (ИПЦ) и определяются по формуле: Ci = ИПЦi + Премия – 100% (Премия = Ставка первого купона – 6,1%)_x000a_(Премия = Ставка первого купона – 6,1%)"/>
    <x v="0"/>
    <x v="1"/>
    <x v="2"/>
    <x v="0"/>
    <x v="0"/>
    <x v="0"/>
    <s v="в соответствии с эмиссионными документами"/>
    <m/>
    <s v="Организаторы - ВТБ Капитал, Газпромбанк"/>
    <s v="ОАО Московская Биржа, RU000A0JS6T5 (Второй уровень, 12.04.2012)"/>
    <s v="Общий спрос на облигации серий 04 и 05 превысил 29 млрд рублей."/>
    <x v="0"/>
    <x v="0"/>
    <n v="8.7799999999999994"/>
    <s v="27.03.2012"/>
    <s v="18.04.2012"/>
    <s v="18.04.2012"/>
    <s v="18.04.2012"/>
    <x v="1"/>
    <s v="27.04.2012"/>
    <n v="26857"/>
    <x v="1"/>
    <x v="18"/>
    <x v="0"/>
    <n v="10000"/>
    <n v="265.57250800000003"/>
    <x v="3"/>
    <x v="0"/>
    <x v="1"/>
    <n v="7"/>
    <x v="1"/>
  </r>
  <r>
    <x v="0"/>
    <s v="Роснефть"/>
    <x v="3"/>
    <s v="Baa1/BBB-/Withdrawn"/>
    <x v="204"/>
    <n v="10000000000"/>
    <m/>
    <n v="10000000000"/>
    <x v="0"/>
    <n v="265572508"/>
    <x v="0"/>
    <x v="0"/>
    <x v="0"/>
    <s v="17.10.2022"/>
    <s v="4-04-00122-A"/>
    <s v="RU000A0JT940"/>
    <x v="0"/>
    <n v="1000"/>
    <s v="1-10 купоны  - 8,6% годовых, 11-20 купоны - ставку определяет эмитент."/>
    <x v="0"/>
    <x v="0"/>
    <x v="0"/>
    <x v="0"/>
    <x v="0"/>
    <x v="0"/>
    <s v="оферта через 5 лет"/>
    <s v="27.10.2017"/>
    <s v="Организаторы: &quot;ВТБ Капитал&quot;, Газпромбанк, Райффайзенбанк, Sberbank CIB. Агент по размещению - Газпромбанк. Соорганизатор - ЮниКредит Банк, андеррайтер - &quot;РОН Инвест&quot;"/>
    <s v="ОАО Московская Биржа, RU000A0JT940 (Второй уровень, 29.10.2012)"/>
    <m/>
    <x v="0"/>
    <x v="0"/>
    <n v="8.7799999999999994"/>
    <s v="10.07.2012"/>
    <s v="29.10.2012"/>
    <s v="29.10.2012"/>
    <s v="29.10.2012"/>
    <x v="1"/>
    <s v="30.11.2012"/>
    <n v="29403"/>
    <x v="2"/>
    <x v="17"/>
    <x v="0"/>
    <n v="10000"/>
    <n v="265.57250800000003"/>
    <x v="3"/>
    <x v="2"/>
    <x v="5"/>
    <n v="5"/>
    <x v="2"/>
  </r>
  <r>
    <x v="0"/>
    <s v="Роснефть"/>
    <x v="3"/>
    <s v="Baa1/BBB-/Withdrawn"/>
    <x v="205"/>
    <n v="10000000000"/>
    <m/>
    <n v="10000000000"/>
    <x v="0"/>
    <n v="265572508"/>
    <x v="0"/>
    <x v="0"/>
    <x v="0"/>
    <s v="17.10.2022"/>
    <s v="4-05-00122-A"/>
    <s v="RU000A0JT965"/>
    <x v="0"/>
    <n v="1000"/>
    <s v="1-10 купоны: 8,6% годовых, 11-20 купоны - ставку определяет эмитент."/>
    <x v="0"/>
    <x v="0"/>
    <x v="0"/>
    <x v="0"/>
    <x v="0"/>
    <x v="0"/>
    <s v="оферта через 5 лет"/>
    <s v="27.10.2017"/>
    <s v="Организаторы: &quot;ВТБ Капитал&quot;, Газпромбанк, Райффайзенбанк, Sberbank CIB. Агент по размещению - Газпромбанк. Соорганизатор - ЮниКредит Банк, андеррайтер - &quot;РОН Инвест&quot;"/>
    <s v="ОАО Московская Биржа, RU000A0JT965 (Второй уровень)"/>
    <m/>
    <x v="0"/>
    <x v="0"/>
    <n v="8.7799999999999994"/>
    <s v="10.07.2012"/>
    <s v="29.10.2012"/>
    <s v="29.10.2012"/>
    <s v="29.10.2012"/>
    <x v="1"/>
    <s v="30.11.2012"/>
    <n v="29405"/>
    <x v="2"/>
    <x v="17"/>
    <x v="0"/>
    <n v="10000"/>
    <n v="265.57250800000003"/>
    <x v="3"/>
    <x v="2"/>
    <x v="5"/>
    <n v="5"/>
    <x v="2"/>
  </r>
  <r>
    <x v="0"/>
    <s v="Ростелеком"/>
    <x v="11"/>
    <s v="–/BB+/BBB-"/>
    <x v="206"/>
    <n v="10000000000"/>
    <m/>
    <n v="10000000000"/>
    <x v="0"/>
    <n v="265572508"/>
    <x v="0"/>
    <x v="0"/>
    <x v="0"/>
    <s v="02.11.2017"/>
    <s v="4-64-00124-A"/>
    <s v="RU000A0JTAQ1"/>
    <x v="0"/>
    <n v="1000"/>
    <s v="1-6 купоны - 8.55% годовых, купоны 7-10 - ставку определяет эмитент."/>
    <x v="0"/>
    <x v="0"/>
    <x v="0"/>
    <x v="0"/>
    <x v="0"/>
    <x v="0"/>
    <s v="оферта через 3 года"/>
    <s v="11.11.2015"/>
    <s v="Организаторы: &quot;ВТБ Капитал&quot;, Газпромбанк и Sberbank CIB_x000a_Андеррайтер: ЮниКредит Банк."/>
    <s v="ОАО Московская Биржа, RU000A0JTAQ1 (Первый уровень)"/>
    <m/>
    <x v="0"/>
    <x v="0"/>
    <n v="8.73"/>
    <s v="28.06.2012"/>
    <s v="08.11.2012"/>
    <s v="08.11.2012"/>
    <s v="08.11.2012"/>
    <x v="1"/>
    <s v="21.11.2012"/>
    <n v="29169"/>
    <x v="2"/>
    <x v="19"/>
    <x v="0"/>
    <n v="10000"/>
    <n v="265.57250800000003"/>
    <x v="3"/>
    <x v="2"/>
    <x v="4"/>
    <n v="3"/>
    <x v="2"/>
  </r>
  <r>
    <x v="0"/>
    <s v="РСГ-Финанс"/>
    <x v="4"/>
    <s v="–/B-/–"/>
    <x v="207"/>
    <n v="2500000000"/>
    <m/>
    <n v="2500000000"/>
    <x v="0"/>
    <n v="66393127"/>
    <x v="0"/>
    <x v="0"/>
    <x v="0"/>
    <s v="13.10.2015"/>
    <s v="4-02-36399-R"/>
    <s v="RU000A0JT5L3"/>
    <x v="0"/>
    <n v="1000"/>
    <s v="1-6 купоны - 13.75% годовых"/>
    <x v="0"/>
    <x v="0"/>
    <x v="0"/>
    <x v="0"/>
    <x v="0"/>
    <x v="0"/>
    <s v="оферта через 1.5 года"/>
    <m/>
    <s v="Организатор - УРАЛСИБ Кэпитал_x000a_Со-андеррайтеры:  КБ «КОЛЬЦО УРАЛА»,  АКБ РУССОБАНК,  «ИК «Центр Капитал»,  «НИКО-БАНК»."/>
    <s v="ОАО Московская Биржа, RU000A0JT5L3 (Первый уровень, 13.05.2014)"/>
    <s v="&quot;РСГ-Финанс&quot; выкупило 245 723 облигаций серии 02 по цене 100% от номинала на общую сумму 252.48 млн руб. на основании публичной оферты от 27.11.2013 г. Обязательство в полном объеме исполнено 27 декабря 2013 года. Период предъявления облигаций к выкупу - 25 декабря 2013 г. с 9.00 до 18.00 (мск). Агент по приобретению - &quot;Уралсиб Кэпитал&quot;."/>
    <x v="0"/>
    <x v="0"/>
    <n v="14.219999999999999"/>
    <s v="19.06.2012"/>
    <s v="16.10.2012"/>
    <s v="16.10.2012"/>
    <s v="16.10.2012"/>
    <x v="1"/>
    <s v="18.10.2012"/>
    <n v="28987"/>
    <x v="3"/>
    <x v="15"/>
    <x v="0"/>
    <n v="2500"/>
    <n v="66.393127000000007"/>
    <x v="3"/>
    <x v="2"/>
    <x v="5"/>
    <n v="3"/>
    <x v="2"/>
  </r>
  <r>
    <x v="0"/>
    <s v="Русское море"/>
    <x v="9"/>
    <m/>
    <x v="208"/>
    <n v="1000000000"/>
    <m/>
    <n v="1000000000"/>
    <x v="0"/>
    <n v="26557251"/>
    <x v="0"/>
    <x v="0"/>
    <x v="0"/>
    <s v="23.06.2015"/>
    <s v="4B02-01-04461-D"/>
    <s v="RU000A0JS9W3"/>
    <x v="0"/>
    <n v="1000"/>
    <s v="1-4 купоны - 12.5% годовых, 5-6 купоны - 13% годовых"/>
    <x v="0"/>
    <x v="0"/>
    <x v="0"/>
    <x v="0"/>
    <x v="0"/>
    <x v="0"/>
    <s v="оферта через год"/>
    <m/>
    <s v="Организаторы: ИК Тройка Диалог, ВТБ Капитал"/>
    <s v="ОАО Московская Биржа, RU000A0JS9W3 (Третий уровень, 28.06.2012)"/>
    <m/>
    <x v="0"/>
    <x v="0"/>
    <n v="12.83"/>
    <s v="14.06.2012"/>
    <s v="26.06.2012"/>
    <s v="27.06.2012"/>
    <s v="26.06.2012"/>
    <x v="1"/>
    <s v="29.06.2012"/>
    <n v="28925"/>
    <x v="0"/>
    <x v="16"/>
    <x v="0"/>
    <n v="1000"/>
    <n v="26.557251000000001"/>
    <x v="3"/>
    <x v="0"/>
    <x v="0"/>
    <n v="3"/>
    <x v="2"/>
  </r>
  <r>
    <x v="0"/>
    <s v="Синергия"/>
    <x v="9"/>
    <s v="–/–/B"/>
    <x v="209"/>
    <n v="2000000000"/>
    <m/>
    <n v="1500000000"/>
    <x v="0"/>
    <n v="53114502"/>
    <x v="0"/>
    <x v="0"/>
    <x v="0"/>
    <s v="03.06.2015"/>
    <s v="4B02-03-55052-E"/>
    <s v="RU000A0JS8U9"/>
    <x v="0"/>
    <n v="750"/>
    <s v="1-6 купоны - 11% годовых"/>
    <x v="0"/>
    <x v="0"/>
    <x v="0"/>
    <x v="0"/>
    <x v="0"/>
    <x v="0"/>
    <m/>
    <m/>
    <s v="Организаторы: Связь-Банк, &quot;ВТБ Капитал&quot;"/>
    <s v="ОАО Московская Биржа, RU000A0JS8U9 (Второй уровень, 24.05.2012)"/>
    <m/>
    <x v="0"/>
    <x v="0"/>
    <n v="11.3"/>
    <s v="24.05.2012"/>
    <s v="06.06.2012"/>
    <s v="06.06.2012"/>
    <s v="06.06.2012"/>
    <x v="1"/>
    <s v="07.06.2012"/>
    <n v="28545"/>
    <x v="3"/>
    <x v="16"/>
    <x v="0"/>
    <n v="1500"/>
    <n v="53.114502000000002"/>
    <x v="3"/>
    <x v="0"/>
    <x v="0"/>
    <n v="3"/>
    <x v="2"/>
  </r>
  <r>
    <x v="0"/>
    <s v="ССМО ЛенСпецСМУ"/>
    <x v="4"/>
    <s v="–/B+/–"/>
    <x v="210"/>
    <n v="5000000000"/>
    <m/>
    <n v="5000000000"/>
    <x v="0"/>
    <n v="132786254"/>
    <x v="0"/>
    <x v="0"/>
    <x v="0"/>
    <s v="12.12.2017"/>
    <s v="4-02-17644-J"/>
    <s v="RU000A0JTFX6"/>
    <x v="0"/>
    <n v="1000"/>
    <s v="1-20 купоны - 12.9% годовых"/>
    <x v="1"/>
    <x v="0"/>
    <x v="0"/>
    <x v="0"/>
    <x v="0"/>
    <x v="0"/>
    <m/>
    <m/>
    <s v="Организаторы: Альфа-Банк, Промсвязьбанк, Райффайзенбанк"/>
    <s v="ОАО Московская Биржа, RU000A0JTFX6 (Первый уровень)"/>
    <m/>
    <x v="0"/>
    <x v="0"/>
    <n v="13.54"/>
    <s v="20.11.2012"/>
    <s v="18.12.2012"/>
    <s v="18.12.2012"/>
    <s v="18.12.2012"/>
    <x v="1"/>
    <s v="16.01.2013"/>
    <n v="32687"/>
    <x v="3"/>
    <x v="15"/>
    <x v="0"/>
    <n v="5000"/>
    <n v="132.78625400000001"/>
    <x v="3"/>
    <x v="2"/>
    <x v="7"/>
    <n v="5"/>
    <x v="2"/>
  </r>
  <r>
    <x v="0"/>
    <s v="СУ-155 Капитал"/>
    <x v="4"/>
    <m/>
    <x v="211"/>
    <n v="1000000000"/>
    <m/>
    <n v="1000000000"/>
    <x v="0"/>
    <n v="26557251"/>
    <x v="0"/>
    <x v="0"/>
    <x v="0"/>
    <s v="18.05.2015"/>
    <s v="4-04-36051-R"/>
    <s v="RU000A0JS7D7"/>
    <x v="0"/>
    <n v="1000"/>
    <s v="1 купон - 12.75% годовых, 2-3 купоны - 13,75% годовых, 4-5 купоны - 13,25% годовых, 6 купон - ставку определяет эмитент."/>
    <x v="0"/>
    <x v="0"/>
    <x v="0"/>
    <x v="0"/>
    <x v="0"/>
    <x v="0"/>
    <s v="оферта через полгода"/>
    <s v="24.11.2014"/>
    <s v="Организатор - Урса Капитал"/>
    <s v="ОАО Московская Биржа, RU000A0JS7D7 (Второй уровень, 07.06.2013)"/>
    <m/>
    <x v="0"/>
    <x v="0"/>
    <n v="13.16"/>
    <s v="28.02.2012"/>
    <s v="21.05.2012"/>
    <s v="21.05.2012"/>
    <s v="21.05.2012"/>
    <x v="1"/>
    <s v="01.06.2012"/>
    <n v="25923"/>
    <x v="0"/>
    <x v="15"/>
    <x v="0"/>
    <n v="1000"/>
    <n v="26.557251000000001"/>
    <x v="3"/>
    <x v="0"/>
    <x v="3"/>
    <n v="2"/>
    <x v="0"/>
  </r>
  <r>
    <x v="0"/>
    <s v="ТГК-1"/>
    <x v="10"/>
    <m/>
    <x v="212"/>
    <n v="2000000000"/>
    <m/>
    <n v="2000000000"/>
    <x v="0"/>
    <n v="53114502"/>
    <x v="0"/>
    <x v="0"/>
    <x v="0"/>
    <s v="14.02.2022"/>
    <s v="4-04-03388-D"/>
    <s v="RU000A0JS470"/>
    <x v="0"/>
    <n v="1000"/>
    <s v="1 купон - 7.6% годовых. Размер процентной ставки по каждому купонному периоду определяется по следующей формуле:_x000a_C i = Cпост i + Cперем i ,_x000a_где_x000a_С i – процентная ставка i-го купонного периода (i=1, 2, …20),_x000a_Cпост i - процентная ставка, составляющая постоянную часть, равная 1,5%_x000a_Cперем i= (Ii/100 – 1)*100, где_x000a_Ii для купонных периодов со 2 по 20 - официальное значение Индекса потребительских цен на товары и услуги, рассчитываемого Федеральной службой государственной статистики РФ на конец последнего завершённого финансового года (в процентах к концу предыдущего завершенного финансового года), предшествующего Дате расчёта процентной ставки i-го купонного периода, за которую берётся 5-ый (Пятый) день, предшествующий дате окончания (i-1)-го купонного периода._x000a_Ii для первого купонного периода (i=1) - официальное значение ИПЦ на товары и услуги, рассчитываемого Федеральной службой государственной статистики РФ на конец последнего завершённого финансового года"/>
    <x v="0"/>
    <x v="1"/>
    <x v="2"/>
    <x v="0"/>
    <x v="0"/>
    <x v="0"/>
    <m/>
    <m/>
    <s v="Организатор - ЗАО «ИК «Лидер»"/>
    <s v="ОАО Московская Биржа, RU000A0JS470 (Третий уровень, 27.05.2014)"/>
    <s v=" Проспект облигаций "/>
    <x v="0"/>
    <x v="0"/>
    <n v="7.73"/>
    <s v="08.12.2011"/>
    <s v="27.02.2012"/>
    <s v="11.03.2012"/>
    <s v="27.02.2012"/>
    <x v="1"/>
    <s v="09.04.2012"/>
    <n v="23275"/>
    <x v="0"/>
    <x v="22"/>
    <x v="0"/>
    <n v="2000"/>
    <n v="53.114502000000002"/>
    <x v="3"/>
    <x v="1"/>
    <x v="11"/>
    <n v="10"/>
    <x v="1"/>
  </r>
  <r>
    <x v="0"/>
    <s v="Теле2-Санкт-Петербург"/>
    <x v="11"/>
    <s v="–/–/B+"/>
    <x v="213"/>
    <n v="3000000000"/>
    <m/>
    <n v="3000000000"/>
    <x v="0"/>
    <n v="79671752"/>
    <x v="0"/>
    <x v="0"/>
    <x v="0"/>
    <s v="31.01.2022"/>
    <s v="4-04-00740-D"/>
    <s v="RU000A0JS3M7"/>
    <x v="0"/>
    <n v="1000"/>
    <s v="1-4 купоны - 8.9% годовых, 5-20 купоны - 0.01% годовых"/>
    <x v="0"/>
    <x v="0"/>
    <x v="0"/>
    <x v="0"/>
    <x v="0"/>
    <x v="0"/>
    <s v="оферта через 2 года"/>
    <m/>
    <s v="Организаторы - «ВТБ Капитал» и Райффайзенбанк."/>
    <s v="ОАО Московская Биржа, RU000A0JS3M7 (Третий уровень, 10.02.2012)"/>
    <m/>
    <x v="0"/>
    <x v="0"/>
    <n v="9.1"/>
    <s v="19.05.2011"/>
    <s v="13.02.2012"/>
    <s v="13.02.2012"/>
    <s v="13.02.2012"/>
    <x v="1"/>
    <s v="04.04.2012"/>
    <n v="16777"/>
    <x v="3"/>
    <x v="19"/>
    <x v="0"/>
    <n v="3000"/>
    <n v="79.671751999999998"/>
    <x v="3"/>
    <x v="1"/>
    <x v="2"/>
    <n v="10"/>
    <x v="1"/>
  </r>
  <r>
    <x v="0"/>
    <s v="Теле2-Санкт-Петербург"/>
    <x v="11"/>
    <s v="–/–/B+"/>
    <x v="214"/>
    <n v="4000000000"/>
    <m/>
    <n v="4000000000"/>
    <x v="0"/>
    <n v="106229003"/>
    <x v="0"/>
    <x v="0"/>
    <x v="0"/>
    <s v="31.01.2022"/>
    <s v="4-05-00740-D"/>
    <s v="RU000A0JS3L9"/>
    <x v="0"/>
    <n v="1000"/>
    <s v="1-4 купоны - 8.9% годовых, 5-20 купоны - 0.01% годовых"/>
    <x v="0"/>
    <x v="0"/>
    <x v="0"/>
    <x v="0"/>
    <x v="0"/>
    <x v="0"/>
    <s v="оферта через 2 года"/>
    <m/>
    <s v="Организаторы - «ВТБ Капитал» и Райффайзенбанк."/>
    <s v="ОАО Московская Биржа, RU000A0JS3L9 (Третий уровень, 10.02.2012)"/>
    <m/>
    <x v="0"/>
    <x v="0"/>
    <n v="9.1"/>
    <s v="19.05.2011"/>
    <s v="13.02.2012"/>
    <s v="13.02.2012"/>
    <s v="13.02.2012"/>
    <x v="1"/>
    <s v="04.04.2012"/>
    <n v="16779"/>
    <x v="3"/>
    <x v="19"/>
    <x v="0"/>
    <n v="4000"/>
    <n v="106.22900300000001"/>
    <x v="3"/>
    <x v="1"/>
    <x v="2"/>
    <n v="10"/>
    <x v="1"/>
  </r>
  <r>
    <x v="0"/>
    <s v="Теле2-Санкт-Петербург"/>
    <x v="11"/>
    <s v="–/–/B+"/>
    <x v="215"/>
    <n v="6000000000"/>
    <m/>
    <n v="6000000000"/>
    <x v="0"/>
    <n v="159343505"/>
    <x v="0"/>
    <x v="0"/>
    <x v="0"/>
    <s v="05.04.2022"/>
    <s v="4-07-00740-D"/>
    <s v="RU000A0JRVU3"/>
    <x v="0"/>
    <n v="1000"/>
    <s v="1-6 купоны - 9.1% годовых, 7-20 купоны - ставку определяет эмитент"/>
    <x v="0"/>
    <x v="0"/>
    <x v="0"/>
    <x v="0"/>
    <x v="0"/>
    <x v="0"/>
    <s v="оферта через 3 года"/>
    <s v="17.04.2015"/>
    <s v="Организаторы - «ВТБ Капитал» и Райффайзенбанк._x000a_Финансовый советник -  Ondra Partners"/>
    <s v="ОАО Московская Биржа, RU000A0JRVU3 (Третий уровень, 16.04.2012)"/>
    <s v="Поручители - Tele2 Russia Holding AB, Tele2 Financial Services AB"/>
    <x v="0"/>
    <x v="0"/>
    <n v="9.31"/>
    <s v="19.05.2011"/>
    <s v="17.04.2012"/>
    <s v="17.04.2012"/>
    <s v="17.04.2012"/>
    <x v="1"/>
    <s v="28.05.2012"/>
    <n v="16783"/>
    <x v="3"/>
    <x v="19"/>
    <x v="0"/>
    <n v="6000"/>
    <n v="159.34350499999999"/>
    <x v="3"/>
    <x v="0"/>
    <x v="1"/>
    <n v="3"/>
    <x v="2"/>
  </r>
  <r>
    <x v="0"/>
    <s v="ТРАНСАЭРО"/>
    <x v="2"/>
    <m/>
    <x v="216"/>
    <n v="2500000000"/>
    <m/>
    <n v="2500000000"/>
    <x v="0"/>
    <n v="66393127"/>
    <x v="0"/>
    <x v="0"/>
    <x v="0"/>
    <s v="03.03.2015"/>
    <s v="4B02-01-00165-A"/>
    <s v="RU000A0JS4W4"/>
    <x v="0"/>
    <n v="1000"/>
    <s v="1-6 купоны - 12.5% годовых"/>
    <x v="0"/>
    <x v="0"/>
    <x v="0"/>
    <x v="0"/>
    <x v="0"/>
    <x v="0"/>
    <s v="оферта через полтора года"/>
    <m/>
    <s v="Организаторы - Сбербанк России, ИК &quot;Тройка Диалог&quot;, «Промсвязьбанк»._x000a_Андеррайтеры - «РГС Банк», Русский стандарт, «НОТА-Банк»,  _x000a_Соандеррайтеры - «МИнБ», «АВАНГАРД», «ЕВРОФИНАНС МОСНАРБАНК», «ИК ВЕЛЕС Капитал», «Первобанк»."/>
    <s v="ОАО Московская Биржа, RU000A0JS4W4 (Первый уровень, 01.10.2013)"/>
    <m/>
    <x v="0"/>
    <x v="0"/>
    <n v="12.89"/>
    <s v="16.08.2011"/>
    <s v="06.03.2012"/>
    <s v="06.03.2012"/>
    <s v="06.03.2012"/>
    <x v="1"/>
    <s v="07.03.2012"/>
    <n v="19391"/>
    <x v="0"/>
    <x v="24"/>
    <x v="0"/>
    <n v="2500"/>
    <n v="66.393127000000007"/>
    <x v="3"/>
    <x v="1"/>
    <x v="11"/>
    <n v="3"/>
    <x v="2"/>
  </r>
  <r>
    <x v="0"/>
    <s v="Транснефть"/>
    <x v="3"/>
    <s v="Baa1/BBB-/–"/>
    <x v="217"/>
    <n v="17000000000"/>
    <m/>
    <n v="17000000000"/>
    <x v="0"/>
    <n v="451473263"/>
    <x v="0"/>
    <x v="0"/>
    <x v="0"/>
    <s v="21.12.2015"/>
    <s v="4B02-01-00206-A"/>
    <s v="RU000A0JTGS4"/>
    <x v="0"/>
    <n v="1000"/>
    <s v="1-4 купоны: 7.5% годовых, 5-6 купоны - ставку определяет эмитент"/>
    <x v="0"/>
    <x v="0"/>
    <x v="0"/>
    <x v="0"/>
    <x v="0"/>
    <x v="0"/>
    <s v="оферта через 2 года"/>
    <s v="24.12.2014"/>
    <s v="Организатор - Sberbank CIB"/>
    <s v="ОАО Московская Биржа, RU000A0JTGS4 (Первый уровень, 24.12.2012)"/>
    <s v="Общий объем спроса на АК «Транснефть» серий БО-01 и БО-02 составил 44 млрд рублей."/>
    <x v="0"/>
    <x v="0"/>
    <n v="7.64"/>
    <s v="15.03.2010"/>
    <s v="24.12.2012"/>
    <s v="24.12.2012"/>
    <s v="24.12.2012"/>
    <x v="1"/>
    <s v="25.12.2012"/>
    <n v="12239"/>
    <x v="2"/>
    <x v="17"/>
    <x v="0"/>
    <n v="17000"/>
    <n v="451.47326299999997"/>
    <x v="3"/>
    <x v="2"/>
    <x v="7"/>
    <n v="2"/>
    <x v="0"/>
  </r>
  <r>
    <x v="0"/>
    <s v="Транснефть"/>
    <x v="3"/>
    <s v="Baa1/BBB-/–"/>
    <x v="218"/>
    <n v="17000000000"/>
    <m/>
    <n v="17000000000"/>
    <x v="0"/>
    <n v="451473263"/>
    <x v="0"/>
    <x v="0"/>
    <x v="0"/>
    <s v="21.12.2015"/>
    <s v="4B02-02-00206-A"/>
    <s v="RU000A0JTGT2"/>
    <x v="0"/>
    <n v="1000"/>
    <s v="1-4 купоны - 7.5% годовых, 5-6 купоны-  ставку определяет эмитент"/>
    <x v="0"/>
    <x v="0"/>
    <x v="0"/>
    <x v="0"/>
    <x v="0"/>
    <x v="0"/>
    <s v="оферта через 2 года"/>
    <s v="24.12.2014"/>
    <s v="Организатор - Sberbank CIB"/>
    <s v="ОАО Московская Биржа, RU000A0JTGT2 (Первый уровень, 24.12.2012)"/>
    <s v="Спрос на облигации АК «Транснефть» серий БО-01 и БО-02 общим объемом 34 млрд рублей составил 44 млрд рублей"/>
    <x v="0"/>
    <x v="0"/>
    <n v="7.64"/>
    <s v="15.03.2010"/>
    <s v="24.12.2012"/>
    <s v="24.12.2012"/>
    <s v="24.12.2012"/>
    <x v="1"/>
    <s v="25.12.2012"/>
    <n v="12240"/>
    <x v="2"/>
    <x v="17"/>
    <x v="0"/>
    <n v="17000"/>
    <n v="451.47326299999997"/>
    <x v="3"/>
    <x v="2"/>
    <x v="7"/>
    <n v="2"/>
    <x v="0"/>
  </r>
  <r>
    <x v="0"/>
    <s v="УНГП-Финанс (ранее &quot;ЛР-Инвест&quot;)"/>
    <x v="4"/>
    <m/>
    <x v="219"/>
    <n v="500000000"/>
    <m/>
    <n v="500000000"/>
    <x v="0"/>
    <n v="13278625"/>
    <x v="0"/>
    <x v="0"/>
    <x v="0"/>
    <s v="13.04.2015"/>
    <s v="4B02-01-36263-R"/>
    <s v="RU000A0JS6P3"/>
    <x v="0"/>
    <n v="1000"/>
    <s v="1-2 купон - 12% годовых, 3 купон - 8,5% годовых"/>
    <x v="3"/>
    <x v="0"/>
    <x v="0"/>
    <x v="0"/>
    <x v="0"/>
    <x v="0"/>
    <s v="оферта через 2 года"/>
    <m/>
    <s v="Организатор - ЗАО Русские Фонды"/>
    <s v="ОАО Московская Биржа, RU000A0JS6P3 (Второй уровень, 17.07.2012)"/>
    <s v="В день размещения с облигациями компании было зафиксировано 6 сделок."/>
    <x v="0"/>
    <x v="0"/>
    <n v="12"/>
    <s v="06.04.2012"/>
    <s v="16.04.2012"/>
    <s v="16.04.2012"/>
    <s v="16.04.2012"/>
    <x v="1"/>
    <s v="17.04.2012"/>
    <n v="27097"/>
    <x v="0"/>
    <x v="15"/>
    <x v="0"/>
    <n v="500"/>
    <n v="13.278625"/>
    <x v="3"/>
    <x v="0"/>
    <x v="1"/>
    <n v="3"/>
    <x v="2"/>
  </r>
  <r>
    <x v="0"/>
    <s v="Управление отходами - НН"/>
    <x v="5"/>
    <m/>
    <x v="220"/>
    <n v="1000000000"/>
    <m/>
    <n v="1000000000"/>
    <x v="0"/>
    <n v="26557251"/>
    <x v="0"/>
    <x v="0"/>
    <x v="0"/>
    <s v="15.06.2022"/>
    <s v="4-01-20453-P"/>
    <s v="RU000A0JS9X1"/>
    <x v="0"/>
    <n v="1000"/>
    <s v="1 купон - 11% годовых, 2-18 купоны -  инфляция+3%"/>
    <x v="2"/>
    <x v="1"/>
    <x v="2"/>
    <x v="4"/>
    <x v="0"/>
    <x v="0"/>
    <s v="Безотзывная оферта: 18.07.2012. Цена приобретения - 100% от номинала. Объем выкупленных облигаций - 450 тыс. штук."/>
    <m/>
    <s v="Организатор - Райффайзенбанк"/>
    <s v="ОАО Московская Биржа, RU000A0JS9X1 (Первый уровень)"/>
    <m/>
    <x v="0"/>
    <x v="0"/>
    <n v="10.72"/>
    <s v="20.03.2012"/>
    <s v="27.06.2012"/>
    <s v="27.06.2012"/>
    <s v="27.06.2012"/>
    <x v="1"/>
    <s v="06.07.2012"/>
    <n v="26593"/>
    <x v="0"/>
    <x v="18"/>
    <x v="0"/>
    <n v="1000"/>
    <n v="26.557251000000001"/>
    <x v="3"/>
    <x v="0"/>
    <x v="0"/>
    <n v="10"/>
    <x v="1"/>
  </r>
  <r>
    <x v="0"/>
    <s v="ФГУП Почта России"/>
    <x v="11"/>
    <s v="–/–/BBB"/>
    <x v="221"/>
    <n v="3000000000"/>
    <m/>
    <n v="3000000000"/>
    <x v="0"/>
    <n v="79671752"/>
    <x v="0"/>
    <x v="0"/>
    <x v="0"/>
    <s v="18.10.2019"/>
    <s v="4-02-00005-T"/>
    <s v="RU000A0JT8N3"/>
    <x v="0"/>
    <n v="1000"/>
    <s v="1-6 купоны - 8,7% годовых, 7-14 купоны - ставку определяет эмитент"/>
    <x v="0"/>
    <x v="0"/>
    <x v="0"/>
    <x v="0"/>
    <x v="0"/>
    <x v="0"/>
    <s v="оферта через три года"/>
    <s v="27.10.2015"/>
    <s v="Организаторы: Райффайзенбанк и Sberbank CIB_x000a_Соорганизатор - Связь-Банк_x000a_Соандеррайтер - «АТОН»."/>
    <s v="ОАО Московская Биржа, RU000A0JT8N3 (Третий уровень, 26.10.2012)"/>
    <m/>
    <x v="0"/>
    <x v="0"/>
    <n v="8.89"/>
    <s v="04.10.2012"/>
    <s v="26.10.2012"/>
    <s v="26.10.2012"/>
    <s v="26.10.2012"/>
    <x v="1"/>
    <s v="10.12.2012"/>
    <n v="31367"/>
    <x v="2"/>
    <x v="19"/>
    <x v="0"/>
    <n v="3000"/>
    <n v="79.671751999999998"/>
    <x v="3"/>
    <x v="2"/>
    <x v="5"/>
    <n v="3"/>
    <x v="2"/>
  </r>
  <r>
    <x v="0"/>
    <s v="ФГУП Почта России"/>
    <x v="11"/>
    <s v="–/–/BBB"/>
    <x v="222"/>
    <n v="3000000000"/>
    <m/>
    <n v="3000000000"/>
    <x v="0"/>
    <n v="79671752"/>
    <x v="0"/>
    <x v="0"/>
    <x v="0"/>
    <s v="18.10.2019"/>
    <s v="4-03-00005-T"/>
    <s v="RU000A0JT8R4"/>
    <x v="0"/>
    <n v="1000"/>
    <s v="1-6 купоны - 8.7% годовых, 7-14 купоны - ставку определяет эмитент"/>
    <x v="0"/>
    <x v="0"/>
    <x v="0"/>
    <x v="0"/>
    <x v="0"/>
    <x v="0"/>
    <s v="оферта через три года"/>
    <s v="27.10.2015"/>
    <s v="Организаторы: Райффайзенбанк и Sberbank CIB. _x000a_Соорганизатор - Связь-Банк_x000a_Соандеррайтер - АТОН"/>
    <s v="ОАО Московская Биржа, RU000A0JT8R4 (Третий уровень, 26.10.2012)"/>
    <m/>
    <x v="0"/>
    <x v="0"/>
    <n v="8.89"/>
    <s v="04.10.2012"/>
    <s v="26.10.2012"/>
    <s v="26.10.2012"/>
    <s v="26.10.2012"/>
    <x v="1"/>
    <s v="10.12.2012"/>
    <n v="31369"/>
    <x v="2"/>
    <x v="19"/>
    <x v="0"/>
    <n v="3000"/>
    <n v="79.671751999999998"/>
    <x v="3"/>
    <x v="2"/>
    <x v="5"/>
    <n v="3"/>
    <x v="2"/>
  </r>
  <r>
    <x v="0"/>
    <s v="ФГУП Почта России"/>
    <x v="11"/>
    <s v="–/–/BBB"/>
    <x v="223"/>
    <n v="3000000000"/>
    <m/>
    <n v="3000000000"/>
    <x v="0"/>
    <n v="79671752"/>
    <x v="0"/>
    <x v="0"/>
    <x v="0"/>
    <s v="18.10.2019"/>
    <s v="4-04-00005-T"/>
    <s v="RU000A0JT8T0"/>
    <x v="0"/>
    <n v="1000"/>
    <s v="1-6 купоны - 8,7% годовых, 7-14 купоны - ставку определяет эмитент"/>
    <x v="0"/>
    <x v="0"/>
    <x v="0"/>
    <x v="0"/>
    <x v="0"/>
    <x v="0"/>
    <s v="оферта через 3 года"/>
    <s v="27.10.2015"/>
    <s v="Организаторы: Райффайзенбанк и Sberbank CIB. Со-организатор - Связь-Банк_x000a_Cоандеррайтер - АТОН"/>
    <s v="ОАО Московская Биржа, RU000A0JT8T0 (Третий уровень)"/>
    <m/>
    <x v="0"/>
    <x v="0"/>
    <n v="8.89"/>
    <s v="04.10.2012"/>
    <s v="26.10.2012"/>
    <s v="26.10.2012"/>
    <s v="26.10.2012"/>
    <x v="1"/>
    <s v="10.12.2012"/>
    <n v="31371"/>
    <x v="2"/>
    <x v="19"/>
    <x v="0"/>
    <n v="3000"/>
    <n v="79.671751999999998"/>
    <x v="3"/>
    <x v="2"/>
    <x v="5"/>
    <n v="3"/>
    <x v="2"/>
  </r>
  <r>
    <x v="0"/>
    <s v="ФСК ЕЭС"/>
    <x v="10"/>
    <s v="Baa3/BBB-/BBB"/>
    <x v="224"/>
    <n v="10000000000"/>
    <m/>
    <n v="10000000000"/>
    <x v="0"/>
    <n v="265572508"/>
    <x v="0"/>
    <x v="0"/>
    <x v="0"/>
    <s v="19.04.2019"/>
    <s v="4-12-65018-D"/>
    <s v="RU000A0JS7H8"/>
    <x v="0"/>
    <n v="1000"/>
    <s v="1-8 купоны - 8.1% годовых, 9-14 купоны - ставку определяет эмитент"/>
    <x v="0"/>
    <x v="0"/>
    <x v="0"/>
    <x v="0"/>
    <x v="0"/>
    <x v="0"/>
    <s v="оферта через 4 года"/>
    <s v="28.04.2016"/>
    <s v="Организаторы: Ренессанс Капитал, ГПБ,_x000a_ВТБ Капитал, ИК Тройка ДиалогВедущий со-организатор - ИФК &quot;МЕТРОПОЛЬ&quot;"/>
    <s v="ОАО Московская Биржа, RU000A0JS7H8 (Второй уровень, 23.04.2012)"/>
    <s v="К моменту закрытия книги спрос со стороны инвесторов превысил размещаемый объем в 1.4 раза."/>
    <x v="0"/>
    <x v="0"/>
    <n v="8.26"/>
    <s v="07.06.2011"/>
    <s v="27.04.2012"/>
    <s v="27.04.2012"/>
    <s v="27.04.2012"/>
    <x v="1"/>
    <s v="28.05.2012"/>
    <n v="17599"/>
    <x v="2"/>
    <x v="22"/>
    <x v="0"/>
    <n v="10000"/>
    <n v="265.57250800000003"/>
    <x v="3"/>
    <x v="0"/>
    <x v="1"/>
    <n v="4"/>
    <x v="2"/>
  </r>
  <r>
    <x v="0"/>
    <s v="ФСК ЕЭС"/>
    <x v="10"/>
    <s v="Baa3/BBB-/BBB"/>
    <x v="225"/>
    <n v="10000000000"/>
    <m/>
    <n v="10000000000"/>
    <x v="0"/>
    <n v="265572508"/>
    <x v="0"/>
    <x v="0"/>
    <x v="0"/>
    <s v="06.10.2027"/>
    <s v="4-21-65018-D"/>
    <s v="RU000A0JT7T2"/>
    <x v="0"/>
    <n v="1000"/>
    <s v="1-9 купоны - 8,75% годовых, 10-30 купоны - ставку определяет эмитент"/>
    <x v="0"/>
    <x v="0"/>
    <x v="0"/>
    <x v="0"/>
    <x v="0"/>
    <x v="0"/>
    <s v="оферта через 4.5 года"/>
    <s v="26.04.2017"/>
    <s v="Организаторы: Газпромбанк, &quot;ВТБ Капитал&quot;, Sberbank CIB, &quot;Ренессанс Капитал&quot;._x000a_Со-организаторы – Промсвязьбанк, БК Регион, ТКБ Капитал."/>
    <s v="ОАО Московская Биржа, RU000A0JT7T2 (Второй уровень)"/>
    <s v="  Проспект эмиссии"/>
    <x v="0"/>
    <x v="0"/>
    <n v="8.94"/>
    <s v="21.06.2012"/>
    <s v="24.10.2012"/>
    <s v="24.10.2012"/>
    <s v="24.10.2012"/>
    <x v="1"/>
    <s v="20.11.2012"/>
    <n v="29073"/>
    <x v="2"/>
    <x v="22"/>
    <x v="0"/>
    <n v="10000"/>
    <n v="265.57250800000003"/>
    <x v="3"/>
    <x v="2"/>
    <x v="5"/>
    <n v="5"/>
    <x v="2"/>
  </r>
  <r>
    <x v="0"/>
    <s v="ФСК ЕЭС"/>
    <x v="10"/>
    <s v="Baa3/BBB-/BBB"/>
    <x v="226"/>
    <n v="10000000000"/>
    <m/>
    <n v="10000000000"/>
    <x v="0"/>
    <n v="265572508"/>
    <x v="0"/>
    <x v="0"/>
    <x v="0"/>
    <s v="21.07.2027"/>
    <s v="4-22-65018-D"/>
    <s v="RU000A0JSQ58"/>
    <x v="0"/>
    <n v="1000"/>
    <s v="1-2 купоны - 9% годовых, купоны 3-20 рассчитываются по формуле: Кi = (CPI – 100%) + 2,5%, купоны 21-30 - ставку определяет эмитент"/>
    <x v="0"/>
    <x v="1"/>
    <x v="2"/>
    <x v="5"/>
    <x v="0"/>
    <x v="0"/>
    <s v="оферта через 10 лет"/>
    <s v="03.08.2022"/>
    <s v="Организаторы - Ренессанс Капитал, Газпромбанк"/>
    <s v="ОАО Московская Биржа, RU000A0JSQ58 (Второй уровень)"/>
    <s v=" Проспект эмиссии"/>
    <x v="0"/>
    <x v="0"/>
    <n v="9.1999999999999993"/>
    <s v="21.06.2012"/>
    <s v="08.08.2012"/>
    <s v="08.08.2012"/>
    <s v="08.08.2012"/>
    <x v="1"/>
    <s v="17.08.2012"/>
    <n v="29075"/>
    <x v="2"/>
    <x v="22"/>
    <x v="0"/>
    <n v="10000"/>
    <n v="265.57250800000003"/>
    <x v="3"/>
    <x v="3"/>
    <x v="12"/>
    <n v="10"/>
    <x v="1"/>
  </r>
  <r>
    <x v="0"/>
    <s v="ФСК ЕЭС"/>
    <x v="10"/>
    <s v="Baa3/BBB-/BBB"/>
    <x v="227"/>
    <n v="15000000000"/>
    <m/>
    <n v="15000000000"/>
    <x v="0"/>
    <n v="398358762"/>
    <x v="0"/>
    <x v="0"/>
    <x v="0"/>
    <s v="14.09.2027"/>
    <s v="4-25-65018-D"/>
    <s v="RU000A0JT2K2"/>
    <x v="0"/>
    <n v="1000"/>
    <s v="1-8 купоны - 8.6% годовых, 9-30 купоны - ставку определяет эмитент"/>
    <x v="0"/>
    <x v="0"/>
    <x v="0"/>
    <x v="0"/>
    <x v="0"/>
    <x v="0"/>
    <s v="оферта через 4 года"/>
    <s v="04.10.2016"/>
    <s v="Организаторы - Газпромбанк, &quot;ВТБ Капитал&quot;, Sberbank CIB, &quot;Ренессанс Капитал&quot;_x000a_Cо-организатор – РОН Инвест"/>
    <s v="ОАО Московская Биржа, RU000A0JT2K2 (Второй уровень)"/>
    <s v="  Проспект эмиссии"/>
    <x v="0"/>
    <x v="0"/>
    <n v="8.7899999999999991"/>
    <s v="21.06.2012"/>
    <s v="02.10.2012"/>
    <s v="02.10.2012"/>
    <s v="02.10.2012"/>
    <x v="1"/>
    <s v="12.10.2012"/>
    <n v="29079"/>
    <x v="2"/>
    <x v="22"/>
    <x v="0"/>
    <n v="15000"/>
    <n v="398.35876200000001"/>
    <x v="3"/>
    <x v="2"/>
    <x v="5"/>
    <n v="4"/>
    <x v="2"/>
  </r>
  <r>
    <x v="0"/>
    <s v="ФСК ЕЭС"/>
    <x v="10"/>
    <s v="Baa3/BBB-/BBB"/>
    <x v="228"/>
    <n v="10000000000"/>
    <m/>
    <n v="10000000000"/>
    <x v="0"/>
    <n v="265572508"/>
    <x v="0"/>
    <x v="0"/>
    <x v="0"/>
    <s v="21.10.2015"/>
    <s v="4B02-01-65018-D"/>
    <s v="RU000A0JT7U0"/>
    <x v="0"/>
    <n v="1000"/>
    <s v="1-5 купоны - 8.1% годовых, 6 купон - ставку определяет эмитент."/>
    <x v="0"/>
    <x v="0"/>
    <x v="0"/>
    <x v="0"/>
    <x v="0"/>
    <x v="0"/>
    <s v="оферта через 2.5 года"/>
    <s v="29.04.2015"/>
    <s v="Организаторы:  Газпромбанк, &quot;ВТБ Капитал&quot;, Sberbank CIB, &quot;Ренессанс Капитал&quot;._x000a_Со-организаторы – Промсвязьбанк, БК Регион, ТКБ Капитал."/>
    <s v="ОАО Московская Биржа, RU000A0JT7U0 (Второй уровень)"/>
    <m/>
    <x v="0"/>
    <x v="0"/>
    <n v="8.26"/>
    <s v="06.06.2012"/>
    <s v="24.10.2012"/>
    <s v="24.10.2012"/>
    <s v="24.10.2012"/>
    <x v="1"/>
    <s v="25.10.2012"/>
    <n v="28647"/>
    <x v="2"/>
    <x v="22"/>
    <x v="0"/>
    <n v="10000"/>
    <n v="265.57250800000003"/>
    <x v="3"/>
    <x v="2"/>
    <x v="5"/>
    <n v="3"/>
    <x v="2"/>
  </r>
  <r>
    <x v="0"/>
    <s v="ХК Металлоинвест"/>
    <x v="12"/>
    <s v="Ba2/BB/BB"/>
    <x v="229"/>
    <n v="5000000000"/>
    <m/>
    <n v="5000000000"/>
    <x v="0"/>
    <n v="132786254"/>
    <x v="0"/>
    <x v="0"/>
    <x v="0"/>
    <s v="07.03.2022"/>
    <s v="4-01-25642-H"/>
    <s v="RU000A0JS5B5"/>
    <x v="0"/>
    <n v="1000"/>
    <s v="1-6 купоны - 9% годовых, 7-20 - ставку определяет эмитент"/>
    <x v="0"/>
    <x v="0"/>
    <x v="0"/>
    <x v="0"/>
    <x v="0"/>
    <x v="0"/>
    <s v="оферта через 3 года"/>
    <s v="19.03.2015"/>
    <s v="Организаторы:  «ВТБ Капитал»,  ИК «Тройка Диалог»"/>
    <s v="ОАО Московская Биржа, RU000A0JS5B5 (Второй уровень, 06.04.2012)"/>
    <s v="В ходе формирования книги было подано 98 заявок от российских и иностранных инвесторов. Спрос на облигации эмитента серий 01 и 05 превысил 48 млрд рублей."/>
    <x v="0"/>
    <x v="0"/>
    <n v="9.1999999999999993"/>
    <s v="09.02.2012"/>
    <s v="19.03.2012"/>
    <s v="19.03.2012"/>
    <s v="19.03.2012"/>
    <x v="1"/>
    <s v="23.04.2012"/>
    <n v="25669"/>
    <x v="1"/>
    <x v="14"/>
    <x v="0"/>
    <n v="5000"/>
    <n v="132.78625400000001"/>
    <x v="3"/>
    <x v="1"/>
    <x v="11"/>
    <n v="3"/>
    <x v="2"/>
  </r>
  <r>
    <x v="0"/>
    <s v="ХК Металлоинвест"/>
    <x v="12"/>
    <s v="Ba2/BB/BB"/>
    <x v="230"/>
    <n v="10000000000"/>
    <m/>
    <n v="10000000000"/>
    <x v="0"/>
    <n v="265572508"/>
    <x v="0"/>
    <x v="0"/>
    <x v="0"/>
    <s v="07.03.2022"/>
    <s v="4-05-25642-H"/>
    <s v="RU000A0JS5A7"/>
    <x v="0"/>
    <n v="1000"/>
    <s v="1-6 купоны - 9% годовых, 7-20 - ставку определяет эмитент"/>
    <x v="0"/>
    <x v="0"/>
    <x v="0"/>
    <x v="0"/>
    <x v="0"/>
    <x v="0"/>
    <s v="оферта через 3 года"/>
    <s v="19.03.2015"/>
    <s v="Организаторы: «ВТБ Капитал»,  ИК «Тройка Диалог»"/>
    <s v="ОАО Московская Биржа, RU000A0JS5A7 (Второй уровень, 06.04.2012)"/>
    <s v="В ходе формирования книги было подано 98 заявок от российских и иностранных инвесторов. Спрос на облигации эмитента серий 01 и 05 превысил 48 млрд рублей."/>
    <x v="0"/>
    <x v="0"/>
    <n v="9.1999999999999993"/>
    <s v="09.02.2012"/>
    <s v="19.03.2012"/>
    <s v="19.03.2012"/>
    <s v="19.03.2012"/>
    <x v="1"/>
    <s v="23.04.2012"/>
    <n v="25677"/>
    <x v="1"/>
    <x v="14"/>
    <x v="0"/>
    <n v="10000"/>
    <n v="265.57250800000003"/>
    <x v="3"/>
    <x v="1"/>
    <x v="11"/>
    <n v="3"/>
    <x v="2"/>
  </r>
  <r>
    <x v="0"/>
    <s v="ХК Металлоинвест"/>
    <x v="12"/>
    <s v="Ba2/BB/BB"/>
    <x v="231"/>
    <n v="10000000000"/>
    <m/>
    <n v="10000000000"/>
    <x v="0"/>
    <n v="265572508"/>
    <x v="0"/>
    <x v="0"/>
    <x v="0"/>
    <s v="10.03.2022"/>
    <s v="4-06-25642-H"/>
    <s v="RU000A0JS5L4"/>
    <x v="0"/>
    <n v="1000"/>
    <s v="1-6 купоны - 9% годовых, 7-20 купоны - в соответствии с эмиссионными документами"/>
    <x v="0"/>
    <x v="0"/>
    <x v="0"/>
    <x v="0"/>
    <x v="0"/>
    <x v="0"/>
    <s v="оферта через три года"/>
    <s v="24.03.2015"/>
    <s v="Организаторы - «ВТБ Капитал», ИК «Тройка Диалог»;_x000a_Со-организаторы - ГЛОБЭКСАНК, АЛЬФА-БАНК, Рон Инвест;_x000a_Андеррайтеры - Банк ЗЕНИТ, ИК РЕГИОН."/>
    <s v="ОАО Московская Биржа, RU000A0JS5L4 (Второй уровень, 20.03.2012)"/>
    <m/>
    <x v="0"/>
    <x v="0"/>
    <n v="9.1999999999999993"/>
    <s v="09.02.2012"/>
    <s v="22.03.2012"/>
    <s v="22.03.2012"/>
    <s v="22.03.2012"/>
    <x v="1"/>
    <s v="23.04.2012"/>
    <n v="25679"/>
    <x v="1"/>
    <x v="14"/>
    <x v="0"/>
    <n v="10000"/>
    <n v="265.57250800000003"/>
    <x v="3"/>
    <x v="1"/>
    <x v="11"/>
    <n v="3"/>
    <x v="2"/>
  </r>
  <r>
    <x v="0"/>
    <s v="ЭкспертГрупп"/>
    <x v="4"/>
    <m/>
    <x v="232"/>
    <n v="600000000"/>
    <m/>
    <n v="600000000"/>
    <x v="0"/>
    <n v="15934350"/>
    <x v="0"/>
    <x v="0"/>
    <x v="0"/>
    <s v="11.12.2015"/>
    <s v="4B02-01-00132-R"/>
    <s v="RU000A0JTFR8"/>
    <x v="0"/>
    <n v="1000"/>
    <s v="1-3 купоны - 12% годовых, 4-5 купоны - 13% годовых, 6 купон - ставку определяет эмитент"/>
    <x v="0"/>
    <x v="0"/>
    <x v="0"/>
    <x v="0"/>
    <x v="0"/>
    <x v="0"/>
    <s v="оферта через год"/>
    <s v="16.06.2015"/>
    <s v="Организатор - Межтопэнергобанк"/>
    <s v="ОАО Московская Биржа, RU000A0JTFR8 (Второй уровень, 11.07.2013)"/>
    <m/>
    <x v="0"/>
    <x v="0"/>
    <n v="12.36"/>
    <s v="04.12.2012"/>
    <s v="14.12.2012"/>
    <s v="14.12.2012"/>
    <s v="14.12.2012"/>
    <x v="1"/>
    <s v="15.12.2012"/>
    <n v="33127"/>
    <x v="0"/>
    <x v="15"/>
    <x v="0"/>
    <n v="600"/>
    <n v="15.93435"/>
    <x v="3"/>
    <x v="2"/>
    <x v="7"/>
    <n v="3"/>
    <x v="2"/>
  </r>
  <r>
    <x v="0"/>
    <s v="ЮТэйр-Финанс"/>
    <x v="2"/>
    <m/>
    <x v="233"/>
    <n v="1500000000"/>
    <m/>
    <n v="1500000000"/>
    <x v="0"/>
    <n v="39835876"/>
    <x v="0"/>
    <x v="0"/>
    <x v="0"/>
    <s v="22.04.2015"/>
    <s v="4B02-06-36059-R"/>
    <s v="RU000A0JS7B1"/>
    <x v="0"/>
    <n v="1000"/>
    <s v="1-4 купоны - 10% годовых, 5-8 купоны - 11.75% годовых, 9-12 купоны - 12% годовых"/>
    <x v="1"/>
    <x v="0"/>
    <x v="0"/>
    <x v="0"/>
    <x v="0"/>
    <x v="0"/>
    <s v="оферта через год"/>
    <m/>
    <s v="Организатор - БК &quot;РЕГИОН&quot;, АБ &quot;РОССИЯ&quot;. Со-организаторы:  «РОНИН», КБ «Национальный стандарт». Со-андеррайтер:  «УК «Райффайзен Капитал»"/>
    <s v="ОАО Московская Биржа, RU000A0JS7B1 (Первый уровень, 01.08.2012)"/>
    <s v=" Проспект облигаций "/>
    <x v="0"/>
    <x v="0"/>
    <n v="10.38"/>
    <s v="05.12.2011"/>
    <s v="25.04.2012"/>
    <s v="25.04.2012"/>
    <s v="25.04.2012"/>
    <x v="1"/>
    <s v="26.04.2012"/>
    <n v="22993"/>
    <x v="0"/>
    <x v="24"/>
    <x v="0"/>
    <n v="1500"/>
    <n v="39.835875999999999"/>
    <x v="3"/>
    <x v="0"/>
    <x v="1"/>
    <n v="3"/>
    <x v="2"/>
  </r>
  <r>
    <x v="0"/>
    <s v="ЮТэйр-Финанс"/>
    <x v="2"/>
    <m/>
    <x v="234"/>
    <n v="1500000000"/>
    <m/>
    <n v="1500000000"/>
    <x v="0"/>
    <n v="39835876"/>
    <x v="0"/>
    <x v="0"/>
    <x v="0"/>
    <s v="22.04.2015"/>
    <s v="4B02-07-36059-R"/>
    <s v="RU000A0JS7C9"/>
    <x v="0"/>
    <n v="1000"/>
    <s v="1-4 купоны - 10% годовых, 5-8 купоны - 11.75%, 9-12 купоны - 12% годовых"/>
    <x v="1"/>
    <x v="0"/>
    <x v="0"/>
    <x v="0"/>
    <x v="0"/>
    <x v="0"/>
    <s v="оферта через год"/>
    <m/>
    <s v="Организатор - БК &quot;РЕГИОН&quot;, АБ &quot;РОССИЯ&quot;. Со-организаторы:  «РОНИН», КБ «Национальный стандарт». Со-андеррайтер:  «УК «Райффайзен Капитал»"/>
    <s v="ОАО Московская Биржа, RU000A0JS7C9 (Первый уровень, 01.08.2012)"/>
    <s v=" Проспект облигаций "/>
    <x v="0"/>
    <x v="0"/>
    <n v="10.38"/>
    <s v="05.12.2011"/>
    <s v="25.04.2012"/>
    <s v="25.04.2012"/>
    <s v="25.04.2012"/>
    <x v="1"/>
    <s v="26.04.2012"/>
    <n v="22995"/>
    <x v="0"/>
    <x v="24"/>
    <x v="0"/>
    <n v="1500"/>
    <n v="39.835875999999999"/>
    <x v="3"/>
    <x v="0"/>
    <x v="1"/>
    <n v="3"/>
    <x v="2"/>
  </r>
  <r>
    <x v="0"/>
    <s v="ЮТэйр-Финанс"/>
    <x v="2"/>
    <m/>
    <x v="235"/>
    <n v="1500000000"/>
    <m/>
    <n v="1500000000"/>
    <x v="0"/>
    <n v="39835876"/>
    <x v="0"/>
    <x v="0"/>
    <x v="0"/>
    <s v="26.05.2015"/>
    <s v="4B02-08-36059-R"/>
    <s v="RU000A0JS8N4"/>
    <x v="0"/>
    <n v="1000"/>
    <s v="1-6 купоны - 10% годовых, 7-12 купоны - 12% годовых."/>
    <x v="1"/>
    <x v="0"/>
    <x v="0"/>
    <x v="0"/>
    <x v="0"/>
    <x v="0"/>
    <s v="оферта через полтора года."/>
    <m/>
    <s v="Организатор - БК &quot;РЕГИОН&quot;"/>
    <s v="ОАО Московская Биржа, RU000A0JS8N4 (Первый уровень, 20.09.2012)"/>
    <s v=" Проспект облигаций "/>
    <x v="0"/>
    <x v="0"/>
    <n v="10.38"/>
    <s v="05.12.2011"/>
    <s v="29.05.2012"/>
    <s v="29.05.2012"/>
    <s v="29.05.2012"/>
    <x v="1"/>
    <s v="30.05.2012"/>
    <n v="22997"/>
    <x v="0"/>
    <x v="24"/>
    <x v="0"/>
    <n v="1500"/>
    <n v="39.835875999999999"/>
    <x v="3"/>
    <x v="0"/>
    <x v="3"/>
    <n v="3"/>
    <x v="2"/>
  </r>
  <r>
    <x v="0"/>
    <s v="ЮТэйр-Финанс"/>
    <x v="2"/>
    <m/>
    <x v="236"/>
    <n v="1500000000"/>
    <m/>
    <n v="1500000000"/>
    <x v="0"/>
    <n v="39835876"/>
    <x v="0"/>
    <x v="0"/>
    <x v="0"/>
    <s v="13.11.2015"/>
    <s v="4B02-09-36059-R"/>
    <s v="RU000A0JTBH8"/>
    <x v="0"/>
    <n v="1000"/>
    <s v="1-4 купоны: 11,75% годовых, 5-12 купоны - 12% годовых."/>
    <x v="1"/>
    <x v="0"/>
    <x v="0"/>
    <x v="0"/>
    <x v="0"/>
    <x v="0"/>
    <s v="оферта через 1 год"/>
    <s v="20.11.2014"/>
    <s v="Организаторы: БК &quot;РЕГИОН&quot;, &quot;Промсвязьбанк&quot;, Банк &quot;Петрокоммерц&quot;, &quot;Урса Капитал&quot;."/>
    <s v="ОАО Московская Биржа, RU000A0JTBH8 (Первый уровень, 19.11.2012)"/>
    <s v=" Проспект облигаций "/>
    <x v="0"/>
    <x v="0"/>
    <n v="12.28"/>
    <s v="05.12.2011"/>
    <s v="16.11.2012"/>
    <s v="16.11.2012"/>
    <s v="16.11.2012"/>
    <x v="1"/>
    <s v="19.11.2012"/>
    <n v="22999"/>
    <x v="0"/>
    <x v="24"/>
    <x v="0"/>
    <n v="1500"/>
    <n v="39.835875999999999"/>
    <x v="3"/>
    <x v="2"/>
    <x v="4"/>
    <n v="2"/>
    <x v="0"/>
  </r>
  <r>
    <x v="0"/>
    <s v="ЮТэйр-Финанс"/>
    <x v="2"/>
    <m/>
    <x v="237"/>
    <n v="1500000000"/>
    <m/>
    <n v="1500000000"/>
    <x v="0"/>
    <n v="39835876"/>
    <x v="0"/>
    <x v="0"/>
    <x v="0"/>
    <s v="13.11.2015"/>
    <s v="4B02-10-36059-R"/>
    <s v="RU000A0JTBM8"/>
    <x v="0"/>
    <n v="1000"/>
    <s v="1-4 купоны - 11,75% годовых, 5-12 купоны - 12% годовых."/>
    <x v="1"/>
    <x v="0"/>
    <x v="0"/>
    <x v="0"/>
    <x v="0"/>
    <x v="0"/>
    <s v="оферта через год"/>
    <s v="20.11.2014"/>
    <s v="Организаторы: БК &quot;РЕГИОН&quot;, &quot;Промсвязьбанк&quot;,  Банк &quot;Петрокоммерц&quot;,  &quot;Урса Капитал&quot;."/>
    <s v="ОАО Московская Биржа, RU000A0JTBM8 (Первый уровень, 19.11.2012)"/>
    <s v=" Проспект облигаций "/>
    <x v="0"/>
    <x v="0"/>
    <n v="12.28"/>
    <s v="05.12.2011"/>
    <s v="16.11.2012"/>
    <s v="16.11.2012"/>
    <s v="16.11.2012"/>
    <x v="1"/>
    <s v="19.11.2012"/>
    <n v="23001"/>
    <x v="0"/>
    <x v="24"/>
    <x v="0"/>
    <n v="1500"/>
    <n v="39.835875999999999"/>
    <x v="3"/>
    <x v="2"/>
    <x v="4"/>
    <n v="2"/>
    <x v="0"/>
  </r>
  <r>
    <x v="0"/>
    <s v="ЮТэйр-Финанс"/>
    <x v="2"/>
    <m/>
    <x v="238"/>
    <n v="1000000000"/>
    <m/>
    <n v="1000000000"/>
    <x v="0"/>
    <n v="26557251"/>
    <x v="0"/>
    <x v="0"/>
    <x v="0"/>
    <s v="26.05.2015"/>
    <s v="4B02-16-36059-R"/>
    <s v="RU000A0JS8P9"/>
    <x v="0"/>
    <n v="1000"/>
    <s v="1-4 купоны - 8,71% годовых, 5-12 купоны - 11,75% годовых"/>
    <x v="1"/>
    <x v="0"/>
    <x v="0"/>
    <x v="0"/>
    <x v="0"/>
    <x v="0"/>
    <s v="оферта через год"/>
    <m/>
    <s v="Организатор - БК &quot;РЕГИОН&quot;"/>
    <s v="ОАО Московская Биржа, RU000A0JS8P9 (Первый уровень, 20.09.2012)"/>
    <s v=" Проспект облигаций "/>
    <x v="0"/>
    <x v="0"/>
    <n v="9"/>
    <s v="05.12.2011"/>
    <s v="29.05.2012"/>
    <s v="29.05.2012"/>
    <s v="29.05.2012"/>
    <x v="1"/>
    <s v="30.05.2012"/>
    <n v="23013"/>
    <x v="0"/>
    <x v="24"/>
    <x v="0"/>
    <n v="1000"/>
    <n v="26.557251000000001"/>
    <x v="3"/>
    <x v="0"/>
    <x v="3"/>
    <n v="3"/>
    <x v="2"/>
  </r>
  <r>
    <x v="0"/>
    <s v="ЯТЭК (бывш. Якутгазпром)"/>
    <x v="3"/>
    <s v="–/–/Withdrawn"/>
    <x v="239"/>
    <n v="400000000"/>
    <m/>
    <n v="400000000"/>
    <x v="0"/>
    <n v="10622900"/>
    <x v="0"/>
    <x v="0"/>
    <x v="0"/>
    <s v="27.10.2015"/>
    <s v="4-01-20510-F"/>
    <s v="RU000A0JT9G5"/>
    <x v="0"/>
    <n v="1000"/>
    <s v="1 купон - 12% годовых, 2-12 купоны - 0.1%"/>
    <x v="1"/>
    <x v="0"/>
    <x v="0"/>
    <x v="0"/>
    <x v="0"/>
    <x v="0"/>
    <s v="оферта через три месяца"/>
    <m/>
    <s v="Организатор - Банк «ОТКРЫТИЕ»"/>
    <s v="ОАО Московская Биржа, RU000A0JT9G5 (Третий уровень, 25.10.2013)"/>
    <m/>
    <x v="0"/>
    <x v="0"/>
    <n v="12.55"/>
    <s v="11.10.2012"/>
    <s v="30.10.2012"/>
    <s v="30.10.2012"/>
    <s v="30.10.2012"/>
    <x v="1"/>
    <s v="21.11.2012"/>
    <n v="31543"/>
    <x v="0"/>
    <x v="17"/>
    <x v="0"/>
    <n v="400"/>
    <n v="10.6229"/>
    <x v="3"/>
    <x v="2"/>
    <x v="5"/>
    <n v="3"/>
    <x v="2"/>
  </r>
  <r>
    <x v="0"/>
    <s v="ЯТЭК (бывш. Якутгазпром)"/>
    <x v="3"/>
    <s v="–/–/Withdrawn"/>
    <x v="240"/>
    <n v="3000000000"/>
    <m/>
    <n v="3000000000"/>
    <x v="0"/>
    <n v="79671752"/>
    <x v="0"/>
    <x v="0"/>
    <x v="0"/>
    <s v="18.12.2015"/>
    <s v="4B02-01-20510-F"/>
    <s v="RU000A0JTGK1"/>
    <x v="0"/>
    <n v="1000"/>
    <s v="1-4 купоны - 12% годовых, 5-12 купоны - 0.5% годовых"/>
    <x v="1"/>
    <x v="0"/>
    <x v="0"/>
    <x v="0"/>
    <x v="0"/>
    <x v="0"/>
    <s v="оферта через год"/>
    <m/>
    <s v="Организаторы:  Райффайзенбанк и Банк &quot;ОТКРЫТИЕ&quot;. Андеррайтеры: Первобанк, Энерготрансбанк. Со-андеррайтер - Межтопэнергобанк."/>
    <s v="ОАО Московская Биржа, RU000A0JTGK1 (Третий уровень)"/>
    <s v="Безотзывная оферта:_x000a_Дата приобретения – любой рабочий день с 13 по 30 сентября 2013г. Период предъявления облигаций к выкупу - с 11 по 26 сентября 2013 года. Облигации будут выкупаться по цене 100% от номинала в количестве до 3 млн штук."/>
    <x v="0"/>
    <x v="0"/>
    <n v="12.55"/>
    <s v="26.11.2012"/>
    <s v="21.12.2012"/>
    <s v="21.12.2012"/>
    <s v="21.12.2012"/>
    <x v="1"/>
    <s v="22.12.2012"/>
    <n v="32797"/>
    <x v="0"/>
    <x v="17"/>
    <x v="0"/>
    <n v="3000"/>
    <n v="79.671751999999998"/>
    <x v="3"/>
    <x v="2"/>
    <x v="7"/>
    <n v="3"/>
    <x v="2"/>
  </r>
  <r>
    <x v="0"/>
    <s v="АБСОЛЮТ БАНК"/>
    <x v="15"/>
    <s v="B1/–/B+"/>
    <x v="241"/>
    <n v="5000000000"/>
    <m/>
    <n v="5000000000"/>
    <x v="0"/>
    <n v="130162912"/>
    <x v="0"/>
    <x v="0"/>
    <x v="0"/>
    <s v="20.12.2015"/>
    <s v="4B020102306B"/>
    <s v="RU000A0JRXT1"/>
    <x v="0"/>
    <n v="1000"/>
    <s v="1-3 купоны - 10.5% годовых, 4-6 купоны - 10.75% годовых"/>
    <x v="0"/>
    <x v="0"/>
    <x v="0"/>
    <x v="0"/>
    <x v="0"/>
    <x v="0"/>
    <s v="оферта через 1,5 года"/>
    <m/>
    <s v="Организаторы - Райффайзенбанк, Росбанк"/>
    <s v="ОАО Московская Биржа, RU000A0JRXT1 (Первый уровень, 05.08.2013)"/>
    <s v="Вторичное размещение - до 5 млрд рублей. Книга заявок открыта с 10:00 16 июня 2014 г. до 17:00 23 июня. Агент по размещению - РОСБАНК."/>
    <x v="0"/>
    <x v="0"/>
    <n v="10.78"/>
    <s v="14.10.2011"/>
    <s v="20.12.2012"/>
    <s v="20.12.2012"/>
    <s v="20.12.2012"/>
    <x v="1"/>
    <s v="21.12.2012"/>
    <n v="22045"/>
    <x v="3"/>
    <x v="26"/>
    <x v="1"/>
    <n v="5000"/>
    <n v="130.16291200000001"/>
    <x v="3"/>
    <x v="2"/>
    <x v="7"/>
    <n v="3"/>
    <x v="2"/>
  </r>
  <r>
    <x v="0"/>
    <s v="АБСОЛЮТ БАНК"/>
    <x v="15"/>
    <s v="B1/–/B+"/>
    <x v="242"/>
    <n v="5000000000"/>
    <n v="3000000000"/>
    <n v="3000000000"/>
    <x v="0"/>
    <n v="78097747"/>
    <x v="0"/>
    <x v="0"/>
    <x v="0"/>
    <s v="26.03.2015"/>
    <s v="4B020202306B"/>
    <s v="RU000A0JS5N0"/>
    <x v="0"/>
    <n v="1000"/>
    <s v="1-2 купоны - 9% годовых, 3-4 купоны - 9.8%, 5-6 купоны - 9.5% годовых"/>
    <x v="0"/>
    <x v="0"/>
    <x v="0"/>
    <x v="0"/>
    <x v="0"/>
    <x v="0"/>
    <s v="оферта через 1 год_x000a_Агент по приобретению - РОСБАНК"/>
    <m/>
    <s v="Организаторы - Райффайзенбанк, Росбанк"/>
    <s v="ОАО Московская Биржа, RU000A0JS5N0 (Первый уровень, 05.08.2013)"/>
    <s v="Вторичное размещение: Период сбора заявок: с 21 по 28 марта. Вторичное размещение намечено на 29 марта по цене не менее 100% от номинальной стоимости. По выпуску предстоит оферта с датой исполнения 29 марта. Объем вторичного размещения будет определен по результатам предъявления облигаций к оферте. Организаторы: Райффайзенбанк, Росбанк."/>
    <x v="0"/>
    <x v="0"/>
    <n v="9.1999999999999993"/>
    <s v="14.10.2011"/>
    <s v="26.03.2012"/>
    <s v="10.04.2012"/>
    <s v="26.03.2012"/>
    <x v="2"/>
    <s v="10.04.2012"/>
    <n v="22047"/>
    <x v="3"/>
    <x v="26"/>
    <x v="1"/>
    <n v="3000"/>
    <n v="78.097746999999998"/>
    <x v="3"/>
    <x v="0"/>
    <x v="1"/>
    <n v="3"/>
    <x v="2"/>
  </r>
  <r>
    <x v="0"/>
    <s v="АБСОЛЮТ БАНК"/>
    <x v="15"/>
    <s v="B1/–/B+"/>
    <x v="243"/>
    <n v="5000000000"/>
    <m/>
    <n v="5000000000"/>
    <x v="0"/>
    <n v="130162912"/>
    <x v="0"/>
    <x v="0"/>
    <x v="0"/>
    <s v="28.05.2018"/>
    <s v="4B020302306B"/>
    <s v="RU000A0JTXR1"/>
    <x v="0"/>
    <n v="1000"/>
    <s v="1-3 купоны: 9.25% годовых, 4-10 купоны - ставку определяет эмитент"/>
    <x v="0"/>
    <x v="0"/>
    <x v="0"/>
    <x v="0"/>
    <x v="0"/>
    <x v="0"/>
    <s v="оферта через полтора года"/>
    <s v="02.12.2014"/>
    <s v="Организаторы: АКБ РОСБАНК, Райффайзенбанк"/>
    <s v="ОАО Московская Биржа, RU000A0JTXR1 (Первый уровень, 27.05.2014)"/>
    <s v="На ММВБ зафиксировано 98 сделок."/>
    <x v="0"/>
    <x v="0"/>
    <n v="9.4600000000000009"/>
    <s v="07.05.2013"/>
    <s v="28.05.2013"/>
    <s v="28.05.2013"/>
    <s v="28.05.2013"/>
    <x v="1"/>
    <s v="29.05.2013"/>
    <n v="36519"/>
    <x v="3"/>
    <x v="26"/>
    <x v="1"/>
    <n v="5000"/>
    <n v="130.16291200000001"/>
    <x v="0"/>
    <x v="0"/>
    <x v="3"/>
    <n v="1"/>
    <x v="0"/>
  </r>
  <r>
    <x v="0"/>
    <s v="Авангард АКБ"/>
    <x v="15"/>
    <s v="B2/–/Withdrawn"/>
    <x v="244"/>
    <n v="1500000000"/>
    <m/>
    <n v="1500000000"/>
    <x v="0"/>
    <n v="39048874"/>
    <x v="0"/>
    <x v="0"/>
    <x v="0"/>
    <s v="01.02.2016"/>
    <s v="4B020102879B"/>
    <s v="RU000A0JTKS6"/>
    <x v="0"/>
    <n v="1000"/>
    <s v="1-3 купоны - 9,75% годовых, 4 купон - 10.25% годовых, 5-6 купоны - ставку определяет эмитент"/>
    <x v="0"/>
    <x v="0"/>
    <x v="0"/>
    <x v="0"/>
    <x v="0"/>
    <x v="0"/>
    <m/>
    <s v="09.02.2015"/>
    <s v="Организатор - Банк АвангардАндеррайтеры - РОСБАНК, МОСКОВСКИЙ КРЕДИТНЫЙ БАНК, Банк Русский Стандарт, РОССИЙСКИЙ КАПИТАЛ, Азиатско-Тихоокеанский Банк, Первобанк, ООО РКБ, банк &quot;Народный кредит&quot;, Банк Расчетов и СбереженийСо-андеррайтеры - КБ &quot;Национальный стандарт&quot;, АКБ «Форштадт», &quot;КБ &quot;СИСТЕМА&quot; ООО, ЗАО &quot;М БАНК&quot;."/>
    <s v="ОАО Московская Биржа, RU000A0JTKS6 (Третий уровень, 05.02.2013)"/>
    <s v="В день размещения на  ММВБ с бумагами банка было зафиксировано 11 сделок"/>
    <x v="0"/>
    <x v="0"/>
    <n v="9.99"/>
    <s v="24.12.2010"/>
    <s v="04.02.2013"/>
    <s v="04.02.2013"/>
    <s v="04.02.2013"/>
    <x v="1"/>
    <s v="05.02.2013"/>
    <n v="13918"/>
    <x v="3"/>
    <x v="26"/>
    <x v="1"/>
    <n v="1500"/>
    <n v="39.048873999999998"/>
    <x v="0"/>
    <x v="1"/>
    <x v="2"/>
    <n v="2"/>
    <x v="0"/>
  </r>
  <r>
    <x v="0"/>
    <s v="Азиатско-Тихоокеанский Банк"/>
    <x v="15"/>
    <s v="B2/–/B+"/>
    <x v="245"/>
    <n v="1500000000"/>
    <m/>
    <n v="1500000000"/>
    <x v="0"/>
    <n v="39048874"/>
    <x v="0"/>
    <x v="0"/>
    <x v="0"/>
    <s v="30.04.2015"/>
    <s v="40101810B"/>
    <s v="RU000A0JS7F2"/>
    <x v="0"/>
    <n v="1000"/>
    <s v="1-2 купоны - 10.25% годовых, купоны 3-6 - ставку определяет эмитент."/>
    <x v="0"/>
    <x v="0"/>
    <x v="0"/>
    <x v="0"/>
    <x v="0"/>
    <x v="0"/>
    <s v="оферта через год"/>
    <m/>
    <s v="Организатор - Промсвязьбанк, РОСБАНК,  ИК Тройка ДиалогАндеррайтеры: «ИК Велес Капитал», «М2М Прайвет Банк»,  АКБ «Авангард», КБ «Росэнергобанк», «Московский кредитный банк»,  КБ «Банк Расчетов и Сбережений»,   Первобанк и РосевробанкСо-андеррайтеры –  Меткомбанк, АКБ «ВПБ», КБ «СДМ-БАНК», Татфондбанк"/>
    <s v="ОАО Московская Биржа, RU000A0JS7F2 (Первый уровень, 11.10.2012)"/>
    <m/>
    <x v="0"/>
    <x v="0"/>
    <n v="10.51"/>
    <s v="29.12.2011"/>
    <s v="27.04.2012"/>
    <s v="27.04.2012"/>
    <s v="27.04.2012"/>
    <x v="1"/>
    <s v="08.06.2012"/>
    <n v="24297"/>
    <x v="3"/>
    <x v="26"/>
    <x v="1"/>
    <n v="1500"/>
    <n v="39.048873999999998"/>
    <x v="3"/>
    <x v="0"/>
    <x v="1"/>
    <n v="3"/>
    <x v="2"/>
  </r>
  <r>
    <x v="0"/>
    <s v="Азиатско-Тихоокеанский Банк"/>
    <x v="15"/>
    <s v="B2/–/B+"/>
    <x v="246"/>
    <n v="3000000000"/>
    <m/>
    <n v="3000000000"/>
    <x v="0"/>
    <n v="78097747"/>
    <x v="0"/>
    <x v="0"/>
    <x v="0"/>
    <s v="19.02.2016"/>
    <s v="4B020101810B"/>
    <s v="RU000A0JTN43"/>
    <x v="0"/>
    <n v="1000"/>
    <s v="1-3 купоны  - 10,4% годовых, 4-5 купоны - 12% годовых, 6 купон - ставку определяет эмитент."/>
    <x v="0"/>
    <x v="0"/>
    <x v="0"/>
    <x v="0"/>
    <x v="0"/>
    <x v="0"/>
    <s v="оферта через 1,5 года"/>
    <s v="24.08.2015"/>
    <s v="Организаторы: Промсвязьбанк, ВТБ Капитал, НОМОС-БАНК_x000a_Со-организаторы -ИК ВЕЛЕС Капитал, ГЛОБЭКСБАНК, Первобанк, РосЕвроБанк, Банк Русский _x000a_Андеррайтеры - АКБ АВАНГАРД, АРЕСБАНК,  КБ Восточный», КБ КОЛЬЦО УРАЛА, Ланта-Банк, МОСКОВСКИЙ КРЕДИТНЫЙ БАНК, РТБК, Банк Санкт-Петербург"/>
    <s v="ОАО Московская Биржа, RU000A0JTN43 (Первый уровень)"/>
    <s v="Акцепт 41 оферты. В день размещения на ММВБ с облигациями зафиксировано 59 сделок"/>
    <x v="0"/>
    <x v="0"/>
    <n v="10.67"/>
    <s v="24.10.2012"/>
    <s v="19.02.2013"/>
    <s v="19.02.2013"/>
    <s v="19.02.2013"/>
    <x v="1"/>
    <s v="20.02.2013"/>
    <n v="32123"/>
    <x v="3"/>
    <x v="26"/>
    <x v="1"/>
    <n v="3000"/>
    <n v="78.097746999999998"/>
    <x v="0"/>
    <x v="1"/>
    <x v="2"/>
    <n v="2"/>
    <x v="0"/>
  </r>
  <r>
    <x v="0"/>
    <s v="АИЖК"/>
    <x v="16"/>
    <s v="Baa1/BBB-/–"/>
    <x v="247"/>
    <n v="15000000000"/>
    <m/>
    <n v="12000000000"/>
    <x v="0"/>
    <n v="390488736"/>
    <x v="0"/>
    <x v="0"/>
    <x v="0"/>
    <s v="15.02.2020"/>
    <s v="4-21-00739-A"/>
    <s v="RU000A0JS488"/>
    <x v="0"/>
    <n v="800"/>
    <s v="1-32 купоны - 8.8% годовых."/>
    <x v="1"/>
    <x v="0"/>
    <x v="0"/>
    <x v="0"/>
    <x v="0"/>
    <x v="0"/>
    <s v="Решение о досрочном погашении облигаций  принимается уполномоченным органом эмитента не позднее чем за 60 дней до даты досрочного погашения первой части номинальной стоимости Облигаций серии А21."/>
    <s v="15.02.2015"/>
    <s v="Организаторы - &quot;ВТБ Капитал&quot;, Райффайзенбанк, &quot;ВЭБ Капитал&quot;._x000a_Андеррайтер - Ренессанс Брокер"/>
    <s v="ОАО Московская Биржа, RU000A0JS488 (Первый уровень, 08.06.2012)"/>
    <s v="Исполнение обязательств по Облигациям  обеспечивается государственными гарантиями Российской Федерации.Спрос на облигации превысил предложение.В процессе размещения облигаций ВЭБ купил 20,98% выпуска."/>
    <x v="0"/>
    <x v="0"/>
    <n v="9.1"/>
    <s v="28.04.2011"/>
    <s v="09.04.2012"/>
    <s v="09.04.2012"/>
    <s v="09.04.2012"/>
    <x v="1"/>
    <s v="28.04.2012"/>
    <n v="16557"/>
    <x v="2"/>
    <x v="27"/>
    <x v="1"/>
    <n v="12000"/>
    <n v="390.48873600000002"/>
    <x v="3"/>
    <x v="0"/>
    <x v="1"/>
    <n v="3"/>
    <x v="2"/>
  </r>
  <r>
    <x v="0"/>
    <s v="АИЖК"/>
    <x v="16"/>
    <s v="Baa1/BBB-/–"/>
    <x v="248"/>
    <n v="15000000000"/>
    <m/>
    <n v="15000000000"/>
    <x v="0"/>
    <n v="390488736"/>
    <x v="0"/>
    <x v="0"/>
    <x v="0"/>
    <s v="15.07.2024"/>
    <s v="4-22-00739-A"/>
    <s v="RU000A0JS5S9"/>
    <x v="0"/>
    <n v="1000"/>
    <s v="1-10 купоны - 7.7% годовых, 11-49 купоны - ставку определяет эмитент"/>
    <x v="1"/>
    <x v="0"/>
    <x v="0"/>
    <x v="0"/>
    <x v="0"/>
    <x v="0"/>
    <s v="Решение о досрочном погашении Облигаций серии А22 принимается уполномоченным органом Эмитента не позднее чем за 60 дней до даты досрочного погашения первой части номинальной стоимости Облигаций серии А22По выпуску предусмотрена оферта. Период предъявления облигаций к выкупу: с 09:30 (мск) 35-го до 17:30 (мск) 38-го дня с даты завершения размещения облигаций. Дата приобретения-второй рабочий день с даты окончания периода предъявления заявлений. Агент по приобретению ООО «Ренессанс Брокер»"/>
    <s v="17.10.2014"/>
    <s v="Организаторы: Сбербанк России, ИК Тройка Диалог;_x000a_Андеррайтер - Ренессанс Брокер."/>
    <s v="ОАО Московская Биржа, RU000A0JS5S9 (Третий уровень, 28.03.2012)"/>
    <s v="Исполнение обязательств по Облигациям  обеспечивается государственными гарантиями Российской Федерации"/>
    <x v="0"/>
    <x v="0"/>
    <n v="7.91"/>
    <s v="28.04.2011"/>
    <s v="29.03.2012"/>
    <s v="29.03.2012"/>
    <s v="29.03.2012"/>
    <x v="1"/>
    <s v="28.04.2012"/>
    <n v="16559"/>
    <x v="2"/>
    <x v="27"/>
    <x v="1"/>
    <n v="15000"/>
    <n v="390.48873600000002"/>
    <x v="3"/>
    <x v="1"/>
    <x v="11"/>
    <n v="2"/>
    <x v="0"/>
  </r>
  <r>
    <x v="0"/>
    <s v="АИЖК"/>
    <x v="16"/>
    <s v="Baa1/BBB-/–"/>
    <x v="249"/>
    <n v="6000000000"/>
    <m/>
    <n v="6000000000"/>
    <x v="0"/>
    <n v="156195494"/>
    <x v="0"/>
    <x v="0"/>
    <x v="0"/>
    <s v="01.11.2022"/>
    <s v="4-24-00739-A"/>
    <s v="RU000A0JTDX1"/>
    <x v="0"/>
    <n v="1000"/>
    <s v="1-9 купоны - 8.25% годовых, 10-37 купоны - ставку определяет эмитент"/>
    <x v="1"/>
    <x v="0"/>
    <x v="0"/>
    <x v="0"/>
    <x v="0"/>
    <x v="0"/>
    <m/>
    <s v="03.11.2015"/>
    <s v="Организаторы: Sberbank CIB и ООО «ВЭБ Капитал»."/>
    <s v="ОАО Московская Биржа, RU000A0JTDX1 (Первый уровень, 05.12.2012)"/>
    <s v="Государственная гарантия Российской Федерации от 22.12.2011 по выплате частей номинальной стоимости при погашении соответствующей части номинальной стоимости облигаций на сумму 6 млрд руб"/>
    <x v="0"/>
    <x v="0"/>
    <n v="8.43"/>
    <s v="12.07.2012"/>
    <s v="05.12.2012"/>
    <s v="05.12.2012"/>
    <s v="05.12.2012"/>
    <x v="1"/>
    <s v="12.12.2012"/>
    <n v="29485"/>
    <x v="2"/>
    <x v="27"/>
    <x v="1"/>
    <n v="6000"/>
    <n v="156.195494"/>
    <x v="3"/>
    <x v="2"/>
    <x v="7"/>
    <n v="3"/>
    <x v="2"/>
  </r>
  <r>
    <x v="0"/>
    <s v="АИЖК"/>
    <x v="16"/>
    <s v="Baa1/BBB-/–"/>
    <x v="250"/>
    <n v="6000000000"/>
    <m/>
    <n v="6000000000"/>
    <x v="0"/>
    <n v="156195494"/>
    <x v="0"/>
    <x v="0"/>
    <x v="0"/>
    <s v="01.10.2026"/>
    <s v="4-25-00739-A"/>
    <s v="RU000A0JTW83"/>
    <x v="0"/>
    <n v="1000"/>
    <s v="1-15 купоны: 7.75% годовых, 16-53 купоны - ставку определяет эмитент"/>
    <x v="1"/>
    <x v="0"/>
    <x v="0"/>
    <x v="0"/>
    <x v="0"/>
    <x v="0"/>
    <m/>
    <s v="04.04.2017"/>
    <s v="Организаторы: &quot;ВТБ Капитал&quot; и Газпромбанк"/>
    <s v="ОАО Московская Биржа, RU000A0JTW83 (Первый уровень, 13.05.2013)"/>
    <s v="Выпуск обеспечен государственной гарантией РФ. В день размещения на ММВБ зафиксировано 27 сделок."/>
    <x v="0"/>
    <x v="0"/>
    <n v="7.9699999999999989"/>
    <s v="12.07.2012"/>
    <s v="29.04.2013"/>
    <s v="29.04.2013"/>
    <s v="29.04.2013"/>
    <x v="1"/>
    <m/>
    <n v="29487"/>
    <x v="2"/>
    <x v="27"/>
    <x v="1"/>
    <n v="6000"/>
    <n v="156.195494"/>
    <x v="0"/>
    <x v="0"/>
    <x v="1"/>
    <n v="4"/>
    <x v="2"/>
  </r>
  <r>
    <x v="0"/>
    <s v="АИЖК"/>
    <x v="16"/>
    <s v="Baa1/BBB-/–"/>
    <x v="251"/>
    <n v="6000000000"/>
    <m/>
    <n v="6000000000"/>
    <x v="0"/>
    <n v="156195494"/>
    <x v="0"/>
    <x v="0"/>
    <x v="0"/>
    <s v="01.11.2029"/>
    <s v="4-26-00739-A"/>
    <s v="RU000A0JTZF1"/>
    <x v="0"/>
    <n v="1000"/>
    <s v="1-5 купон - 6.65% годовых, 6-65 купоны - ставку определяет эмитент"/>
    <x v="1"/>
    <x v="0"/>
    <x v="0"/>
    <x v="0"/>
    <x v="0"/>
    <x v="0"/>
    <m/>
    <s v="04.11.2014"/>
    <s v="Организаторы: ВТБ Капитал, Газпромбанк."/>
    <s v="ОАО Московская Биржа, RU000A0JTZF1 (Третий уровень, 03.07.2013)"/>
    <s v="В день размещения на ММВБ зафиксировано 3 сделки."/>
    <x v="0"/>
    <x v="0"/>
    <n v="6.79"/>
    <s v="12.07.2012"/>
    <s v="25.06.2013"/>
    <s v="25.06.2013"/>
    <s v="25.06.2013"/>
    <x v="1"/>
    <s v="03.07.2013"/>
    <n v="29489"/>
    <x v="2"/>
    <x v="27"/>
    <x v="1"/>
    <n v="6000"/>
    <n v="156.195494"/>
    <x v="0"/>
    <x v="0"/>
    <x v="0"/>
    <n v="1"/>
    <x v="0"/>
  </r>
  <r>
    <x v="0"/>
    <s v="АИЖК"/>
    <x v="16"/>
    <s v="Baa1/BBB-/–"/>
    <x v="252"/>
    <n v="4000000000"/>
    <m/>
    <n v="4000000000"/>
    <x v="0"/>
    <n v="104130330"/>
    <x v="0"/>
    <x v="0"/>
    <x v="0"/>
    <s v="01.11.2032"/>
    <s v="4-27-00739-A"/>
    <s v="RU000A0JTYR9"/>
    <x v="0"/>
    <n v="1000"/>
    <s v="1-5 купон - 6.65% годовых, 6-65 купоны - ставку определяет эмитент"/>
    <x v="1"/>
    <x v="0"/>
    <x v="0"/>
    <x v="0"/>
    <x v="0"/>
    <x v="0"/>
    <m/>
    <s v="04.11.2014"/>
    <s v="Организаторы: Sberbank CIB, &quot;ВЭБ Капитал&quot;"/>
    <s v="ОАО Московская Биржа, RU000A0JTYR9 (Третий уровень, 20.06.2013)"/>
    <m/>
    <x v="0"/>
    <x v="0"/>
    <n v="6.78"/>
    <s v="12.07.2012"/>
    <s v="13.06.2013"/>
    <s v="13.06.2013"/>
    <s v="13.06.2013"/>
    <x v="1"/>
    <s v="20.06.2013"/>
    <n v="29493"/>
    <x v="2"/>
    <x v="27"/>
    <x v="1"/>
    <n v="4000"/>
    <n v="104.13033"/>
    <x v="0"/>
    <x v="0"/>
    <x v="0"/>
    <n v="1"/>
    <x v="0"/>
  </r>
  <r>
    <x v="0"/>
    <s v="АИЖК"/>
    <x v="16"/>
    <s v="Baa1/BBB-/–"/>
    <x v="253"/>
    <n v="4000000000"/>
    <m/>
    <n v="4000000000"/>
    <x v="0"/>
    <n v="104130330"/>
    <x v="0"/>
    <x v="0"/>
    <x v="0"/>
    <s v="15.01.2029"/>
    <s v="4-28-00739-A"/>
    <s v="RU000A0JUM82"/>
    <x v="0"/>
    <n v="1000"/>
    <s v="1 купон - 10,16% годовых, 2 купон - 6.65% годовых, 3-59 купоны - ставку определяет эмитент"/>
    <x v="1"/>
    <x v="0"/>
    <x v="0"/>
    <x v="0"/>
    <x v="0"/>
    <x v="0"/>
    <m/>
    <s v="17.10.2014"/>
    <s v="Организатор: Sberbank CIB, Райффайзенбанк"/>
    <s v="ОАО Московская Биржа, RU000A0JUM82 (Третий уровень, 19.05.2014)"/>
    <s v="В рамках оферты был выкуплен весь объем выпуска"/>
    <x v="0"/>
    <x v="0"/>
    <n v="10.61"/>
    <s v="28.05.2013"/>
    <s v="19.05.2014"/>
    <s v="19.05.2014"/>
    <s v="19.05.2014"/>
    <x v="1"/>
    <s v="19.05.2014"/>
    <n v="34143"/>
    <x v="2"/>
    <x v="27"/>
    <x v="1"/>
    <n v="4000"/>
    <n v="104.13033"/>
    <x v="1"/>
    <x v="0"/>
    <x v="3"/>
    <n v="0"/>
    <x v="0"/>
  </r>
  <r>
    <x v="0"/>
    <s v="АИЖК"/>
    <x v="16"/>
    <s v="Baa1/BBB-/–"/>
    <x v="254"/>
    <n v="5000000000"/>
    <m/>
    <n v="5000000000"/>
    <x v="0"/>
    <n v="130162912"/>
    <x v="0"/>
    <x v="0"/>
    <x v="0"/>
    <s v="15.10.2030"/>
    <s v="4-29-00739-A"/>
    <s v="RU000A0JUKB0"/>
    <x v="0"/>
    <m/>
    <s v="1 купон - 9.56% годовых, 2 купон - 6.65% годовых, 3-66 купоны - ставку определяет эмитент"/>
    <x v="1"/>
    <x v="0"/>
    <x v="0"/>
    <x v="0"/>
    <x v="0"/>
    <x v="0"/>
    <m/>
    <s v="17.10.2014"/>
    <s v="Организатор - Sberbank CIB, Райффайзенбанк"/>
    <s v="ОАО Московская Биржа, RU000A0JUKB0 (Третий уровень, 17.04.2014)"/>
    <s v="В рамках оферты 30.04.2014 было выкуплено 100% номинального выпуска - 5 млрд руб."/>
    <x v="0"/>
    <x v="0"/>
    <n v="9.91"/>
    <s v="28.05.2013"/>
    <s v="17.04.2014"/>
    <s v="17.04.2014"/>
    <s v="17.04.2014"/>
    <x v="1"/>
    <s v="17.04.2014"/>
    <n v="34145"/>
    <x v="2"/>
    <x v="27"/>
    <x v="1"/>
    <n v="5000"/>
    <n v="130.16291200000001"/>
    <x v="1"/>
    <x v="0"/>
    <x v="1"/>
    <n v="0"/>
    <x v="0"/>
  </r>
  <r>
    <x v="0"/>
    <s v="АИЖК"/>
    <x v="16"/>
    <s v="Baa1/BBB-/–"/>
    <x v="255"/>
    <n v="6000000000"/>
    <m/>
    <n v="6000000000"/>
    <x v="0"/>
    <n v="156195494"/>
    <x v="0"/>
    <x v="0"/>
    <x v="0"/>
    <s v="01.03.2033"/>
    <s v="4-30-00739-A"/>
    <s v="RU000A0JUKX4"/>
    <x v="0"/>
    <n v="1000"/>
    <s v="1-7 купоны - 9,6% годовых, 8-76 купоны - ставку определяет эмитент"/>
    <x v="1"/>
    <x v="0"/>
    <x v="0"/>
    <x v="0"/>
    <x v="0"/>
    <x v="0"/>
    <m/>
    <s v="03.12.2015"/>
    <s v="Организаторы: Райффайзенбанк, Sberbank CIB.  Технический андеррайтер: Sberbank CIB"/>
    <s v="ОАО Московская Биржа, RU000A0JUKX4 (Третий уровень, 28.04.2014)"/>
    <m/>
    <x v="0"/>
    <x v="0"/>
    <n v="9.9600000000000009"/>
    <s v="28.05.2013"/>
    <s v="28.04.2014"/>
    <s v="28.04.2014"/>
    <s v="28.04.2014"/>
    <x v="1"/>
    <s v="28.04.2014"/>
    <n v="34147"/>
    <x v="2"/>
    <x v="27"/>
    <x v="1"/>
    <n v="6000"/>
    <n v="156.195494"/>
    <x v="1"/>
    <x v="0"/>
    <x v="1"/>
    <n v="1"/>
    <x v="0"/>
  </r>
  <r>
    <x v="0"/>
    <s v="АИЖК"/>
    <x v="16"/>
    <s v="Baa1/BBB-/–"/>
    <x v="256"/>
    <n v="5000000000"/>
    <m/>
    <n v="5000000000"/>
    <x v="0"/>
    <n v="130162912"/>
    <x v="0"/>
    <x v="0"/>
    <x v="0"/>
    <s v="21.09.2016"/>
    <s v="4B02-01-00739-A"/>
    <s v="RU000A0JU5T3"/>
    <x v="0"/>
    <n v="1000"/>
    <s v="1-12 купоны- 7.6% годовых."/>
    <x v="1"/>
    <x v="0"/>
    <x v="0"/>
    <x v="0"/>
    <x v="0"/>
    <x v="0"/>
    <m/>
    <m/>
    <s v="Организаторы: &quot;ВТБ Капитал&quot;, Райффайзенбанк."/>
    <s v="ОАО Московская Биржа, RU000A0JU5T3 (Третий уровень)"/>
    <m/>
    <x v="0"/>
    <x v="0"/>
    <n v="7.8202999999999996"/>
    <s v="07.06.2013"/>
    <s v="25.09.2013"/>
    <s v="25.09.2013"/>
    <s v="25.09.2013"/>
    <x v="1"/>
    <s v="26.09.2013"/>
    <n v="34123"/>
    <x v="2"/>
    <x v="27"/>
    <x v="1"/>
    <n v="5000"/>
    <n v="130.16291200000001"/>
    <x v="0"/>
    <x v="3"/>
    <x v="9"/>
    <n v="3"/>
    <x v="2"/>
  </r>
  <r>
    <x v="0"/>
    <s v="АИЖК"/>
    <x v="16"/>
    <s v="Baa1/BBB-/–"/>
    <x v="257"/>
    <n v="5000000000"/>
    <m/>
    <n v="5000000000"/>
    <x v="0"/>
    <n v="130162912"/>
    <x v="0"/>
    <x v="0"/>
    <x v="0"/>
    <s v="23.05.2017"/>
    <s v="4B02-02-00739-A"/>
    <s v="RU000A0JUMQ4"/>
    <x v="0"/>
    <n v="1000"/>
    <s v="1-8 купоны - 9,65% годовых, 9-12 купоны - ставку определяет эмитент."/>
    <x v="1"/>
    <x v="0"/>
    <x v="0"/>
    <x v="0"/>
    <x v="0"/>
    <x v="0"/>
    <m/>
    <s v="26.05.2016"/>
    <s v="Организаторы: ВТБ Капитал, РайффайзенбанкТехнический андеррайтер - ВТБ Капитал"/>
    <s v="ОАО Московская Биржа, RU000A0JUMQ4 (Третий уровень, 27.05.2014)"/>
    <s v="В процессе размещения Сбербанк России выкупил облигаций на 250 млн рублей, Россельхозбанк - на  65 млн рублей, Нордеа Банк - на 14 млн рублей."/>
    <x v="0"/>
    <x v="0"/>
    <n v="10.01"/>
    <s v="07.06.2013"/>
    <s v="27.05.2014"/>
    <s v="27.05.2014"/>
    <s v="27.05.2014"/>
    <x v="1"/>
    <s v="27.05.2014"/>
    <n v="34125"/>
    <x v="2"/>
    <x v="27"/>
    <x v="1"/>
    <n v="5000"/>
    <n v="130.16291200000001"/>
    <x v="1"/>
    <x v="0"/>
    <x v="3"/>
    <n v="2"/>
    <x v="0"/>
  </r>
  <r>
    <x v="0"/>
    <s v="АйМаниБанк (бывш. АлтайЭнергоБанк)"/>
    <x v="15"/>
    <s v="B3/–/–"/>
    <x v="258"/>
    <n v="1500000000"/>
    <m/>
    <n v="1500000000"/>
    <x v="0"/>
    <n v="39048874"/>
    <x v="0"/>
    <x v="0"/>
    <x v="0"/>
    <s v="27.10.2016"/>
    <s v="40101975B"/>
    <s v="RU000A0JU948"/>
    <x v="0"/>
    <n v="1000"/>
    <s v="1-2 купоны - 13% годовых, 4-6 купоны - ставку определяет эмитент."/>
    <x v="0"/>
    <x v="0"/>
    <x v="0"/>
    <x v="0"/>
    <x v="0"/>
    <x v="0"/>
    <m/>
    <s v="05.11.2014"/>
    <s v="Организаторы: ВТБ Капитал, Экспобанк."/>
    <s v="ОАО Московская Биржа, RU000A0JU948 (Третий уровень, 05.11.2013)"/>
    <s v="Оферта 25 июня 2014 г. Объем 1 500 000 штук. Цена приобретения - 99.1% от номинальной стоимости. Агент по приобретению - АКБ &quot;Финпромбанк&quot;. Объем выкупа - 1 409 569 шт.  на общую сумму 1.4 млрд рублей."/>
    <x v="0"/>
    <x v="0"/>
    <n v="13.419999999999998"/>
    <s v="30.09.2013"/>
    <s v="31.10.2013"/>
    <s v="31.10.2013"/>
    <s v="31.10.2013"/>
    <x v="1"/>
    <s v="05.11.2013"/>
    <n v="43145"/>
    <x v="3"/>
    <x v="26"/>
    <x v="1"/>
    <n v="1500"/>
    <n v="39.048873999999998"/>
    <x v="0"/>
    <x v="2"/>
    <x v="5"/>
    <n v="1"/>
    <x v="0"/>
  </r>
  <r>
    <x v="0"/>
    <s v="АК БАРС БАНК"/>
    <x v="15"/>
    <s v="B1/–/BB-"/>
    <x v="259"/>
    <n v="5000000000"/>
    <m/>
    <n v="5000000000"/>
    <x v="0"/>
    <n v="130162912"/>
    <x v="0"/>
    <x v="0"/>
    <x v="0"/>
    <s v="15.10.2015"/>
    <s v="4B020102590B"/>
    <s v="RU000A0JT692"/>
    <x v="0"/>
    <n v="1000"/>
    <s v="1-2 купоны - 9.65% годовых, 3-4 купоны - 8.5% годовых, 5-6 купоны - ставку определяет эмитент."/>
    <x v="0"/>
    <x v="0"/>
    <x v="0"/>
    <x v="0"/>
    <x v="0"/>
    <x v="0"/>
    <s v="оферта через 1 год"/>
    <s v="23.10.2014"/>
    <s v="Организатор - Ак Барс Банк, НОМОС-БАНК, БК РЕГИОН_x000a_Андеррайтер -  «Углеметбанк» _x000a_Со-андеррайтеры: АКБ «БТА-Казань»,  «Банк «Казанский», «Меткомбанк» (г.Череповец), АКБ «НОВИКОМБАНК»."/>
    <s v="ОАО Московская Биржа, RU000A0JT692 (Первый уровень)"/>
    <m/>
    <x v="0"/>
    <x v="0"/>
    <n v="9.8800000000000008"/>
    <s v="19.10.2010"/>
    <s v="18.10.2012"/>
    <s v="18.10.2012"/>
    <s v="18.10.2012"/>
    <x v="1"/>
    <s v="19.10.2012"/>
    <n v="13553"/>
    <x v="1"/>
    <x v="26"/>
    <x v="1"/>
    <n v="5000"/>
    <n v="130.16291200000001"/>
    <x v="3"/>
    <x v="2"/>
    <x v="5"/>
    <n v="2"/>
    <x v="0"/>
  </r>
  <r>
    <x v="0"/>
    <s v="АК БАРС БАНК"/>
    <x v="15"/>
    <s v="B1/–/BB-"/>
    <x v="260"/>
    <n v="5000000000"/>
    <m/>
    <n v="5000000000"/>
    <x v="0"/>
    <n v="130162912"/>
    <x v="0"/>
    <x v="0"/>
    <x v="0"/>
    <s v="16.03.2016"/>
    <s v="4B020202590B"/>
    <s v="RU000A0JTRL6"/>
    <x v="0"/>
    <n v="1000"/>
    <s v="1-2 купоны - 9.2% годовых, 3-4 купоны - 9.75% годовых, 5-6 купоны - ставку определяет эмитент"/>
    <x v="0"/>
    <x v="0"/>
    <x v="0"/>
    <x v="0"/>
    <x v="0"/>
    <x v="0"/>
    <s v="оферта через год"/>
    <s v="25.03.2015"/>
    <s v="Организаторы: АК БАРС БАНК, БК &quot;РЕГИОН&quot;._x000a_Андеррайтеры: СКБ-банк, М2М Прайвет Банк, Мегатрастойл, РОНИН, Татфондбанк, Велес Капитал, МКБ Аверс. _x000a_Со-Андеррайтеры: БКС, КБ ХЛЫНОВ, Международный Банк Развития, МДМ Банк, Банк Санкт-Петербург, Московский Фондовый Центр, Руссобанк, Энерготрансбанк, Восточный Экспресс Банк."/>
    <s v="ОАО Московская Биржа, RU000A0JTRL6 (Первый уровень, 04.12.2013)"/>
    <s v="В день размещения на ММВБ зафиксирована 61 сделка"/>
    <x v="0"/>
    <x v="0"/>
    <n v="9.41"/>
    <s v="19.10.2010"/>
    <s v="20.03.2013"/>
    <s v="20.03.2013"/>
    <s v="20.03.2013"/>
    <x v="1"/>
    <m/>
    <n v="13554"/>
    <x v="1"/>
    <x v="26"/>
    <x v="1"/>
    <n v="5000"/>
    <n v="130.16291200000001"/>
    <x v="0"/>
    <x v="1"/>
    <x v="11"/>
    <n v="2"/>
    <x v="0"/>
  </r>
  <r>
    <x v="0"/>
    <s v="АК БАРС БАНК"/>
    <x v="15"/>
    <s v="B1/–/BB-"/>
    <x v="261"/>
    <n v="5000000000"/>
    <m/>
    <n v="5000000000"/>
    <x v="0"/>
    <n v="130162912"/>
    <x v="0"/>
    <x v="0"/>
    <x v="0"/>
    <s v="18.08.2016"/>
    <s v="4B020302590B"/>
    <s v="RU000A0JU310"/>
    <x v="0"/>
    <n v="1000"/>
    <s v="1-3 купоны - 8.85% годовых, 4-6 купоны - ставку определяет эмитент."/>
    <x v="0"/>
    <x v="0"/>
    <x v="0"/>
    <x v="0"/>
    <x v="0"/>
    <x v="0"/>
    <m/>
    <s v="24.02.2015"/>
    <s v="Агент по размещению: АК БАРС БАНК._x000a_Организаторы: АК БАРС БАНК, Райффайзенбанк, Банк &quot;ОТКРЫТИЕ&quot;, НОМОС-БАНК и БК &quot;РЕГИОН._x000a_Со-Организатор - ОАО «АБ «РОССИЯ»."/>
    <s v="ОАО Московская Биржа, RU000A0JU310 (Первый уровень, 29.01.2014)"/>
    <m/>
    <x v="0"/>
    <x v="0"/>
    <n v="9.0500000000000007"/>
    <s v="25.06.2013"/>
    <s v="22.08.2013"/>
    <s v="22.08.2013"/>
    <s v="22.08.2013"/>
    <x v="1"/>
    <s v="23.08.2013"/>
    <n v="38319"/>
    <x v="1"/>
    <x v="26"/>
    <x v="1"/>
    <n v="5000"/>
    <n v="130.16291200000001"/>
    <x v="0"/>
    <x v="3"/>
    <x v="12"/>
    <n v="2"/>
    <x v="0"/>
  </r>
  <r>
    <x v="0"/>
    <s v="АКБ Пересвет"/>
    <x v="15"/>
    <s v="Withdrawn/B+/–"/>
    <x v="262"/>
    <n v="2000000000"/>
    <m/>
    <n v="2000000000"/>
    <x v="0"/>
    <n v="52065165"/>
    <x v="0"/>
    <x v="0"/>
    <x v="0"/>
    <s v="22.06.2017"/>
    <s v="40302110B"/>
    <s v="RU000A0JUP97"/>
    <x v="0"/>
    <n v="1000"/>
    <s v="1 купон – 12.3% годовых, 2-6 купоны - ставку определяет эмитент"/>
    <x v="0"/>
    <x v="0"/>
    <x v="0"/>
    <x v="0"/>
    <x v="0"/>
    <x v="0"/>
    <m/>
    <s v="24.12.2014"/>
    <s v="Организаторы: БК &quot;РЕГИОН&quot;, НОМОС-БАНК, Банк &quot;Открытие&quot;, АКБ &quot;Росбанк&quot;, &quot;Урса Капитал&quot;;_x000a_Со-Организаторы: Московский кредитный банк, КБ &quot;Национальный стандарт&quot;; со-андеррайтер: «Коммерц Инвестментс»_x000a_Агент по размещению - БК &quot;РЕГИОН&quot;."/>
    <s v="ОАО Московская Биржа, RU000A0JUP97 (Первый уровень, 20.06.2014)"/>
    <m/>
    <x v="0"/>
    <x v="0"/>
    <n v="12.68"/>
    <s v="24.02.2014"/>
    <s v="20.06.2014"/>
    <s v="20.06.2014"/>
    <s v="20.06.2014"/>
    <x v="1"/>
    <s v="20.06.2014"/>
    <n v="63169"/>
    <x v="3"/>
    <x v="26"/>
    <x v="1"/>
    <n v="2000"/>
    <n v="52.065165"/>
    <x v="1"/>
    <x v="0"/>
    <x v="0"/>
    <n v="0"/>
    <x v="0"/>
  </r>
  <r>
    <x v="0"/>
    <s v="АКБ Пересвет"/>
    <x v="15"/>
    <s v="Withdrawn/B+/–"/>
    <x v="263"/>
    <n v="2000000000"/>
    <m/>
    <n v="2000000000"/>
    <x v="0"/>
    <n v="52065165"/>
    <x v="0"/>
    <x v="0"/>
    <x v="0"/>
    <s v="06.09.2017"/>
    <s v="4B020202110B"/>
    <s v="RU000A0JUT85"/>
    <x v="0"/>
    <n v="1000"/>
    <s v="1-4 купоны - 12.3% годовых, 5-12 купоны - ставку определяет эмитент."/>
    <x v="1"/>
    <x v="0"/>
    <x v="0"/>
    <x v="0"/>
    <x v="0"/>
    <x v="0"/>
    <m/>
    <s v="04.09.2015"/>
    <s v="Организаторы: Россельхозбанк, БК РЕГИОН; соорганизатор: Банк &quot;ФК Открытие&quot;, соандеррайтер: &quot;Коммерц Инвестментс&quot;"/>
    <s v="ОАО Московская Биржа, RU000A0JUT85 (Первый уровень, 29.08.2014)"/>
    <s v="Проспект эмиссии (приложения)"/>
    <x v="0"/>
    <x v="0"/>
    <n v="12.879999999999999"/>
    <s v="19.08.2014"/>
    <s v="29.08.2014"/>
    <s v="29.08.2014"/>
    <s v="29.08.2014"/>
    <x v="1"/>
    <s v="29.08.2014"/>
    <n v="81823"/>
    <x v="3"/>
    <x v="26"/>
    <x v="1"/>
    <n v="2000"/>
    <n v="52.065165"/>
    <x v="1"/>
    <x v="3"/>
    <x v="12"/>
    <n v="1"/>
    <x v="0"/>
  </r>
  <r>
    <x v="0"/>
    <s v="Альфа Укрфинанс"/>
    <x v="16"/>
    <m/>
    <x v="264"/>
    <n v="3000000000"/>
    <m/>
    <n v="3000000000"/>
    <x v="0"/>
    <n v="78097747"/>
    <x v="0"/>
    <x v="0"/>
    <x v="0"/>
    <s v="03.06.2016"/>
    <s v="4-01-36416-R"/>
    <s v="RU000A0JTDU7"/>
    <x v="0"/>
    <n v="1000"/>
    <s v="1-2 купоны - 13.5% годовых, 3-4 купоны - 17% годовых, 5-6 купоны - ставку определяет эмитент"/>
    <x v="0"/>
    <x v="0"/>
    <x v="0"/>
    <x v="0"/>
    <x v="0"/>
    <x v="0"/>
    <s v="оферта через год"/>
    <s v="01.07.2015"/>
    <s v="Организаторы: Альфа-Банк, Промсвязьбанк."/>
    <s v="ОАО Московская Биржа, RU000A0JTDU7 (Третий уровень, 18.06.2013)"/>
    <s v="предусмотрено обеспечение, предоставленное ПАО &quot;Альфа-банк&quot; (Украина), входящим в консорциум &quot;Альфа-групп&quot;. В день размещения на ММВБ зафиксировано 76 сделок."/>
    <x v="0"/>
    <x v="0"/>
    <n v="13.94"/>
    <s v="25.10.2012"/>
    <s v="07.06.2013"/>
    <s v="07.06.2013"/>
    <s v="07.06.2013"/>
    <x v="1"/>
    <s v="10.06.2013"/>
    <n v="32159"/>
    <x v="0"/>
    <x v="27"/>
    <x v="1"/>
    <n v="3000"/>
    <n v="78.097746999999998"/>
    <x v="0"/>
    <x v="0"/>
    <x v="0"/>
    <n v="2"/>
    <x v="0"/>
  </r>
  <r>
    <x v="0"/>
    <s v="Альфа-Банк"/>
    <x v="15"/>
    <s v="Ba1/BB+/BBB-"/>
    <x v="265"/>
    <n v="10000000000"/>
    <m/>
    <n v="10000000000"/>
    <x v="0"/>
    <n v="260325824"/>
    <x v="0"/>
    <x v="0"/>
    <x v="0"/>
    <s v="28.09.2015"/>
    <s v="4B020301326B"/>
    <s v="RU000A0JT213"/>
    <x v="0"/>
    <n v="1000"/>
    <s v="1-2 купоны - 8.45% годовых, 3-6 купоны - 8.25% годовых."/>
    <x v="0"/>
    <x v="0"/>
    <x v="0"/>
    <x v="0"/>
    <x v="0"/>
    <x v="0"/>
    <s v="оферта через 1 год"/>
    <m/>
    <s v="Организатор - Альфа-Банк. Соорганизаторы - Банк &quot;ОТКРЫТИЕ&quot;, НОМОС-БАНК. Андеррайтеры - Банк Кредит Свисс, &quot;Барклайс Капитал&quot;, Промсвязьбанк, РОНИН, Банк &quot;Русский Стандарт&quot;, УБРиР, ФК УРАЛСИБ"/>
    <s v="ОАО Московская Биржа, RU000A0JT213 (Третий уровень, 01.10.2012)"/>
    <m/>
    <x v="0"/>
    <x v="0"/>
    <n v="8.6300000000000008"/>
    <s v="19.07.2012"/>
    <s v="28.09.2012"/>
    <s v="28.09.2012"/>
    <s v="28.09.2012"/>
    <x v="1"/>
    <s v="01.10.2012"/>
    <n v="29711"/>
    <x v="2"/>
    <x v="26"/>
    <x v="1"/>
    <n v="10000"/>
    <n v="260.32582400000001"/>
    <x v="3"/>
    <x v="3"/>
    <x v="9"/>
    <n v="3"/>
    <x v="2"/>
  </r>
  <r>
    <x v="0"/>
    <s v="Альфа-Банк"/>
    <x v="15"/>
    <s v="Ba1/BB+/BBB-"/>
    <x v="266"/>
    <n v="10000000000"/>
    <m/>
    <n v="10000000000"/>
    <x v="0"/>
    <n v="260325824"/>
    <x v="0"/>
    <x v="0"/>
    <x v="0"/>
    <s v="24.10.2016"/>
    <s v="4B020401326B"/>
    <s v="RU000A0JU849"/>
    <x v="0"/>
    <n v="1000"/>
    <s v="1-6 купоны - 8.25% годовых."/>
    <x v="0"/>
    <x v="0"/>
    <x v="0"/>
    <x v="0"/>
    <x v="0"/>
    <x v="0"/>
    <m/>
    <m/>
    <s v="Организатор: Альфа-банк. Андеррайтеры: &quot;Брокер Кредит Сервис&quot;, ГЛОБЭКС Банк, &quot;Еврофинанас Моснарбанк&quot;, &quot;КИТ Финанс&quot;, Московский Кредитный Банк, Первобанк, Промсвязьбанк, РОНИН"/>
    <s v="ОАО Московская Биржа, RU000A0JU849 (Третий уровень, 25.10.2013)"/>
    <m/>
    <x v="0"/>
    <x v="0"/>
    <n v="8.42"/>
    <s v="19.07.2012"/>
    <s v="24.10.2013"/>
    <s v="24.10.2013"/>
    <s v="24.10.2013"/>
    <x v="1"/>
    <s v="25.10.2013"/>
    <n v="29713"/>
    <x v="2"/>
    <x v="26"/>
    <x v="1"/>
    <n v="10000"/>
    <n v="260.32582400000001"/>
    <x v="0"/>
    <x v="2"/>
    <x v="5"/>
    <n v="3"/>
    <x v="2"/>
  </r>
  <r>
    <x v="0"/>
    <s v="Альфа-Банк"/>
    <x v="15"/>
    <s v="Ba1/BB+/BBB-"/>
    <x v="267"/>
    <n v="5000000000"/>
    <m/>
    <n v="5000000000"/>
    <x v="0"/>
    <n v="130162912"/>
    <x v="0"/>
    <x v="0"/>
    <x v="0"/>
    <s v="31.08.2015"/>
    <s v="4B020701326B"/>
    <s v="RU000A0JSW35"/>
    <x v="0"/>
    <n v="1000"/>
    <s v="1-3 купоны - 8.6% годовых, 4-6 купоны - 8.25% годовых."/>
    <x v="0"/>
    <x v="0"/>
    <x v="0"/>
    <x v="0"/>
    <x v="0"/>
    <x v="0"/>
    <s v="оферта через полтора года"/>
    <m/>
    <s v="Организатор - Альфа-Банк"/>
    <s v="ОАО Московская Биржа, RU000A0JSW35 (Третий уровень, 03.09.2012)"/>
    <m/>
    <x v="0"/>
    <x v="0"/>
    <n v="8.7799999999999994"/>
    <s v="19.07.2012"/>
    <s v="31.08.2012"/>
    <s v="31.08.2012"/>
    <s v="31.08.2012"/>
    <x v="1"/>
    <s v="03.09.2012"/>
    <n v="29719"/>
    <x v="2"/>
    <x v="26"/>
    <x v="1"/>
    <n v="5000"/>
    <n v="130.16291200000001"/>
    <x v="3"/>
    <x v="3"/>
    <x v="12"/>
    <n v="3"/>
    <x v="2"/>
  </r>
  <r>
    <x v="0"/>
    <s v="Альфа-Банк"/>
    <x v="15"/>
    <s v="Ba1/BB+/BBB-"/>
    <x v="268"/>
    <n v="5000000000"/>
    <m/>
    <n v="5000000000"/>
    <x v="0"/>
    <n v="130162912"/>
    <x v="0"/>
    <x v="0"/>
    <x v="0"/>
    <s v="26.02.2016"/>
    <s v="4B020801326B"/>
    <s v="RU000A0JTP41"/>
    <x v="0"/>
    <n v="1000"/>
    <s v="1-6 купоны - 8,65% годовых"/>
    <x v="0"/>
    <x v="0"/>
    <x v="0"/>
    <x v="0"/>
    <x v="0"/>
    <x v="0"/>
    <m/>
    <m/>
    <s v="Организатор - Альфа-Банк"/>
    <s v="ОАО Московская Биржа, RU000A0JTP41 (Третий уровень)"/>
    <s v="В день размещения на ММВБ  с облигациями зафиксировано 70 сделок"/>
    <x v="0"/>
    <x v="0"/>
    <n v="8.84"/>
    <s v="19.07.2012"/>
    <s v="26.02.2013"/>
    <s v="26.02.2013"/>
    <s v="26.02.2013"/>
    <x v="1"/>
    <s v="27.02.2013"/>
    <n v="29721"/>
    <x v="2"/>
    <x v="26"/>
    <x v="1"/>
    <n v="5000"/>
    <n v="130.16291200000001"/>
    <x v="0"/>
    <x v="1"/>
    <x v="2"/>
    <n v="3"/>
    <x v="2"/>
  </r>
  <r>
    <x v="0"/>
    <s v="Альфа-Банк"/>
    <x v="15"/>
    <s v="Ba1/BB+/BBB-"/>
    <x v="269"/>
    <n v="5000000000"/>
    <m/>
    <n v="5000000000"/>
    <x v="0"/>
    <n v="130162912"/>
    <x v="0"/>
    <x v="0"/>
    <x v="0"/>
    <s v="20.08.2016"/>
    <s v="4B020901326B"/>
    <s v="RU000A0JU2T0"/>
    <x v="0"/>
    <n v="1000"/>
    <s v="1-6 купоны - 8.35% годовых."/>
    <x v="0"/>
    <x v="0"/>
    <x v="0"/>
    <x v="0"/>
    <x v="0"/>
    <x v="0"/>
    <m/>
    <m/>
    <s v="Организатор: Альфа-банк"/>
    <s v="ОАО Московская Биржа, RU000A0JU2T0 (Третий уровень, 21.08.2013)"/>
    <m/>
    <x v="0"/>
    <x v="0"/>
    <n v="8.52"/>
    <s v="19.07.2012"/>
    <s v="20.08.2013"/>
    <s v="20.08.2013"/>
    <s v="20.08.2013"/>
    <x v="1"/>
    <s v="21.08.2013"/>
    <n v="29723"/>
    <x v="2"/>
    <x v="26"/>
    <x v="1"/>
    <n v="5000"/>
    <n v="130.16291200000001"/>
    <x v="0"/>
    <x v="3"/>
    <x v="12"/>
    <n v="3"/>
    <x v="2"/>
  </r>
  <r>
    <x v="0"/>
    <s v="Альфа-Банк"/>
    <x v="15"/>
    <s v="Ba1/BB+/BBB-"/>
    <x v="270"/>
    <n v="5000000000"/>
    <m/>
    <n v="5000000000"/>
    <x v="0"/>
    <n v="130162912"/>
    <x v="0"/>
    <x v="0"/>
    <x v="0"/>
    <s v="11.06.2017"/>
    <s v="4B021001326B"/>
    <s v="RU000A0JUNM1"/>
    <x v="0"/>
    <n v="1000"/>
    <s v="1-4 купоны - 9.75% годовых, 5-6 купоны - ставку определяет эмитент."/>
    <x v="0"/>
    <x v="0"/>
    <x v="0"/>
    <x v="0"/>
    <x v="0"/>
    <x v="0"/>
    <m/>
    <s v="14.06.2016"/>
    <s v="Организатор: Альфа-банк;_x000a_со-организаторы: Банк &quot;Зенит&quot;, Промсвязьбанк, БФА, Россельхозбанк, БК &quot;Регион&quot;, &quot;Ронин&quot;;                   _x000a_андеррайтеры: Бинбанк, &quot;Аверс&quot;, &quot;Мегатрастойл&quot;, МДМ Банк, &quot;ТРИНФИКО&quot;"/>
    <s v="ОАО Московская Биржа, RU000A0JUNM1 (Третий уровень, 16.06.2014)"/>
    <m/>
    <x v="0"/>
    <x v="0"/>
    <n v="9.99"/>
    <s v="19.07.2012"/>
    <s v="11.06.2014"/>
    <s v="11.06.2014"/>
    <s v="11.06.2014"/>
    <x v="1"/>
    <s v="16.06.2014"/>
    <n v="29725"/>
    <x v="2"/>
    <x v="26"/>
    <x v="1"/>
    <n v="5000"/>
    <n v="130.16291200000001"/>
    <x v="1"/>
    <x v="0"/>
    <x v="0"/>
    <n v="2"/>
    <x v="0"/>
  </r>
  <r>
    <x v="0"/>
    <s v="Альфа-Банк"/>
    <x v="15"/>
    <s v="Ba1/BB+/BBB-"/>
    <x v="271"/>
    <n v="5000000000"/>
    <m/>
    <n v="5000000000"/>
    <x v="0"/>
    <n v="130162912"/>
    <x v="0"/>
    <x v="0"/>
    <x v="0"/>
    <s v="30.06.2017"/>
    <s v="4B021101326B"/>
    <s v="RU000A0JUQA9"/>
    <x v="0"/>
    <n v="1000"/>
    <s v="1-6 купоны -10.25% годовых."/>
    <x v="0"/>
    <x v="0"/>
    <x v="0"/>
    <x v="0"/>
    <x v="0"/>
    <x v="0"/>
    <m/>
    <m/>
    <s v="Организатор: Альфа-банк; со-организаторы: Банк &quot;Россия&quot;, М2М Прайвет Банк, Россельхозбанк, КИТ Финанс Инвестиционный Банк (ОАО), РосЕвроБанк, ГЛОБЭКСБАНК, &quot;РОНИН&quot;, ИК &quot;Велес Капитал&quot;, БК &quot;Регион&quot;; андеррайтеры: ИК &quot;Центр Капитал&quot;, Промсвязьбанк, Первый Объединенный Банк (Первобанк), МДМ Банк, БФА"/>
    <s v="ОАО Московская Биржа, RU000A0JUQA9 (Третий уровень, 01.07.2014)"/>
    <s v="Первоначальный ориентир по купону был установлен на уровне 10.5–10.75% годовых."/>
    <x v="0"/>
    <x v="0"/>
    <n v="10.51"/>
    <s v="19.07.2012"/>
    <s v="30.06.2014"/>
    <s v="30.06.2014"/>
    <s v="30.06.2014"/>
    <x v="1"/>
    <s v="01.07.2014"/>
    <n v="29727"/>
    <x v="2"/>
    <x v="26"/>
    <x v="1"/>
    <n v="5000"/>
    <n v="130.16291200000001"/>
    <x v="1"/>
    <x v="0"/>
    <x v="0"/>
    <n v="3"/>
    <x v="2"/>
  </r>
  <r>
    <x v="0"/>
    <s v="Альфа-Банк"/>
    <x v="15"/>
    <s v="Ba1/BB+/BBB-"/>
    <x v="272"/>
    <n v="5000000000"/>
    <m/>
    <n v="5000000000"/>
    <x v="0"/>
    <n v="130162912"/>
    <x v="0"/>
    <x v="0"/>
    <x v="0"/>
    <s v="30.08.2029"/>
    <s v="4B021301326B"/>
    <s v="RU000A0JUU90"/>
    <x v="0"/>
    <n v="1000"/>
    <s v="1-4 купоны – 11.65% годовых, 5-30 купоны - ставку определяет эмитент."/>
    <x v="0"/>
    <x v="0"/>
    <x v="0"/>
    <x v="0"/>
    <x v="0"/>
    <x v="0"/>
    <m/>
    <s v="19.09.2016"/>
    <s v="Организатор: Альфа-Банк, сорганизаторы: БИНБАНК, УК Райффайзен, РЕНЕССАНС КАПИТАЛ, КИТ ФИНАНС, андеррайтеры: РГС БАНК, РОНИН, соандеррайтер: ПЕРВОБАНК"/>
    <s v="ОАО Московская Биржа, RU000A0JUU90 (Третий уровень, 19.09.2014)"/>
    <m/>
    <x v="0"/>
    <x v="0"/>
    <m/>
    <s v="06.02.2014"/>
    <s v="18.09.2014"/>
    <s v="18.09.2014"/>
    <s v="18.09.2014"/>
    <x v="1"/>
    <s v="19.09.2014"/>
    <n v="62935"/>
    <x v="2"/>
    <x v="26"/>
    <x v="1"/>
    <n v="5000"/>
    <n v="130.16291200000001"/>
    <x v="1"/>
    <x v="3"/>
    <x v="9"/>
    <n v="2"/>
    <x v="0"/>
  </r>
  <r>
    <x v="0"/>
    <s v="Альфа-Банк"/>
    <x v="15"/>
    <s v="Ba1/BB+/BBB-"/>
    <x v="273"/>
    <n v="5000000000"/>
    <m/>
    <n v="5000000000"/>
    <x v="0"/>
    <n v="130162912"/>
    <x v="0"/>
    <x v="0"/>
    <x v="0"/>
    <s v="30.08.2029"/>
    <s v="4B021401326B"/>
    <s v="RU000A0JUUA1"/>
    <x v="0"/>
    <n v="1000"/>
    <s v="1-6 купоны – 11.95% годовых, 6-30 купоны - ставку определяет эмитент"/>
    <x v="0"/>
    <x v="0"/>
    <x v="0"/>
    <x v="0"/>
    <x v="0"/>
    <x v="0"/>
    <m/>
    <s v="18.09.2017"/>
    <s v="Организатор: Альфа-Банк, соорганизатор: БК РЕГИОН, УК Райффайзен Капитал, РОССЕЛЬХОЗБАНК, КИТ ФИНАНС, андеррайтеры: РЕНЕССАНС КАПИТАЛ"/>
    <s v="ОАО Московская Биржа, RU000A0JUUA1 (Третий уровень, 19.09.2014)"/>
    <m/>
    <x v="0"/>
    <x v="0"/>
    <m/>
    <s v="06.02.2014"/>
    <s v="18.09.2014"/>
    <s v="18.09.2014"/>
    <s v="18.09.2014"/>
    <x v="1"/>
    <s v="19.09.2014"/>
    <n v="62937"/>
    <x v="2"/>
    <x v="26"/>
    <x v="1"/>
    <n v="5000"/>
    <n v="130.16291200000001"/>
    <x v="1"/>
    <x v="3"/>
    <x v="9"/>
    <n v="3"/>
    <x v="2"/>
  </r>
  <r>
    <x v="0"/>
    <s v="Арчер Финанс"/>
    <x v="16"/>
    <m/>
    <x v="274"/>
    <n v="5900000000"/>
    <m/>
    <n v="5900000000"/>
    <x v="0"/>
    <n v="153592236"/>
    <x v="0"/>
    <x v="0"/>
    <x v="0"/>
    <s v="04.04.2017"/>
    <s v="4-01-36438-R"/>
    <s v="RU000A0JUJW8"/>
    <x v="0"/>
    <n v="1000"/>
    <s v="1-6 купоны - 8.75% годовых."/>
    <x v="0"/>
    <x v="0"/>
    <x v="0"/>
    <x v="0"/>
    <x v="0"/>
    <x v="0"/>
    <s v="в соответствии с эмиссионными документами"/>
    <m/>
    <s v="Организатор: РОНИН."/>
    <s v="ОАО Московская Биржа, RU000A0JUJW8 (Первый уровень, 13.05.2014)"/>
    <s v="Проспект эмиссии"/>
    <x v="0"/>
    <x v="0"/>
    <n v="8.94"/>
    <s v="20.03.2014"/>
    <s v="08.04.2014"/>
    <s v="08.04.2014"/>
    <s v="08.04.2014"/>
    <x v="1"/>
    <s v="13.05.2014"/>
    <n v="45522"/>
    <x v="0"/>
    <x v="27"/>
    <x v="1"/>
    <n v="5900"/>
    <n v="153.59223600000001"/>
    <x v="1"/>
    <x v="0"/>
    <x v="1"/>
    <n v="3"/>
    <x v="2"/>
  </r>
  <r>
    <x v="0"/>
    <s v="Банк Держава"/>
    <x v="15"/>
    <s v="B3/–/–"/>
    <x v="275"/>
    <n v="1000000000"/>
    <m/>
    <n v="1000000000"/>
    <x v="0"/>
    <n v="26032582"/>
    <x v="0"/>
    <x v="0"/>
    <x v="0"/>
    <s v="10.07.2023"/>
    <s v="4B020102738B"/>
    <s v="RU000A0JU0B2"/>
    <x v="0"/>
    <n v="1000"/>
    <s v="1 купон - 10.25% годовых, 2-16 купоны равны ставке рефинансирования плюс 1.5%, 17-28 купоны равны ставке рефинансирования плюс 1.25%, 29-40 купоны - ставку определяет эмитент"/>
    <x v="1"/>
    <x v="1"/>
    <x v="1"/>
    <x v="0"/>
    <x v="0"/>
    <x v="0"/>
    <m/>
    <s v="14.07.2020"/>
    <s v="Организаторы: БК Регион, АКБ Держава. Андеррайтеры: АКИБ ОБРАЗОВАНИЕ, КБ РИАЛ-КРЕДИТ, НК Банк. Соандеррайтеры: Морской Банк, ИФК Метрополь, ФК Передовые финансовые технологии, ИС-брокер, Металлинвестбанк, Урса Капитал."/>
    <s v="ОАО Московская Биржа, RU000A0JU0B2 (Первый уровень, 29.07.2013)"/>
    <s v="По данным ММВБ, с облигациями в день размещения зафиксировано 27 сделок."/>
    <x v="0"/>
    <x v="0"/>
    <n v="10.65"/>
    <s v="18.06.2013"/>
    <s v="10.07.2013"/>
    <s v="10.07.2013"/>
    <s v="10.07.2013"/>
    <x v="1"/>
    <s v="11.07.2013"/>
    <n v="38537"/>
    <x v="3"/>
    <x v="26"/>
    <x v="1"/>
    <n v="1000"/>
    <n v="26.032582000000001"/>
    <x v="0"/>
    <x v="3"/>
    <x v="6"/>
    <n v="7"/>
    <x v="1"/>
  </r>
  <r>
    <x v="0"/>
    <s v="Банк Зенит"/>
    <x v="15"/>
    <s v="Ba3/–/BB-"/>
    <x v="276"/>
    <n v="5000000000"/>
    <m/>
    <n v="5000000000"/>
    <x v="0"/>
    <n v="130162912"/>
    <x v="0"/>
    <x v="0"/>
    <x v="0"/>
    <s v="23.08.2017"/>
    <s v="40903255B"/>
    <s v="RU000A0JSVF2"/>
    <x v="0"/>
    <n v="1000"/>
    <s v="1-2 купоны - 9,2% годовых, 3-5 купоны - 8.1% годовых, 6-10 купоны - ставку определяет эмитент"/>
    <x v="0"/>
    <x v="0"/>
    <x v="0"/>
    <x v="0"/>
    <x v="0"/>
    <x v="0"/>
    <s v="оферта через год"/>
    <s v="02.03.2015"/>
    <s v="Организатор - Банк ЗЕНИТСо-организаторы: БК РЕГИОН, РОНИН_x000a_Андеррайтеры: Промсвязьбанк, РГС Банк _x000a_Со-андеррайтеры: НОВИКОМБАНК, Банк Русский Стандарт, СОЛИД, Управляющая компания «Либра Капитал», Инвестиционный Банк «ВЕСТА», Гаранти Банк - Москва, ЛОКО-Инвест, НОМОС-БАНК, АКБ САРОВБИЗНЕСБАНК, РОСБАНК, КБ Восточный, МОСКОВСКИЙ КРЕДИТНЫЙ БАНК, Первобанк, КОЛЬЦО УРАЛА, Компания БКС, СБ Банк, ТКБ Капитал Технический агент размещения: ОАО Банк Зенит."/>
    <s v="ОАО Московская Биржа, RU000A0JSVF2 (Первый уровень)"/>
    <m/>
    <x v="0"/>
    <x v="0"/>
    <n v="9.41"/>
    <s v="15.05.2012"/>
    <s v="29.08.2012"/>
    <s v="29.08.2012"/>
    <s v="29.08.2012"/>
    <x v="1"/>
    <s v="20.09.2012"/>
    <n v="27989"/>
    <x v="1"/>
    <x v="26"/>
    <x v="1"/>
    <n v="5000"/>
    <n v="130.16291200000001"/>
    <x v="3"/>
    <x v="3"/>
    <x v="12"/>
    <n v="3"/>
    <x v="2"/>
  </r>
  <r>
    <x v="0"/>
    <s v="Банк Зенит"/>
    <x v="15"/>
    <s v="Ba3/–/BB-"/>
    <x v="277"/>
    <n v="5000000000"/>
    <m/>
    <n v="5000000000"/>
    <x v="0"/>
    <n v="130162912"/>
    <x v="0"/>
    <x v="0"/>
    <x v="0"/>
    <s v="30.05.2018"/>
    <s v="41003255B"/>
    <s v="RU000A0JTY40"/>
    <x v="0"/>
    <n v="1000"/>
    <s v="1-4 купоны - 8.6% годовых, 5-10 купоны - ставку определяет эмитент"/>
    <x v="0"/>
    <x v="0"/>
    <x v="0"/>
    <x v="0"/>
    <x v="0"/>
    <x v="0"/>
    <s v="оферта через 2 года"/>
    <s v="05.06.2015"/>
    <s v="Организатор: Банк Зенит. Сооганизаторы: УК Либра Капитал, Россельхозбанк. Андеррайтеры: УК ТРИНФИКО, Пенсионная сберегательная компания._x000a_Соандеррайтеры: EFG Asset Management, АКБ ВПБ, НОВИКОМБАНК, СОЛИД Менеджмент, ИБ ВЕСТА, РОСБАНК, Липецккомбанк, Московский Фондовый Центр, Промсвязьбанк, РосДорБанк, КБ «Банк Расчетов и Сбережений», РОНИН."/>
    <s v="ОАО Московская Биржа, RU000A0JTY40 (Первый уровень, 14.10.2013)"/>
    <s v="В день размещения на ММВБ зафиксирована 61 сделка."/>
    <x v="0"/>
    <x v="0"/>
    <n v="8.7799999999999994"/>
    <s v="15.05.2012"/>
    <s v="05.06.2013"/>
    <s v="05.06.2013"/>
    <s v="05.06.2013"/>
    <x v="1"/>
    <s v="10.06.2013"/>
    <n v="27991"/>
    <x v="1"/>
    <x v="26"/>
    <x v="1"/>
    <n v="5000"/>
    <n v="130.16291200000001"/>
    <x v="0"/>
    <x v="0"/>
    <x v="0"/>
    <n v="2"/>
    <x v="0"/>
  </r>
  <r>
    <x v="0"/>
    <s v="Банк Зенит"/>
    <x v="15"/>
    <s v="Ba3/–/BB-"/>
    <x v="278"/>
    <n v="5000000000"/>
    <m/>
    <n v="5000000000"/>
    <x v="0"/>
    <n v="130162912"/>
    <x v="0"/>
    <x v="0"/>
    <x v="0"/>
    <s v="16.10.2018"/>
    <s v="41103255B"/>
    <s v="RU000A0JU7X1"/>
    <x v="0"/>
    <n v="1000"/>
    <s v="1-2 купоны - 8.15% годовых, 3-10 купоны - ставку определяет эмитент"/>
    <x v="0"/>
    <x v="0"/>
    <x v="0"/>
    <x v="0"/>
    <x v="0"/>
    <x v="0"/>
    <s v="оферта через год"/>
    <s v="23.10.2014"/>
    <s v="Организатор: Банк Зенит. Соорганизаторы: АБ «РОССИЯ», Первобанк. Андеррайтеры:  «ЕВРОФИНАНС МОСНАРБАНК», МЕТКОМБАНК, БК РЕГИОН. Со-Андеррайтеры: САРОВБИЗНЕСБАНК, Компания БКС, КБ «КУБАНЬ-КРЕДИТ», МДМ Банк, МОСКОВСКИЙ КРЕДИТНЫЙ БАНК, Промсвязьбанк, КБ «РМБ»"/>
    <s v="ОАО Московская Биржа, RU000A0JU7X1 (Первый уровень, 15.04.2014)"/>
    <m/>
    <x v="0"/>
    <x v="0"/>
    <n v="8.32"/>
    <s v="15.05.2012"/>
    <s v="22.10.2013"/>
    <s v="22.10.2013"/>
    <s v="22.10.2013"/>
    <x v="1"/>
    <s v="24.10.2013"/>
    <n v="27993"/>
    <x v="1"/>
    <x v="26"/>
    <x v="1"/>
    <n v="5000"/>
    <n v="130.16291200000001"/>
    <x v="0"/>
    <x v="2"/>
    <x v="5"/>
    <n v="1"/>
    <x v="0"/>
  </r>
  <r>
    <x v="0"/>
    <s v="Банк Зенит"/>
    <x v="15"/>
    <s v="Ba3/–/BB-"/>
    <x v="279"/>
    <n v="3000000000"/>
    <m/>
    <n v="3000000000"/>
    <x v="0"/>
    <n v="78097747"/>
    <x v="0"/>
    <x v="0"/>
    <x v="0"/>
    <s v="07.02.2015"/>
    <s v="4B020403255B"/>
    <s v="RU000A0JS397"/>
    <x v="0"/>
    <n v="1000"/>
    <s v="1-2 купоны - 8.9% годовых , 3-4 купоны - 8.75% годовых, 5-6 купоны - 7% годовых."/>
    <x v="0"/>
    <x v="0"/>
    <x v="0"/>
    <x v="0"/>
    <x v="0"/>
    <x v="0"/>
    <s v="оферта через год"/>
    <m/>
    <s v="Организатор - Банк &quot;ЗЕНИТ&quot;. Со-организаторы:  «Банк Русский Стандарт»,  «БК РЕГИОН», АКБ «Вятка-банк» ОАО, ИК ВЕЛЕС Капитал», МОСКОВСКИЙ КРЕДИТНЫЙ БАНК, НОВИКОМБАНК, НОМОС-БАНК, РОНИН, Россельхозбанк. Андеррайтеры:  «ИК «ПРОСПЕКТ», МЕТКОМБАНК, «Мой Банк»,  «УК «Райффайзен Капитал». Со-андеррайтеры: Банк «Санкт-Петербург», КБ «Банк Расчетов и Сбережений», АКБ «Бенифит-банк», «Банк «Казанский»,КБ «КОЛЬЦО УРАЛА», АКБ «Ланта-Банк», КБ «ЛОКО-Банк», МОРСКОЙ БАНК, КБ «Национальный стандарт», Первобанк, Промсвязьбанк, СКБ Приморья «Примсоцбанк»,  «Региональный фонд»,  «РЕГИОН Эссет Менеджмент», КБ «РУБЛЕВ»,  «Спектр Инвест»,  КБ «ФДБ»."/>
    <s v="ОАО Московская Биржа, RU000A0JS397 (Первый уровень, 29.05.2012)"/>
    <s v="11.02.2013 облигации в количестве 900451 штук были размещены на вторичном рынке"/>
    <x v="0"/>
    <x v="0"/>
    <n v="9.1"/>
    <s v="31.03.2011"/>
    <s v="07.02.2012"/>
    <s v="07.02.2012"/>
    <s v="07.02.2012"/>
    <x v="1"/>
    <s v="08.02.2012"/>
    <n v="15137"/>
    <x v="1"/>
    <x v="26"/>
    <x v="1"/>
    <n v="3000"/>
    <n v="78.097746999999998"/>
    <x v="3"/>
    <x v="1"/>
    <x v="2"/>
    <n v="3"/>
    <x v="2"/>
  </r>
  <r>
    <x v="0"/>
    <s v="Банк Зенит"/>
    <x v="15"/>
    <s v="Ba3/–/BB-"/>
    <x v="280"/>
    <n v="3000000000"/>
    <m/>
    <n v="3000000000"/>
    <x v="0"/>
    <n v="78097747"/>
    <x v="0"/>
    <x v="0"/>
    <x v="0"/>
    <s v="14.02.2015"/>
    <s v="4B020503255B"/>
    <s v="RU000A0JS3P0"/>
    <x v="0"/>
    <n v="1000"/>
    <s v="1-2 купоны - 8,9% годовых, 3-4 купоны - 8,75% годовых, 5-6 купоны - 7% годовых"/>
    <x v="0"/>
    <x v="0"/>
    <x v="0"/>
    <x v="0"/>
    <x v="0"/>
    <x v="0"/>
    <s v="оферта через год"/>
    <m/>
    <s v="Организатор - Банк &quot;ЗЕНИТ&quot;. Со-организаторы:  «БК РЕГИОН», АКБ «Вятка-банк», НОВИКОМБАНК, РОНИН, Углеметбанк. Андеррайтеры: Банк Русский Стандарт, «ЛОКО-Банк» (ЗАО), «Мой Банк», НОМОС-БАНК._x000a_Со-андеррайтеры: КБ «Банк Расчетов и Сбережений», АКБ «Бенифит-банк», КБ «ИНТЕРКОММЕРЦ», МДМ Банк, КБ «Национальный стандарт», Первобанк, АО ИК «Проспект Инвестментс», Промсвязьбанк, КБ «РУБЛЕВ», СКБ-Банк, КБ «ФДБ»."/>
    <s v="ОАО Московская Биржа, RU000A0JS3P0 (Первый уровень, 29.05.2012)"/>
    <m/>
    <x v="0"/>
    <x v="0"/>
    <n v="9.1"/>
    <s v="31.03.2011"/>
    <s v="14.02.2012"/>
    <s v="14.02.2012"/>
    <s v="14.02.2012"/>
    <x v="1"/>
    <s v="15.02.2012"/>
    <n v="15139"/>
    <x v="1"/>
    <x v="26"/>
    <x v="1"/>
    <n v="3000"/>
    <n v="78.097746999999998"/>
    <x v="3"/>
    <x v="1"/>
    <x v="2"/>
    <n v="3"/>
    <x v="2"/>
  </r>
  <r>
    <x v="0"/>
    <s v="Банк Зенит"/>
    <x v="15"/>
    <s v="Ba3/–/BB-"/>
    <x v="281"/>
    <n v="5000000000"/>
    <m/>
    <n v="5000000000"/>
    <x v="0"/>
    <n v="130162912"/>
    <x v="0"/>
    <x v="0"/>
    <x v="0"/>
    <s v="12.04.2015"/>
    <s v="4B020703255B"/>
    <s v="RU000A0JS6L2"/>
    <x v="0"/>
    <n v="1000"/>
    <s v="1-4 купоны - 9,2% годовых, 5-6 купоны - 10,25% годовых"/>
    <x v="0"/>
    <x v="0"/>
    <x v="0"/>
    <x v="0"/>
    <x v="0"/>
    <x v="0"/>
    <s v="оферта через 2 года"/>
    <m/>
    <s v="Организатор - Банк &quot;ЗЕНИТ&quot;Со-организаторы: КБ РУБЛЕВ, Росгосстрах Банк. Андеррайтеры: БК РЕГИОН, Банк Расчетов и Сбережений, Промсвязьбанк, УК ОТКРЫТИЕ. _x000a_Со-андеррайтеры: РОСЕВРОБАНК,  МЕТКОМБАНК, КБ ИНТЕРКОММЕРЦ, МОРСКОЙ БАНК , Банк Санкт-Петербург, МДМ Банк, СКБ-Банк, ФОНДСЕРВИСБАНК."/>
    <s v="ОАО Московская Биржа, RU000A0JS6L2 (Первый уровень)"/>
    <s v="В процессе размещения облигаций зафиксировано 59 сделок."/>
    <x v="0"/>
    <x v="0"/>
    <n v="9.41"/>
    <s v="31.03.2011"/>
    <s v="12.04.2012"/>
    <s v="12.04.2012"/>
    <s v="12.04.2012"/>
    <x v="1"/>
    <s v="13.04.2012"/>
    <n v="15143"/>
    <x v="1"/>
    <x v="26"/>
    <x v="1"/>
    <n v="5000"/>
    <n v="130.16291200000001"/>
    <x v="3"/>
    <x v="0"/>
    <x v="1"/>
    <n v="3"/>
    <x v="2"/>
  </r>
  <r>
    <x v="0"/>
    <s v="Банк Зенит"/>
    <x v="15"/>
    <s v="Ba3/–/BB-"/>
    <x v="282"/>
    <n v="6000000000"/>
    <m/>
    <n v="6000000000"/>
    <x v="0"/>
    <n v="156195494"/>
    <x v="0"/>
    <x v="0"/>
    <x v="0"/>
    <s v="28.02.2019"/>
    <s v="4B021103255B"/>
    <s v="RU000A0JUGY0"/>
    <x v="0"/>
    <n v="1000"/>
    <s v="1-3 купоны - 9.75% годовых, 4-10 купоны - ставку определяет эмитент"/>
    <x v="0"/>
    <x v="0"/>
    <x v="0"/>
    <x v="0"/>
    <x v="0"/>
    <x v="0"/>
    <m/>
    <s v="07.09.2015"/>
    <s v="Организатор: Банк ЗЕНИТ._x000a_Со-организаторы: ЗАКБ «Национальный Клиринговый Центр», Банк Финсервис_x000a_Андеррайтеры: Банк «Петрокоммерц», МОСКОВСКИЙ КРЕДИТНЫЙ БАНК, МСП Банк, Промсвязьбанк, УК «Ингосстрах-Инвестиции»_x000a_Со-Андеррайтеры: Банк «Левобережный», Джей энд Ти Банк, КБ «РУСНАРБАНК», АКБ «ЕВРОФИНАНС МОСНАРБАНК», Инбанк"/>
    <s v="ОАО Московская Биржа, RU000A0JUGY0 (Второй уровень, 14.07.2014)"/>
    <m/>
    <x v="0"/>
    <x v="0"/>
    <n v="9.99"/>
    <s v="09.07.2013"/>
    <s v="06.03.2014"/>
    <s v="06.03.2014"/>
    <s v="06.03.2014"/>
    <x v="1"/>
    <s v="06.03.2014"/>
    <n v="33973"/>
    <x v="1"/>
    <x v="26"/>
    <x v="1"/>
    <n v="6000"/>
    <n v="156.195494"/>
    <x v="1"/>
    <x v="1"/>
    <x v="11"/>
    <n v="1"/>
    <x v="0"/>
  </r>
  <r>
    <x v="0"/>
    <s v="Банк Зенит"/>
    <x v="15"/>
    <s v="Ba3/–/BB-"/>
    <x v="283"/>
    <n v="5000000000"/>
    <m/>
    <n v="5000000000"/>
    <x v="0"/>
    <n v="130162912"/>
    <x v="0"/>
    <x v="0"/>
    <x v="0"/>
    <s v="13.06.2024"/>
    <s v="4B021303255B"/>
    <s v="RU000A0JUPW5"/>
    <x v="0"/>
    <n v="1000"/>
    <s v="1-2 купоны -  10.5% годовых, 3-20 купоны - ставку определяет эмитент"/>
    <x v="0"/>
    <x v="0"/>
    <x v="0"/>
    <x v="0"/>
    <x v="0"/>
    <x v="0"/>
    <m/>
    <s v="30.06.2015"/>
    <s v="Организатор: Банк ЗЕНИТ; со-организаторы: &quot;Велес Капитал&quot;, ТРАНСФИНГРУП, андеррайтеры: Аверс Банк, Россельхозбанк, МЕТКОМБАНК, ФК &quot;УРАЛСИБ&quot;, НОВИКОМ БАНК, БКС; со-андеррайтеры: Промсвязьбанк, Связной Банк, ФИНСЕРВИС БАНК, БК &quot;Регион&quot;, Банк &quot;Кольцо Урала&quot;, Первый Объединенный Банк (Первобанк)."/>
    <s v="ОАО Московская Биржа, RU000A0JUPW5 (Второй уровень, 26.06.2014)"/>
    <s v="Проспект эмиссии (приложения)"/>
    <x v="0"/>
    <x v="0"/>
    <n v="10.78"/>
    <s v="30.04.2014"/>
    <s v="26.06.2014"/>
    <s v="26.06.2014"/>
    <s v="26.06.2014"/>
    <x v="1"/>
    <s v="26.06.2014"/>
    <n v="33977"/>
    <x v="1"/>
    <x v="26"/>
    <x v="1"/>
    <n v="5000"/>
    <n v="130.16291200000001"/>
    <x v="1"/>
    <x v="0"/>
    <x v="0"/>
    <n v="1"/>
    <x v="0"/>
  </r>
  <r>
    <x v="0"/>
    <s v="Банк Зенит"/>
    <x v="15"/>
    <s v="Ba3/–/BB-"/>
    <x v="284"/>
    <n v="6000000000"/>
    <n v="1750000000"/>
    <n v="1750000000"/>
    <x v="0"/>
    <n v="45557019"/>
    <x v="0"/>
    <x v="0"/>
    <x v="0"/>
    <s v="14.06.2024"/>
    <s v="4B021403255B"/>
    <s v="RU000A0JUPY1"/>
    <x v="0"/>
    <n v="1000"/>
    <s v="1-6 купоны - 8.5% годовых, 7-20 купоны - ставку определяет эмитент"/>
    <x v="0"/>
    <x v="0"/>
    <x v="0"/>
    <x v="0"/>
    <x v="0"/>
    <x v="0"/>
    <m/>
    <s v="28.06.2017"/>
    <s v="Организатор: Банк ЗЕНИТ"/>
    <s v="ОАО Московская Биржа, RU000A0JUPY1 (Второй уровень, 27.06.2014)"/>
    <s v="Проспект эмиссии (приложения)"/>
    <x v="0"/>
    <x v="0"/>
    <n v="8.68"/>
    <s v="30.04.2014"/>
    <s v="27.06.2014"/>
    <s v="02.07.2014"/>
    <s v="27.06.2014"/>
    <x v="1"/>
    <s v="27.06.2014"/>
    <n v="33979"/>
    <x v="1"/>
    <x v="26"/>
    <x v="1"/>
    <n v="1750"/>
    <n v="45.557018999999997"/>
    <x v="1"/>
    <x v="3"/>
    <x v="6"/>
    <n v="3"/>
    <x v="2"/>
  </r>
  <r>
    <x v="0"/>
    <s v="Банк Интеза"/>
    <x v="15"/>
    <s v="Ba1/–/–"/>
    <x v="285"/>
    <n v="5000000000"/>
    <m/>
    <n v="5000000000"/>
    <x v="0"/>
    <n v="130162912"/>
    <x v="0"/>
    <x v="0"/>
    <x v="0"/>
    <s v="13.04.2015"/>
    <s v="40302216B"/>
    <s v="RU000A0JS6B3"/>
    <x v="0"/>
    <n v="1000"/>
    <s v="1-6 купоны - 9% годовых"/>
    <x v="0"/>
    <x v="0"/>
    <x v="0"/>
    <x v="0"/>
    <x v="0"/>
    <x v="0"/>
    <s v="оферта через полтора года"/>
    <m/>
    <s v="Организатор: ИК «Тройка Диалог»"/>
    <s v="ОАО Московская Биржа, RU000A0JS6B3 (Второй уровень, 07.06.2013)"/>
    <m/>
    <x v="0"/>
    <x v="0"/>
    <n v="9.1999999999999993"/>
    <s v="26.01.2012"/>
    <s v="10.04.2012"/>
    <s v="10.04.2012"/>
    <s v="10.04.2012"/>
    <x v="1"/>
    <s v="17.04.2012"/>
    <n v="25403"/>
    <x v="1"/>
    <x v="26"/>
    <x v="1"/>
    <n v="5000"/>
    <n v="130.16291200000001"/>
    <x v="3"/>
    <x v="0"/>
    <x v="1"/>
    <n v="3"/>
    <x v="2"/>
  </r>
  <r>
    <x v="0"/>
    <s v="Банк Интеза"/>
    <x v="15"/>
    <s v="Ba1/–/–"/>
    <x v="286"/>
    <n v="3000000000"/>
    <m/>
    <n v="3000000000"/>
    <x v="0"/>
    <n v="78097747"/>
    <x v="0"/>
    <x v="0"/>
    <x v="0"/>
    <s v="25.10.2015"/>
    <s v="4B020102216B"/>
    <s v="RU000A0JT8E2"/>
    <x v="0"/>
    <n v="1000"/>
    <s v="1-6 купоны: 9,75% годовых."/>
    <x v="0"/>
    <x v="0"/>
    <x v="0"/>
    <x v="0"/>
    <x v="0"/>
    <x v="0"/>
    <s v="оферта через 1,5 года"/>
    <m/>
    <s v="Организатор - Sberbank CIB, Банк «ЗЕНИТ» и Промсвязьбанк."/>
    <s v="ОАО Московская Биржа, RU000A0JT8E2 (Третий уровень, 25.10.2012)"/>
    <m/>
    <x v="0"/>
    <x v="0"/>
    <n v="9.99"/>
    <s v="28.11.2011"/>
    <s v="25.10.2012"/>
    <s v="25.10.2012"/>
    <s v="25.10.2012"/>
    <x v="1"/>
    <s v="26.10.2012"/>
    <n v="22867"/>
    <x v="1"/>
    <x v="26"/>
    <x v="1"/>
    <n v="3000"/>
    <n v="78.097746999999998"/>
    <x v="3"/>
    <x v="2"/>
    <x v="5"/>
    <n v="3"/>
    <x v="2"/>
  </r>
  <r>
    <x v="0"/>
    <s v="Банк Москвы"/>
    <x v="15"/>
    <s v="Ba1/BBB-/Withdrawn"/>
    <x v="287"/>
    <n v="10000000000"/>
    <m/>
    <n v="10000000000"/>
    <x v="0"/>
    <n v="260325824"/>
    <x v="0"/>
    <x v="0"/>
    <x v="0"/>
    <s v="28.01.2016"/>
    <s v="4B020102748B"/>
    <s v="RU000A0JTKK3"/>
    <x v="0"/>
    <n v="1000"/>
    <s v="1-12 купоны - 8,05% годовых"/>
    <x v="1"/>
    <x v="0"/>
    <x v="0"/>
    <x v="0"/>
    <x v="0"/>
    <x v="0"/>
    <m/>
    <m/>
    <s v="Организатор - ВТБ Капитал"/>
    <s v="ОАО Московская Биржа, RU000A0JTKK3 (Третий уровень)"/>
    <m/>
    <x v="0"/>
    <x v="0"/>
    <n v="8.3000000000000007"/>
    <s v="22.01.2013"/>
    <s v="31.01.2013"/>
    <s v="31.01.2013"/>
    <s v="31.01.2013"/>
    <x v="1"/>
    <s v="01.02.2013"/>
    <n v="34005"/>
    <x v="2"/>
    <x v="26"/>
    <x v="1"/>
    <n v="10000"/>
    <n v="260.32582400000001"/>
    <x v="0"/>
    <x v="1"/>
    <x v="8"/>
    <n v="3"/>
    <x v="2"/>
  </r>
  <r>
    <x v="0"/>
    <s v="Банк Москвы"/>
    <x v="15"/>
    <s v="Ba1/BBB-/Withdrawn"/>
    <x v="288"/>
    <n v="10000000000"/>
    <m/>
    <n v="10000000000"/>
    <x v="0"/>
    <n v="260325824"/>
    <x v="0"/>
    <x v="0"/>
    <x v="0"/>
    <s v="18.10.2016"/>
    <s v="4B020402748B"/>
    <s v="RU000A0JU7W3"/>
    <x v="0"/>
    <n v="1000"/>
    <s v="1-8 купоны - 7.7% годовых, 9-12 купоны - ставку определяет эмитент."/>
    <x v="1"/>
    <x v="0"/>
    <x v="0"/>
    <x v="0"/>
    <x v="0"/>
    <x v="0"/>
    <m/>
    <s v="22.10.2015"/>
    <s v="Организатор: ВТБ Капитал."/>
    <s v="ОАО Московская Биржа, RU000A0JU7W3 (Третий уровень, 23.10.2013)"/>
    <m/>
    <x v="0"/>
    <x v="0"/>
    <n v="7.93"/>
    <s v="22.01.2013"/>
    <s v="22.10.2013"/>
    <s v="22.10.2013"/>
    <s v="22.10.2013"/>
    <x v="1"/>
    <s v="23.10.2013"/>
    <n v="34011"/>
    <x v="2"/>
    <x v="26"/>
    <x v="1"/>
    <n v="10000"/>
    <n v="260.32582400000001"/>
    <x v="0"/>
    <x v="2"/>
    <x v="5"/>
    <n v="2"/>
    <x v="0"/>
  </r>
  <r>
    <x v="0"/>
    <s v="Банк Национальная Факторинговая Компания (ЗАО)"/>
    <x v="15"/>
    <s v="B3/B/–"/>
    <x v="289"/>
    <n v="2000000000"/>
    <m/>
    <n v="2000000000"/>
    <x v="0"/>
    <n v="52065165"/>
    <x v="0"/>
    <x v="0"/>
    <x v="0"/>
    <s v="17.10.2016"/>
    <s v="4B020203437B"/>
    <s v="RU000A0JU7Q5"/>
    <x v="0"/>
    <n v="1000"/>
    <s v="1-2 купоны- 11.5% годовых, 3-6 купоны - ставку определяет эмитент."/>
    <x v="0"/>
    <x v="0"/>
    <x v="0"/>
    <x v="0"/>
    <x v="0"/>
    <x v="0"/>
    <s v="оферта через год"/>
    <s v="22.10.2014"/>
    <s v="Организатор: ФК УРАЛСИБ. Андеррайтеры: М2М Прайвэт банк, Морской банк. Со-андеррайтеры: Инвестторгбанк, Коммерческий Банк Развития (КБР), EFG Asset Management, Рост-банк."/>
    <s v="ОАО Московская Биржа, RU000A0JU7Q5 (Первый уровень, 26.02.2014)"/>
    <m/>
    <x v="0"/>
    <x v="0"/>
    <n v="11.83"/>
    <s v="08.11.2010"/>
    <s v="17.10.2013"/>
    <s v="17.10.2013"/>
    <s v="17.10.2013"/>
    <x v="1"/>
    <m/>
    <n v="13671"/>
    <x v="3"/>
    <x v="26"/>
    <x v="1"/>
    <n v="2000"/>
    <n v="52.065165"/>
    <x v="0"/>
    <x v="2"/>
    <x v="5"/>
    <n v="1"/>
    <x v="0"/>
  </r>
  <r>
    <x v="0"/>
    <s v="Банк Национальный Стандарт"/>
    <x v="15"/>
    <s v="B3/–/–"/>
    <x v="290"/>
    <n v="3000000000"/>
    <m/>
    <n v="3000000000"/>
    <x v="0"/>
    <n v="78097747"/>
    <x v="0"/>
    <x v="0"/>
    <x v="0"/>
    <s v="18.07.2018"/>
    <s v="4B020203421B"/>
    <s v="RU000A0JU0U2"/>
    <x v="0"/>
    <n v="1000"/>
    <s v="1-2 купон - 11.5% годовых, 3 купон - 12% годовых, 4-10 купоны - ставку определяет эмитент"/>
    <x v="0"/>
    <x v="0"/>
    <x v="0"/>
    <x v="0"/>
    <x v="0"/>
    <x v="0"/>
    <m/>
    <s v="21.01.2015"/>
    <s v="Организаторы: АКБ РОСБАНК, БК &quot;РЕГИОН&quot;, БКС"/>
    <s v="ОАО Московская Биржа, RU000A0JU0U2 (Третий уровень, 19.06.2013)"/>
    <m/>
    <x v="0"/>
    <x v="0"/>
    <m/>
    <s v="10.06.2013"/>
    <s v="18.07.2013"/>
    <s v="03.09.2014"/>
    <s v="18.07.2013"/>
    <x v="3"/>
    <s v="19.07.2013"/>
    <n v="37621"/>
    <x v="3"/>
    <x v="26"/>
    <x v="1"/>
    <n v="3000"/>
    <n v="78.097746999999998"/>
    <x v="1"/>
    <x v="3"/>
    <x v="9"/>
    <n v="1"/>
    <x v="0"/>
  </r>
  <r>
    <x v="0"/>
    <s v="Банк ОТКРЫТИЕ"/>
    <x v="15"/>
    <s v="–/B+/Withdrawn"/>
    <x v="291"/>
    <n v="3000000000"/>
    <m/>
    <n v="3000000000"/>
    <x v="0"/>
    <n v="78097747"/>
    <x v="0"/>
    <x v="0"/>
    <x v="0"/>
    <s v="13.12.2017"/>
    <s v="40102179B"/>
    <s v="RU000A0JTG83"/>
    <x v="0"/>
    <n v="1000"/>
    <s v="1-2 купоны: 10.75% годовых, 3-4 купоны: 9.5% годовых, 5-10 купоны - ставку определяет эмитент"/>
    <x v="0"/>
    <x v="0"/>
    <x v="0"/>
    <x v="0"/>
    <x v="0"/>
    <x v="0"/>
    <s v="оферта через год"/>
    <s v="19.12.2014"/>
    <s v="Организатор - Банк «ОТКРЫТИЕ». Агент по размещению облигаций – ОАО «Брокерский дом «ОТКРЫТИЕ»._x000a_Соорганизаторы: Банк Русский Стандарт, МОСКОВСКИЙ КРЕДИТНЫЙ БАНК. Андеррайтеры: КБ «Восточный», МЕТКОМБАНК (г. Каменск-Уральский), &quot;ХКФ Банк&quot;, соандеррайтеры: Инвестиционный Банк «Веста», &quot;Банк &quot;Санкт-Петербург&quot;, Первобанк», CКБ Приморья «Примсоцбанк»."/>
    <s v="ОАО Московская Биржа, RU000A0JTG83 (Первый уровень, 19.12.2012)"/>
    <m/>
    <x v="0"/>
    <x v="0"/>
    <n v="11.04"/>
    <s v="22.11.2012"/>
    <s v="19.12.2012"/>
    <s v="19.12.2012"/>
    <s v="19.12.2012"/>
    <x v="1"/>
    <s v="25.12.2012"/>
    <n v="32771"/>
    <x v="3"/>
    <x v="26"/>
    <x v="1"/>
    <n v="3000"/>
    <n v="78.097746999999998"/>
    <x v="3"/>
    <x v="2"/>
    <x v="7"/>
    <n v="2"/>
    <x v="0"/>
  </r>
  <r>
    <x v="0"/>
    <s v="Банк Петрокоммерц"/>
    <x v="15"/>
    <s v="B2/B+/–"/>
    <x v="292"/>
    <n v="5000000000"/>
    <m/>
    <n v="5000000000"/>
    <x v="0"/>
    <n v="130162912"/>
    <x v="0"/>
    <x v="0"/>
    <x v="0"/>
    <s v="28.10.2018"/>
    <s v="40901776B"/>
    <s v="RU000A0JU872"/>
    <x v="0"/>
    <n v="1000"/>
    <s v="1-3 купоны - 8.95% годовых, 4-10 купоны - ставку определяет эмитент."/>
    <x v="0"/>
    <x v="0"/>
    <x v="0"/>
    <x v="0"/>
    <x v="0"/>
    <x v="0"/>
    <s v="оферта через 1,5 года"/>
    <s v="28.04.2015"/>
    <s v="Организатор: Банк Петрокоммерц. Со-организаторы: ГЛОБЭКСБАНК, НОМОС-БАНК, ЮниКредит Банк. Андеррайтеры: «Банк БКФ», ИК «Велес Капитал», Первобанк, РОСБАНК, СБ Банк, ФК «Мегатрастойл» и «МОСКОВСКИЙ КРЕДИТНЫЙ БАНК»"/>
    <s v="ОАО Московская Биржа, RU000A0JU872 (Третий уровень, 06.12.2013)"/>
    <m/>
    <x v="0"/>
    <x v="0"/>
    <n v="9.15"/>
    <s v="27.07.2012"/>
    <s v="24.10.2013"/>
    <s v="24.10.2013"/>
    <s v="24.10.2013"/>
    <x v="1"/>
    <s v="06.12.2013"/>
    <n v="30009"/>
    <x v="3"/>
    <x v="26"/>
    <x v="1"/>
    <n v="5000"/>
    <n v="130.16291200000001"/>
    <x v="0"/>
    <x v="2"/>
    <x v="5"/>
    <n v="2"/>
    <x v="0"/>
  </r>
  <r>
    <x v="0"/>
    <s v="Банк Петрокоммерц"/>
    <x v="15"/>
    <s v="B2/B+/–"/>
    <x v="293"/>
    <n v="3000000000"/>
    <m/>
    <n v="3000000000"/>
    <x v="0"/>
    <n v="78097747"/>
    <x v="0"/>
    <x v="0"/>
    <x v="0"/>
    <s v="03.03.2015"/>
    <s v="4B020101776B"/>
    <s v="RU000A0JS4V6"/>
    <x v="0"/>
    <n v="1000"/>
    <s v="1-3 купоны - 8,9% годовых, 4-6 купоны - 9% годовых"/>
    <x v="0"/>
    <x v="0"/>
    <x v="0"/>
    <x v="0"/>
    <x v="0"/>
    <x v="0"/>
    <s v="оферта через полтора года"/>
    <m/>
    <s v="Организатор - КБ Петрокоммерц (ОАО)._x000a_Со-организаторы: «Азиатско—Тихоокеанский Банк» , «Банк Расчетов и Сбережений», «Банк Русский Стандарт», «БК РЕГИОН», Внешэкономбанк, «ГЛОБЭКСБАНК», «ИК ВЕЛЕС Капитал», «НОВИКОМБАНК», «Промсвязьбанк», «РОНИН», «РОСЕВРОБАНК»,  «Российский капитал»._x000a_Андеррайтеры: «ВБРР», «Восточный», «Компания БКС», «РОСБАНК», «Спектр Инвест», «Экспобанк»._x000a_Со-андеррайтеры: «АИКБ «Татфондбанк», «БИНБАНК», «Гаранти Банк — Москва», МОРСКОЙ БАНК, Банк «ОТКРЫТИЕ», «Первобанк», КБ «РУБЛЕВ», «СОГАЗ», КБ «ФДБ»."/>
    <s v="ОАО Московская Биржа, RU000A0JS4V6 (Первый уровень, 28.05.2012)"/>
    <m/>
    <x v="0"/>
    <x v="0"/>
    <n v="9.1"/>
    <s v="25.06.2010"/>
    <s v="06.03.2012"/>
    <s v="06.03.2012"/>
    <s v="06.03.2012"/>
    <x v="1"/>
    <s v="07.03.2012"/>
    <n v="12833"/>
    <x v="3"/>
    <x v="26"/>
    <x v="1"/>
    <n v="3000"/>
    <n v="78.097746999999998"/>
    <x v="3"/>
    <x v="1"/>
    <x v="11"/>
    <n v="3"/>
    <x v="2"/>
  </r>
  <r>
    <x v="0"/>
    <s v="Банк Петрокоммерц"/>
    <x v="15"/>
    <s v="B2/B+/–"/>
    <x v="294"/>
    <n v="3000000000"/>
    <m/>
    <n v="3000000000"/>
    <x v="0"/>
    <n v="78097747"/>
    <x v="0"/>
    <x v="0"/>
    <x v="0"/>
    <s v="23.08.2015"/>
    <s v="4B020201776B"/>
    <s v="RU000A0JSTP5"/>
    <x v="0"/>
    <n v="1000"/>
    <s v="1-2 купоны - 9,2% годовых, 3-6 купоны - 9.5% годовых."/>
    <x v="0"/>
    <x v="0"/>
    <x v="0"/>
    <x v="0"/>
    <x v="0"/>
    <x v="0"/>
    <s v="оферта через год"/>
    <m/>
    <s v="Организатор - Банк Петрокоммерц_x000a_Со-организаторы: «БК РЕГИОН, ГЛОБЭКСБАНК, МОСКОВСКИЙ КРЕДИТНЫЙ БАНК, Первобанк, и Банк Русский Стандарт_x000a_Андеррайтеры: АКБ «Российский капитал», «ИК ВЕЛЕС Капитал», Промсвязьбанк и «РГС Банк»_x000a_Cо-андеррайтеры: НОВИКОМБАНК, РОСБАНК, Банк «ОТКРЫТИЕ», КБ «Восточный», КБ «Гаранти Банк – Москва», МБСП, ФК УРАЛСИБ, ЧЕЛИНДБАНК, &quot;ТКБ Капитал&quot;."/>
    <s v="ОАО Московская Биржа, RU000A0JSTP5 (Первый уровень)"/>
    <m/>
    <x v="0"/>
    <x v="0"/>
    <n v="9.41"/>
    <s v="13.07.2012"/>
    <s v="23.08.2012"/>
    <s v="23.08.2012"/>
    <s v="23.08.2012"/>
    <x v="1"/>
    <s v="24.08.2012"/>
    <n v="29527"/>
    <x v="3"/>
    <x v="26"/>
    <x v="1"/>
    <n v="3000"/>
    <n v="78.097746999999998"/>
    <x v="3"/>
    <x v="3"/>
    <x v="12"/>
    <n v="3"/>
    <x v="2"/>
  </r>
  <r>
    <x v="0"/>
    <s v="Банк Петрокоммерц"/>
    <x v="15"/>
    <s v="B2/B+/–"/>
    <x v="295"/>
    <n v="5000000000"/>
    <m/>
    <n v="5000000000"/>
    <x v="0"/>
    <n v="130162912"/>
    <x v="0"/>
    <x v="0"/>
    <x v="0"/>
    <s v="23.08.2015"/>
    <s v="4B020301776B"/>
    <s v="RU000A0JSTQ3"/>
    <x v="0"/>
    <n v="1000"/>
    <s v="1-3 купоны-  9.7% годовых, 4-6 купоны - 9.25% годовых"/>
    <x v="0"/>
    <x v="0"/>
    <x v="0"/>
    <x v="0"/>
    <x v="0"/>
    <x v="0"/>
    <s v="оферта через полтора года"/>
    <m/>
    <s v="Организатор - Банк Петрокоммерц_x000a_Со-организаторы: БК РЕГИОН, ГЛОБЭКСБАНК,  «Банк БФА»,  «ИК ВЕЛЕС Капитал» и РОНИН_x000a_Андеррайтеры: Инвестторгбанк, Банк «ОТКРЫТИЕ», РОСБАНК, РОСЕВРОБАНК, Меткомбанк и  «СКБ-банк»_x000a_Cо-андеррайтеры:  «Компания БКС»,  М2М Прайвет Банк,  «МОСКОВСКИЙ КРЕДИТНЫЙ БАНК», Промсвязьбанк и «РГС Банк»."/>
    <s v="ОАО Московская Биржа, RU000A0JSTQ3 (Первый уровень, 29.11.2012)"/>
    <m/>
    <x v="0"/>
    <x v="0"/>
    <n v="9.93"/>
    <s v="13.07.2012"/>
    <s v="23.08.2012"/>
    <s v="23.08.2012"/>
    <s v="23.08.2012"/>
    <x v="1"/>
    <s v="24.08.2012"/>
    <n v="29529"/>
    <x v="3"/>
    <x v="26"/>
    <x v="1"/>
    <n v="5000"/>
    <n v="130.16291200000001"/>
    <x v="3"/>
    <x v="3"/>
    <x v="12"/>
    <n v="3"/>
    <x v="2"/>
  </r>
  <r>
    <x v="0"/>
    <s v="Банк Российский Капитал"/>
    <x v="15"/>
    <s v="–/–/B+"/>
    <x v="296"/>
    <n v="3000000000"/>
    <m/>
    <n v="3000000000"/>
    <x v="0"/>
    <n v="78097747"/>
    <x v="0"/>
    <x v="0"/>
    <x v="0"/>
    <s v="28.10.2015"/>
    <s v="40302312B"/>
    <s v="RU000A0JT825"/>
    <x v="0"/>
    <n v="1000"/>
    <s v="1- 2 купон - 10,8% годовых, 3-4 купоны - 10.25% годовых, 5-6 купоны - ставку определяет эмитент."/>
    <x v="0"/>
    <x v="0"/>
    <x v="0"/>
    <x v="0"/>
    <x v="0"/>
    <x v="0"/>
    <s v="Оферта через 1 год"/>
    <s v="29.10.2014"/>
    <s v="Организаторы: Банк «Петрокоммерц» и РОСБАНК._x000a_Ведущий соорганизатор - Альфа-Банк,_x000a_Cо-организаторы -  БК «РЕГИОН»,  АРЕСБАНК, АКБ «АВАНГАРД»_x000a_Андеррайтеры - РМБ,  Промсвязьбанк,  НОМОС-БАНК,  ПРОБИЗНЕСБАНК"/>
    <s v="ОАО Московская Биржа, RU000A0JT825 (Третий уровень)"/>
    <m/>
    <x v="0"/>
    <x v="0"/>
    <n v="11.09"/>
    <s v="20.08.2012"/>
    <s v="25.10.2012"/>
    <s v="25.10.2012"/>
    <s v="25.10.2012"/>
    <x v="1"/>
    <s v="26.11.2012"/>
    <n v="30375"/>
    <x v="3"/>
    <x v="26"/>
    <x v="1"/>
    <n v="3000"/>
    <n v="78.097746999999998"/>
    <x v="3"/>
    <x v="2"/>
    <x v="5"/>
    <n v="2"/>
    <x v="0"/>
  </r>
  <r>
    <x v="0"/>
    <s v="Банк Российский Капитал"/>
    <x v="15"/>
    <s v="–/–/B+"/>
    <x v="297"/>
    <n v="3000000000"/>
    <m/>
    <n v="3000000000"/>
    <x v="0"/>
    <n v="78097747"/>
    <x v="0"/>
    <x v="0"/>
    <x v="0"/>
    <s v="06.09.2016"/>
    <s v="4B020102312B"/>
    <s v="RU000A0JU526"/>
    <x v="0"/>
    <n v="1000"/>
    <s v="1-2 купоны - 10.25% годовых, 3-4 купоны - 12% годовых, 5-6 купоны - ставку определяет эмитент"/>
    <x v="0"/>
    <x v="0"/>
    <x v="0"/>
    <x v="0"/>
    <x v="0"/>
    <x v="0"/>
    <m/>
    <s v="10.09.2015"/>
    <s v="Организаторы: Альфа-Банк и БК «РЕГИОН». Соорганизатор: «Московский Кредитный Банк». Андеррайтеры: АРЕСБАН», «Банк БФА», «БАНК СГБ», ИНТЕРПРОГРЕССБАНК, КБ «Национальный стандарт», Пробизнесбанк, Промсвязьбанк и ФК «Мангазея». Соандеррайтеры: АйМаниБанк, «Банк Финсервис», «Инвестиционная компания «Спарта-финанс», МОСОБЛБАНК, Первобанк, «Первый Клиентский Банк», РУССОБАНК и Челябинвестбанк"/>
    <s v="ОАО Московская Биржа, RU000A0JU526 (Третий уровень)"/>
    <m/>
    <x v="0"/>
    <x v="0"/>
    <n v="10.51"/>
    <s v="15.08.2013"/>
    <s v="10.09.2013"/>
    <s v="10.09.2013"/>
    <s v="10.09.2013"/>
    <x v="1"/>
    <s v="11.09.2013"/>
    <n v="40833"/>
    <x v="3"/>
    <x v="26"/>
    <x v="1"/>
    <n v="3000"/>
    <n v="78.097746999999998"/>
    <x v="0"/>
    <x v="3"/>
    <x v="9"/>
    <n v="2"/>
    <x v="0"/>
  </r>
  <r>
    <x v="0"/>
    <s v="Банк Русский стандарт"/>
    <x v="15"/>
    <s v="B2/B+/B+"/>
    <x v="298"/>
    <n v="5000000000"/>
    <m/>
    <n v="5000000000"/>
    <x v="0"/>
    <n v="130162912"/>
    <x v="0"/>
    <x v="0"/>
    <x v="0"/>
    <s v="24.03.2015"/>
    <s v="4B020202289B"/>
    <s v="RU000A0JS5P5"/>
    <x v="0"/>
    <n v="1000"/>
    <s v="1-2 купоны - 9% годовых, 3-6 купоны - 9.75% годовых"/>
    <x v="0"/>
    <x v="0"/>
    <x v="0"/>
    <x v="0"/>
    <x v="0"/>
    <x v="0"/>
    <s v="оферта через год"/>
    <m/>
    <s v="Организаторы - Райффайзенбанк, Россельхозбанк и ИК «Тройка Диалог»_x000a_Со-организатор - НОМОС-БАНК_x000a_Андеррайтеры - Промсвязьбанк, Углеметбанк, РОН Инвест"/>
    <s v="ОАО Московская Биржа, RU000A0JS5P5 (Второй уровень, 02.10.2012)"/>
    <s v="В ходе размещения с облигациями банка было зафиксировано 80 сделок."/>
    <x v="0"/>
    <x v="0"/>
    <n v="9.1999999999999993"/>
    <s v="29.07.2011"/>
    <s v="27.03.2012"/>
    <s v="27.03.2012"/>
    <s v="27.03.2012"/>
    <x v="1"/>
    <s v="28.03.2012"/>
    <n v="18181"/>
    <x v="3"/>
    <x v="26"/>
    <x v="1"/>
    <n v="5000"/>
    <n v="130.16291200000001"/>
    <x v="3"/>
    <x v="1"/>
    <x v="11"/>
    <n v="3"/>
    <x v="2"/>
  </r>
  <r>
    <x v="0"/>
    <s v="Банк Русский стандарт"/>
    <x v="15"/>
    <s v="B2/B+/B+"/>
    <x v="299"/>
    <n v="3000000000"/>
    <m/>
    <n v="3000000000"/>
    <x v="0"/>
    <n v="78097747"/>
    <x v="0"/>
    <x v="0"/>
    <x v="0"/>
    <s v="27.02.2016"/>
    <s v="4B020302289B"/>
    <s v="RU000A0JTPJ4"/>
    <x v="0"/>
    <n v="1000"/>
    <s v="1-3 купоны - 9.8% годовых, 4-5 купоны - 11.5% годовых, 6 купон - ставка определяется эмитентом."/>
    <x v="0"/>
    <x v="0"/>
    <x v="0"/>
    <x v="0"/>
    <x v="0"/>
    <x v="0"/>
    <s v="оферта через 1,5 года"/>
    <s v="03.09.2015"/>
    <s v="Организаторы - ВТБ Капитал, Райффайзенбанк, Промсвязьбанк_x000a_Со-организаторы - ГЛОБЭКСБАНК, ФК Мегатрастойл, НОМОС-БАНК, УК УралСиб Андеррайтеры - АКБ АВАНГАРД, БКС-Инвестиционный банк, Банк ЗЕНИТ, КРЕДИТ ЕВРОПА БАНК, Нацинвестпромбанк, Ситибанк"/>
    <s v="ОАО Московская Биржа, RU000A0JTPJ4 (Второй уровень, 04.07.2013)"/>
    <s v="Акцепт 32 оферт. В день размещения на ММВБ с облигациями зафиксировано 40 сделок."/>
    <x v="0"/>
    <x v="0"/>
    <n v="10.039999999999999"/>
    <s v="24.04.2012"/>
    <s v="27.02.2013"/>
    <s v="27.02.2013"/>
    <s v="27.02.2013"/>
    <x v="1"/>
    <s v="28.02.2013"/>
    <n v="27515"/>
    <x v="3"/>
    <x v="26"/>
    <x v="1"/>
    <n v="3000"/>
    <n v="78.097746999999998"/>
    <x v="0"/>
    <x v="1"/>
    <x v="2"/>
    <n v="2"/>
    <x v="0"/>
  </r>
  <r>
    <x v="0"/>
    <s v="Банк Русский стандарт"/>
    <x v="15"/>
    <s v="B2/B+/B+"/>
    <x v="300"/>
    <n v="3000000000"/>
    <m/>
    <n v="3000000000"/>
    <x v="0"/>
    <n v="78097747"/>
    <x v="0"/>
    <x v="0"/>
    <x v="0"/>
    <s v="27.02.2016"/>
    <s v="4B020402289B"/>
    <s v="RU000A0JTPL0"/>
    <x v="0"/>
    <n v="1000"/>
    <s v="1-4 купоны - 10% годовых, 5-6 купоны - ставка определяется эмитентом"/>
    <x v="0"/>
    <x v="0"/>
    <x v="0"/>
    <x v="0"/>
    <x v="0"/>
    <x v="0"/>
    <s v="оферта через 2 года"/>
    <s v="06.03.2015"/>
    <s v="Организаторы - ВТБ Капитал, Райффайзенбанк, Промсвязьбанк_x000a_Со-организаторы - ГЛОБЭКСБАНК, ФК Мегатрастойл, НОМОС-БАНК, УК УралСиб_x000a_Андеррайтеры - АКБ АВАНГАРД, БКС-Инвестиционный банк, Банк ЗЕНИТ, КРЕДИТ ЕВРОПА БАНК, Нацинвестпромбанк, Ситибанк"/>
    <s v="ОАО Московская Биржа, RU000A0JTPL0 (Второй уровень)"/>
    <s v="Акцепт 31 оферты. В день размещения на ММВБ с облигациями зафиксировано 122 сделки"/>
    <x v="0"/>
    <x v="0"/>
    <n v="10.25"/>
    <s v="24.04.2012"/>
    <s v="27.02.2013"/>
    <s v="27.02.2013"/>
    <s v="27.02.2013"/>
    <x v="1"/>
    <s v="28.02.2013"/>
    <n v="27517"/>
    <x v="3"/>
    <x v="26"/>
    <x v="1"/>
    <n v="3000"/>
    <n v="78.097746999999998"/>
    <x v="0"/>
    <x v="1"/>
    <x v="2"/>
    <n v="2"/>
    <x v="0"/>
  </r>
  <r>
    <x v="0"/>
    <s v="Банк Русский стандарт"/>
    <x v="15"/>
    <s v="B2/B+/B+"/>
    <x v="301"/>
    <n v="5000000000"/>
    <m/>
    <n v="5000000000"/>
    <x v="0"/>
    <n v="130162912"/>
    <x v="0"/>
    <x v="0"/>
    <x v="0"/>
    <s v="03.05.2015"/>
    <s v="4B020602289B"/>
    <s v="RU000A0JS7N6"/>
    <x v="0"/>
    <n v="1000"/>
    <s v="1 -3 купоны - 9.4% годовых, 4-6 купоны - 9.1% годовых."/>
    <x v="0"/>
    <x v="0"/>
    <x v="0"/>
    <x v="0"/>
    <x v="0"/>
    <x v="0"/>
    <s v="оферта через полтора года"/>
    <m/>
    <s v="Организаторы: Банк ОТКРЫТИЕ, Газпромбанк, _x0009_РоссельхозбанкАндеррайтеры: «Углеметбанк», «РОНИН» Со-андеррайтеры –  КБ «РУБЛЕВ», ТКБ Капитал."/>
    <s v="ОАО Московская Биржа, RU000A0JS7N6 (Второй уровень)"/>
    <s v="Агент по размещению - Банк Русский Стандарт"/>
    <x v="0"/>
    <x v="0"/>
    <n v="9.6199999999999992"/>
    <s v="24.04.2012"/>
    <s v="03.05.2012"/>
    <s v="03.05.2012"/>
    <s v="03.05.2012"/>
    <x v="1"/>
    <s v="04.05.2012"/>
    <n v="27521"/>
    <x v="3"/>
    <x v="26"/>
    <x v="1"/>
    <n v="5000"/>
    <n v="130.16291200000001"/>
    <x v="3"/>
    <x v="0"/>
    <x v="3"/>
    <n v="3"/>
    <x v="2"/>
  </r>
  <r>
    <x v="0"/>
    <s v="Банк Санкт-Петербург"/>
    <x v="15"/>
    <s v="Ba3/–/BB-"/>
    <x v="302"/>
    <n v="5000000000"/>
    <m/>
    <n v="5000000000"/>
    <x v="0"/>
    <n v="130162912"/>
    <x v="0"/>
    <x v="0"/>
    <x v="0"/>
    <s v="05.10.2015"/>
    <s v="4B020800436B"/>
    <s v="RU000A0JT3P9"/>
    <x v="0"/>
    <n v="1000"/>
    <s v="1-2 купоны - 9.5% годовых, 3-6 купоны - 8.65% годовых."/>
    <x v="0"/>
    <x v="0"/>
    <x v="0"/>
    <x v="0"/>
    <x v="0"/>
    <x v="0"/>
    <s v="оферта через 1 год"/>
    <m/>
    <s v="Организаторы: Газпромбанк и Sberbank CIB_x000a_Андеррайтер: &quot;ТКБ Капитал&quot; _x000a_Со-андеррайтер: «Азиатско-Тихоокеанский Банк»."/>
    <s v="ОАО Московская Биржа, RU000A0JT3P9 (Третий уровень, 09.10.2012)"/>
    <m/>
    <x v="0"/>
    <x v="0"/>
    <n v="9.73"/>
    <s v="03.09.2012"/>
    <s v="08.10.2012"/>
    <s v="08.10.2012"/>
    <s v="08.10.2012"/>
    <x v="1"/>
    <s v="09.10.2012"/>
    <n v="30685"/>
    <x v="1"/>
    <x v="26"/>
    <x v="1"/>
    <n v="5000"/>
    <n v="130.16291200000001"/>
    <x v="3"/>
    <x v="2"/>
    <x v="5"/>
    <n v="3"/>
    <x v="2"/>
  </r>
  <r>
    <x v="0"/>
    <s v="Банк Санкт-Петербург"/>
    <x v="15"/>
    <s v="Ba3/–/BB-"/>
    <x v="303"/>
    <n v="5000000000"/>
    <m/>
    <n v="5000000000"/>
    <x v="0"/>
    <n v="130162912"/>
    <x v="0"/>
    <x v="0"/>
    <x v="0"/>
    <s v="08.09.2016"/>
    <s v="4B020900436B"/>
    <s v="RU000A0JU583"/>
    <x v="0"/>
    <n v="1000"/>
    <s v="1-2 купоны - 8.5% годовых, 3 купон - 10.9% годовых, 4-6 купоны - ставку определяет эмитент"/>
    <x v="0"/>
    <x v="0"/>
    <x v="0"/>
    <x v="0"/>
    <x v="0"/>
    <x v="0"/>
    <s v="оферта через год"/>
    <s v="16.03.2015"/>
    <s v="Организаторы: «ВТБ Капитал», Россельхозбанк, Sberbank CIB. Соорганизатор: ГЛОБЭКСБАНК. Андеррайтеры: КИТ Финанс Инвестиционный банк (ОАО), «Азиатско-Тихоокеанский Банк», Первобанк, ФК УРАЛСИБ, Финсервис, М2М Прайвет Банк, РосЕвроБанк, Международный Банк Санкт-Петербурга, Банк Русский Стандарт. Соандеррайтеры: Промсвязьбанк, Новикомбанк, Балтинвестбанк, ИК Локо Инвест, Московский Кредитный Банк, ИК Регион, Велес Капитал,  ИК Веста, Внешпромбанк, Восточный Экспресс Банк, Банк Зенит, СИАБ."/>
    <s v="ОАО Московская Биржа, RU000A0JU583 (Третий уровень)"/>
    <m/>
    <x v="0"/>
    <x v="0"/>
    <n v="8.68"/>
    <s v="03.09.2012"/>
    <s v="12.09.2013"/>
    <s v="12.09.2013"/>
    <s v="12.09.2013"/>
    <x v="1"/>
    <s v="13.09.2013"/>
    <n v="30687"/>
    <x v="1"/>
    <x v="26"/>
    <x v="1"/>
    <n v="5000"/>
    <n v="130.16291200000001"/>
    <x v="0"/>
    <x v="3"/>
    <x v="9"/>
    <n v="2"/>
    <x v="0"/>
  </r>
  <r>
    <x v="0"/>
    <s v="Банк Союз"/>
    <x v="15"/>
    <s v="Withdrawn/B/–"/>
    <x v="304"/>
    <n v="2000000000"/>
    <m/>
    <n v="2000000000"/>
    <x v="0"/>
    <n v="52065165"/>
    <x v="0"/>
    <x v="0"/>
    <x v="0"/>
    <s v="11.10.2018"/>
    <s v="40602307B"/>
    <s v="RU000A0JU7N2"/>
    <x v="0"/>
    <n v="1000"/>
    <s v="1-2 купон - 11% годовых, 3-10 купоны - ставку определяет эмитент"/>
    <x v="0"/>
    <x v="0"/>
    <x v="0"/>
    <x v="0"/>
    <x v="0"/>
    <x v="0"/>
    <s v="оферта через год"/>
    <s v="23.10.2014"/>
    <s v="Организаторы: АКБ «СОЮЗ», ГПБ, «ВТБ Капитал», «НОТА-Банк», «НОМОС-БАНК», «БК РЕГИОН». Соорганизатор: «Коммерц Инвестментс». Андеррайтеры: «Азиатско-Тихоокеанский Банк», КБ «РМБ», АКБ «АВАНГАРД», «Банк Финсервис». Соандеррайтеры: КБ «Нацинвестпромбанк», М2М Прайвет Банк, «Первобанк», СБ Банк."/>
    <s v="ОАО Московская Биржа, RU000A0JU7N2 (Третий уровень, 27.11.2013)"/>
    <s v=" Проспект облигаций "/>
    <x v="0"/>
    <x v="0"/>
    <n v="11.3"/>
    <s v="23.11.2012"/>
    <s v="17.10.2013"/>
    <s v="17.10.2013"/>
    <s v="17.10.2013"/>
    <x v="1"/>
    <s v="27.11.2013"/>
    <n v="32787"/>
    <x v="3"/>
    <x v="26"/>
    <x v="1"/>
    <n v="2000"/>
    <n v="52.065165"/>
    <x v="0"/>
    <x v="2"/>
    <x v="5"/>
    <n v="1"/>
    <x v="0"/>
  </r>
  <r>
    <x v="0"/>
    <s v="БАНК УРАЛСИБ"/>
    <x v="15"/>
    <s v="B2/B+/B+"/>
    <x v="305"/>
    <n v="5000000000"/>
    <m/>
    <n v="5000000000"/>
    <x v="0"/>
    <n v="130162912"/>
    <x v="0"/>
    <x v="0"/>
    <x v="0"/>
    <s v="10.03.2017"/>
    <s v="40300030B"/>
    <s v="RU000A0JS561"/>
    <x v="0"/>
    <n v="1000"/>
    <s v="1-3 купоны - 8,75% годовых, 4-5 купоны - 8% годовых, 6 купон - 11.25% годовых, 7-10 купоны - ставку определяет эмитент"/>
    <x v="0"/>
    <x v="0"/>
    <x v="0"/>
    <x v="0"/>
    <x v="0"/>
    <x v="0"/>
    <s v="оферта через полтора года"/>
    <s v="19.03.2015"/>
    <s v="Организатор: «УРАЛСИБ Кэпитал». Со-организаторы: НОМОС-БАНК, ИК ВЕЛЕС Капитал, Банк Русский Стандарт_x000a_Андеррайтеры: Банк «Санкт-Петербург, МЕТКОМБАНК, БК РЕГИОН, АКБ «Инвестторгбанк», КБ «ЛОКО-Банк» (ЗАО), РОНИН, СКБ-Банк, Первобанк, МОСКОВСКИЙ КРЕДИТНЫЙ БАНК, Россельхозбанк, Азиатско–Тихоокеанский Банк, ООО «Барклайс Капитал»._x000a_Со-андеррайтеры: Промсвязьбанк, РОСБАНК, РУССОБАНК,  КБ «РУБЛЕВ», КБ &quot;БФГ-Кредит&quot;, АКБ «Держава», НОВИКОМБАНК, КБ «КОЛЬЦО УРАЛА»."/>
    <s v="ОАО Московская Биржа, RU000A0JS561 (Первый уровень, 11.03.2012)"/>
    <s v="В ходе формирования Книги заявок были получены предложения о покупке облигаций в диапазоне ставки купона 8.75% - 9.25% более чем от шестидесяти институциональных инвесторов."/>
    <x v="0"/>
    <x v="0"/>
    <n v="8.94"/>
    <s v="10.02.2012"/>
    <s v="16.03.2012"/>
    <s v="16.03.2012"/>
    <s v="16.03.2012"/>
    <x v="1"/>
    <s v="22.03.2012"/>
    <n v="25719"/>
    <x v="3"/>
    <x v="26"/>
    <x v="1"/>
    <n v="5000"/>
    <n v="130.16291200000001"/>
    <x v="3"/>
    <x v="1"/>
    <x v="11"/>
    <n v="3"/>
    <x v="2"/>
  </r>
  <r>
    <x v="0"/>
    <s v="БАНК УРАЛСИБ"/>
    <x v="15"/>
    <s v="B2/B+/B+"/>
    <x v="306"/>
    <n v="7000000000"/>
    <m/>
    <n v="7000000000"/>
    <x v="0"/>
    <n v="182228077"/>
    <x v="0"/>
    <x v="0"/>
    <x v="0"/>
    <s v="25.08.2017"/>
    <s v="40400030B"/>
    <s v="RU000A0JSW84"/>
    <x v="0"/>
    <n v="1000"/>
    <s v="1-3 купоны - 9,7% годовых, 4-5 купоны - 10% годовых, 6-10 купоны - ставку определяет эмитент."/>
    <x v="0"/>
    <x v="0"/>
    <x v="0"/>
    <x v="0"/>
    <x v="0"/>
    <x v="0"/>
    <s v="оферта через 1.5 года"/>
    <s v="05.03.2015"/>
    <s v="Организатор: «УРАЛСИБ Кэпитал»_x000a_Со-Организаторы: БК РЕГИОН, ИК ВЕЛЕС Капитал, НОМОС-БАНК; андеррайтеры: Первобанк, Промсвязьбанк; соандеррайтеры: БИНБАНК,  ФК «Мегатрастойл, «Банк Русский Стандарт», ТКБ Капитал, РОНИН, «АК БАРС» БАНК, Банк ЗЕНИТ, МОСКОВСКИЙ КРЕДИТНЫЙ БАНК"/>
    <s v="ОАО Московская Биржа, RU000A0JSW84 (Первый уровень, 31.08.2012)"/>
    <m/>
    <x v="0"/>
    <x v="0"/>
    <n v="9.94"/>
    <s v="10.02.2012"/>
    <s v="31.08.2012"/>
    <s v="31.08.2012"/>
    <s v="31.08.2012"/>
    <x v="1"/>
    <s v="05.09.2012"/>
    <n v="25721"/>
    <x v="3"/>
    <x v="26"/>
    <x v="1"/>
    <n v="7000"/>
    <n v="182.22807700000001"/>
    <x v="3"/>
    <x v="3"/>
    <x v="12"/>
    <n v="3"/>
    <x v="2"/>
  </r>
  <r>
    <x v="0"/>
    <s v="Банк ФК Открытие (бывш. НОМОС-Банк)"/>
    <x v="15"/>
    <s v="Ba3/BB-/Withdrawn"/>
    <x v="307"/>
    <n v="5000000000"/>
    <m/>
    <n v="5000000000"/>
    <x v="0"/>
    <n v="130162912"/>
    <x v="0"/>
    <x v="0"/>
    <x v="0"/>
    <s v="09.08.2015"/>
    <s v="4B020302209B"/>
    <s v="RU000A0JSQF2"/>
    <x v="0"/>
    <n v="1000"/>
    <s v="1-2 купоны - 9,15% годовых, 3-4 купоны - 8.6% годовых, 5 купон - 10.9% годовых, 6 купон - ставку определяет эмитент."/>
    <x v="0"/>
    <x v="0"/>
    <x v="0"/>
    <x v="0"/>
    <x v="0"/>
    <x v="0"/>
    <m/>
    <s v="12.02.2015"/>
    <s v="Организатор - НОМОС-БАНК _x000a_Андеррайтеры: Компания БКС, Первобанк, Банк Русский Стандарт, Промсвязьбанк, АК БАРС, ПАЛЛАДА, РОССИЙСКИЙ КАПИТАЛ, МЕТКОМБАНК, Мегатрастойл, Россельхозбанк и Банк ЗЕНИТ"/>
    <s v="ОАО Московская Биржа, RU000A0JSQF2 (Первый уровень)"/>
    <s v="Планируется размещение дополнительного выпуска облигаций на 5 млрд рублей (зарегистрирован 24.04.2014)"/>
    <x v="0"/>
    <x v="0"/>
    <n v="9.36"/>
    <s v="28.12.2011"/>
    <s v="09.08.2012"/>
    <s v="09.08.2012"/>
    <s v="09.08.2012"/>
    <x v="1"/>
    <s v="10.08.2012"/>
    <n v="23981"/>
    <x v="1"/>
    <x v="26"/>
    <x v="1"/>
    <n v="5000"/>
    <n v="130.16291200000001"/>
    <x v="3"/>
    <x v="3"/>
    <x v="12"/>
    <n v="3"/>
    <x v="2"/>
  </r>
  <r>
    <x v="0"/>
    <s v="Банк ФК Открытие (бывш. НОМОС-Банк)"/>
    <x v="15"/>
    <s v="Ba3/BB-/Withdrawn"/>
    <x v="308"/>
    <n v="5000000000"/>
    <m/>
    <n v="5000000000"/>
    <x v="0"/>
    <n v="130162912"/>
    <x v="0"/>
    <x v="0"/>
    <x v="0"/>
    <s v="28.02.2017"/>
    <s v="4B020402209B"/>
    <s v="RU000A0JUGW4"/>
    <x v="0"/>
    <n v="1000"/>
    <s v="1-2 купоны: 9.3% годовых, 3-6 купоны - ставку определяет эмитент"/>
    <x v="0"/>
    <x v="0"/>
    <x v="0"/>
    <x v="0"/>
    <x v="0"/>
    <x v="0"/>
    <m/>
    <s v="04.03.2015"/>
    <s v="Организаторы: НОМОС-БАНК, Банк ОТКРЫТИЕ."/>
    <s v="ОАО Московская Биржа, RU000A0JUGW4 (Первый уровень, 28.02.2014)"/>
    <s v="Планируется размещение дополнительного выпуска облигаций на 5 млрд рублей (зарегистрирован 24.04.2014)"/>
    <x v="0"/>
    <x v="0"/>
    <n v="9.52"/>
    <s v="28.12.2011"/>
    <s v="28.02.2014"/>
    <s v="28.02.2014"/>
    <s v="28.02.2014"/>
    <x v="1"/>
    <s v="28.02.2014"/>
    <n v="23983"/>
    <x v="1"/>
    <x v="26"/>
    <x v="1"/>
    <n v="5000"/>
    <n v="130.16291200000001"/>
    <x v="1"/>
    <x v="1"/>
    <x v="2"/>
    <n v="1"/>
    <x v="0"/>
  </r>
  <r>
    <x v="0"/>
    <s v="Банк ФК Открытие (бывш. НОМОС-Банк)"/>
    <x v="15"/>
    <s v="Ba3/BB-/Withdrawn"/>
    <x v="309"/>
    <n v="12000000000"/>
    <m/>
    <n v="12000000000"/>
    <x v="0"/>
    <n v="312390989"/>
    <x v="0"/>
    <x v="0"/>
    <x v="0"/>
    <s v="02.07.2016"/>
    <s v="4B020502209B"/>
    <s v="RU000A0JTZT2"/>
    <x v="0"/>
    <n v="1000"/>
    <s v="1-2 купоны: 9% годовых, 3-4 купоны - 10.5% годовых, 5-6 купоны - ставку определяет эмитент"/>
    <x v="0"/>
    <x v="0"/>
    <x v="0"/>
    <x v="0"/>
    <x v="0"/>
    <x v="0"/>
    <m/>
    <s v="07.07.2015"/>
    <s v="Организатор: НОМОС-БАНК, Банк ОТКРЫТИЕ, Россельхозбанк; соорганизатор: ГЛОБЭКСБАНК, андеррайтеры: Национальный Клиринговый Центр, Банк ЗЕНИТ; соандеррайтеры: КБ КОЛЬЦО УРАЛА, Компания БКС, УК РВМ Капитал, МОСКОВСКИЙ КРЕДИТНЫЙ БАНК, МДМ Банк, ВБРР, ИК ПРОСПЕКТ, Промсвязьбанк, ЛОКО-Банк (ЗАО), НОВИКОМБАНК, Нацинвестпромбанк, ФК Мегатрастойл, Первобанк."/>
    <s v="ОАО Московская Биржа, RU000A0JTZT2 (Первый уровень, 02.07.2013)"/>
    <s v="В день размещения на ММВБ зафиксировано 36 сделок."/>
    <x v="0"/>
    <x v="0"/>
    <n v="9.1999999999999993"/>
    <s v="28.12.2011"/>
    <s v="02.07.2013"/>
    <s v="16.07.2014"/>
    <s v="02.07.2013"/>
    <x v="1"/>
    <s v="03.07.2013"/>
    <n v="23985"/>
    <x v="1"/>
    <x v="26"/>
    <x v="1"/>
    <n v="12000"/>
    <n v="312.39098899999999"/>
    <x v="1"/>
    <x v="3"/>
    <x v="6"/>
    <n v="1"/>
    <x v="0"/>
  </r>
  <r>
    <x v="0"/>
    <s v="Банк ФК Открытие (бывш. НОМОС-Банк)"/>
    <x v="15"/>
    <s v="Ba3/BB-/Withdrawn"/>
    <x v="310"/>
    <n v="7000000000"/>
    <m/>
    <n v="7000000000"/>
    <x v="0"/>
    <n v="182228077"/>
    <x v="0"/>
    <x v="0"/>
    <x v="0"/>
    <s v="08.10.2016"/>
    <s v="4B020602209B"/>
    <s v="RU000A0JU6T1"/>
    <x v="0"/>
    <n v="1000"/>
    <s v="1-2 купоны - 8.6% годовых, 3-6 купоны - ставку определяет эмитент."/>
    <x v="0"/>
    <x v="0"/>
    <x v="0"/>
    <x v="0"/>
    <x v="0"/>
    <x v="0"/>
    <m/>
    <s v="13.10.2014"/>
    <s v="Организаторы: НОМОС-БАНК, Банк ОТКРЫТИЕ. Соорганизатор: &quot;МОСКОВСКИЙ КРЕДИТНЫЙ БАНК&quot;. Андеррайтеры: Банк «ГЛОБЭКС», «КИТ Финанс», «Восточный экспресс банк», «ИК ВЕЛЕС Капитал», ФК «Мегатрастойл», «Промсвязьбанк». Соандеррайтеры: «АК БАРС» БАНК, «МОССТРОЙЭКОНОМБАНК», «Банк Финсервис», УК «РВМ Капитал», «ЛОКО-Банк» , «Ланта-Банк» (ЗАО), КБ «ФДБ» ,БКС (ИК) ,«Инвестиционная компания «Проспект», ФК «УРАЛСИБ», OАO «М2М Прайвет Банк» ."/>
    <s v="ОАО Московская Биржа, RU000A0JU6T1 (Первый уровень, 08.10.2013)"/>
    <s v="Планируется размещение дополнительного выпуска облигаций на 5 млрд рублей (зарегистрирован 24.04.2014)"/>
    <x v="0"/>
    <x v="0"/>
    <n v="8.7799999999999994"/>
    <s v="28.12.2011"/>
    <s v="08.10.2013"/>
    <s v="08.10.2013"/>
    <s v="08.10.2013"/>
    <x v="1"/>
    <s v="08.10.2013"/>
    <n v="23987"/>
    <x v="1"/>
    <x v="26"/>
    <x v="1"/>
    <n v="7000"/>
    <n v="182.22807700000001"/>
    <x v="0"/>
    <x v="2"/>
    <x v="5"/>
    <n v="1"/>
    <x v="0"/>
  </r>
  <r>
    <x v="0"/>
    <s v="БИНБАНК"/>
    <x v="15"/>
    <s v="Withdrawn/B/Withdrawn"/>
    <x v="311"/>
    <n v="3000000000"/>
    <m/>
    <n v="3000000000"/>
    <x v="0"/>
    <n v="78097747"/>
    <x v="0"/>
    <x v="0"/>
    <x v="0"/>
    <s v="24.09.2016"/>
    <s v="4B020202562B"/>
    <s v="RU000A0JU0N7"/>
    <x v="0"/>
    <n v="1000"/>
    <s v="1-2 купоны - 10.85% годовых, 3-4 купоны - 12.25% годовых, 5-6 купоны - ставку определяет эмитент."/>
    <x v="0"/>
    <x v="0"/>
    <x v="0"/>
    <x v="0"/>
    <x v="0"/>
    <x v="0"/>
    <m/>
    <s v="29.09.2014"/>
    <s v="Организаторы: ОАО Банк «ОТКРЫТИЕ»/«НОМОС-БАНК» (ОАО); ООО «БК РЕГИОН». Соорганизаторы:  ЗАО «ЕФГ Управление Активами», Судостроительный Банк (ООО) , ЗАО КБ «Эксперт Банк» ОАО «Банк Финсервис». Андеррайтеры: РОСЭНЕРГОБАНК, ИК «Велес Капитал», КБ «Нацинвестпромбанк» (ЗАО), Банк Аверс. _x000a_Соандеррайтеры: ОАО «ОФК Банк», ФК УРАЛСИБ, ЗАО КБ «РУСНАРБАНК», ОКЕАН БАНК (ЗАО), ООО КБ «ОПМ-Банк»."/>
    <s v="ОАО Московская Биржа, RU000A0JU0N7 (Первый уровень, 26.02.2014)"/>
    <m/>
    <x v="0"/>
    <x v="0"/>
    <n v="11.14"/>
    <s v="07.11.2011"/>
    <s v="24.09.2013"/>
    <s v="24.09.2013"/>
    <s v="24.09.2013"/>
    <x v="1"/>
    <s v="25.09.2013"/>
    <n v="22393"/>
    <x v="3"/>
    <x v="26"/>
    <x v="1"/>
    <n v="3000"/>
    <n v="78.097746999999998"/>
    <x v="0"/>
    <x v="3"/>
    <x v="9"/>
    <n v="1"/>
    <x v="0"/>
  </r>
  <r>
    <x v="0"/>
    <s v="БИНБАНК"/>
    <x v="15"/>
    <s v="Withdrawn/B/Withdrawn"/>
    <x v="312"/>
    <n v="2000000000"/>
    <m/>
    <n v="2000000000"/>
    <x v="0"/>
    <n v="52065165"/>
    <x v="0"/>
    <x v="0"/>
    <x v="0"/>
    <s v="16.07.2016"/>
    <s v="4B020302562B"/>
    <s v="RU000A0JRZ74"/>
    <x v="0"/>
    <n v="1000"/>
    <s v="1-2 купоны - 11.25% годовых, 3-4 купоны - 12.25% годовых, 5-6 купоны - ставку определяет эмитент"/>
    <x v="0"/>
    <x v="0"/>
    <x v="0"/>
    <x v="0"/>
    <x v="0"/>
    <x v="0"/>
    <m/>
    <s v="21.07.2015"/>
    <s v="Организаторы:  Банк ОТКРЫТИЕ, НОМОС-БАНК, БК РЕГИОН, ВТБ Капитал. Со-организаторы: АКБ Вятка-банк, КБ РУСНАРБАНК, Банк Финсервис. Андеррайтеры: АКБ АВАНГАРД, МДМ Банк, КБ Нацинвестпромбанк, ФК ИНТРАСТ, КБ Эксперт Банк. Со-андеррайтеры: МКБ Аверс, АКБ ИНТЕРПРОМБАНК, Коммерц Инвестментс, Национальный космический банк, АКБ РУССОБАНК."/>
    <s v="ОАО Московская Биржа, RU000A0JRZ74 (Первый уровень, 21.11.2013)"/>
    <s v="По данным биржи, с облигациями компании зафиксировано 59 сделок."/>
    <x v="0"/>
    <x v="0"/>
    <n v="11.57"/>
    <s v="07.11.2011"/>
    <s v="16.07.2013"/>
    <s v="16.07.2013"/>
    <s v="16.07.2013"/>
    <x v="1"/>
    <s v="17.07.2013"/>
    <n v="22395"/>
    <x v="3"/>
    <x v="26"/>
    <x v="1"/>
    <n v="2000"/>
    <n v="52.065165"/>
    <x v="0"/>
    <x v="3"/>
    <x v="6"/>
    <n v="2"/>
    <x v="0"/>
  </r>
  <r>
    <x v="0"/>
    <s v="БИНБАНК"/>
    <x v="15"/>
    <s v="Withdrawn/B/Withdrawn"/>
    <x v="313"/>
    <n v="2000000000"/>
    <m/>
    <n v="2000000000"/>
    <x v="0"/>
    <n v="52065165"/>
    <x v="0"/>
    <x v="0"/>
    <x v="0"/>
    <s v="07.02.2020"/>
    <s v="4B020402562B"/>
    <s v="RU000A0JUFP0"/>
    <x v="0"/>
    <n v="1000"/>
    <s v="1-2 купоны - 12% годовых, 3-12 купоны - ставку определяет эмитент."/>
    <x v="0"/>
    <x v="0"/>
    <x v="0"/>
    <x v="0"/>
    <x v="0"/>
    <x v="0"/>
    <m/>
    <s v="18.02.2015"/>
    <s v="Организатор: Райффайзенбанк, Юникредит Банк, Россельхозбанк и Номос-Банк/Банк Открытие. Соорганизаторы: M2M Private Bank, Банк «Приморье». Андеррайтеры: Коммерц Инвестментс, АКБ &quot;ВПБ&quot;. Соандеррайтеры: РУССЛАВБАНК, ИК &quot;Финам&quot;."/>
    <s v="ОАО Московская Биржа, RU000A0JUFP0 (Первый уровень, 24.03.2014)"/>
    <m/>
    <x v="0"/>
    <x v="0"/>
    <n v="12.36"/>
    <s v="25.12.2013"/>
    <s v="14.02.2014"/>
    <s v="14.02.2014"/>
    <s v="14.02.2014"/>
    <x v="1"/>
    <s v="15.02.2014"/>
    <n v="59757"/>
    <x v="3"/>
    <x v="26"/>
    <x v="1"/>
    <n v="2000"/>
    <n v="52.065165"/>
    <x v="1"/>
    <x v="1"/>
    <x v="2"/>
    <n v="1"/>
    <x v="0"/>
  </r>
  <r>
    <x v="0"/>
    <s v="БФА Банк"/>
    <x v="15"/>
    <s v="–/B/–"/>
    <x v="314"/>
    <n v="1500000000"/>
    <m/>
    <n v="1500000000"/>
    <x v="0"/>
    <n v="39048874"/>
    <x v="0"/>
    <x v="0"/>
    <x v="0"/>
    <s v="27.09.2016"/>
    <s v="40103038B"/>
    <s v="RU000A0JU6B9"/>
    <x v="0"/>
    <n v="1000"/>
    <s v="1-2 купоны - 11.4% годовых, 3-4 купоны - 12.75% годовых, 5-6 купоны - ставку определяет эмитент"/>
    <x v="0"/>
    <x v="0"/>
    <x v="0"/>
    <x v="0"/>
    <x v="0"/>
    <x v="0"/>
    <m/>
    <s v="02.10.2014"/>
    <s v="Организаторы: «ВТБ Капитал», Банк «ОТКРЫТИЕ» и «НОМОС-БАНК». Андеррайтеры: «Азиатско-Тихоокеанский Банк», АБ «ИНТЕРПРОГРЕССБАНК»,  «КИТ Финанс Инвестиционный банк», ФК «УРАЛСИБ», Банк Финсервис, «Дженерал Инвест». Соандеррайтеры: АКБ «Урал ФД», «Челябинвестбанк», УК «БФА», Первобанк, OАO «М2М Прайвет Банк»."/>
    <s v="ОАО Московская Биржа, RU000A0JU6B9 (Третий уровень, 17.10.2013)"/>
    <m/>
    <x v="0"/>
    <x v="0"/>
    <n v="11.73"/>
    <s v="15.03.2013"/>
    <s v="01.10.2013"/>
    <s v="01.10.2013"/>
    <s v="01.10.2013"/>
    <x v="1"/>
    <s v="17.10.2013"/>
    <n v="34773"/>
    <x v="3"/>
    <x v="26"/>
    <x v="1"/>
    <n v="1500"/>
    <n v="39.048873999999998"/>
    <x v="0"/>
    <x v="2"/>
    <x v="5"/>
    <n v="1"/>
    <x v="0"/>
  </r>
  <r>
    <x v="0"/>
    <s v="Вейл Финанс"/>
    <x v="16"/>
    <m/>
    <x v="315"/>
    <n v="8000000000"/>
    <m/>
    <n v="8000000000"/>
    <x v="0"/>
    <n v="208260659"/>
    <x v="0"/>
    <x v="0"/>
    <x v="0"/>
    <s v="13.03.2019"/>
    <s v="4-01-36435-R"/>
    <s v="RU000A0JUHV4"/>
    <x v="0"/>
    <n v="1000"/>
    <s v="1-10 купоны - 8.75% годовых"/>
    <x v="0"/>
    <x v="0"/>
    <x v="0"/>
    <x v="0"/>
    <x v="0"/>
    <x v="0"/>
    <m/>
    <m/>
    <s v="Организатор: &quot;РОНИН&quot;"/>
    <s v="ОАО Московская Биржа, RU000A0JUHV4 (Первый уровень, 29.04.2014)"/>
    <m/>
    <x v="0"/>
    <x v="0"/>
    <n v="8.94"/>
    <s v="04.02.2014"/>
    <s v="19.03.2014"/>
    <s v="20.03.2014"/>
    <s v="19.03.2014"/>
    <x v="1"/>
    <s v="29.04.2014"/>
    <n v="46983"/>
    <x v="0"/>
    <x v="27"/>
    <x v="1"/>
    <n v="8000"/>
    <n v="208.260659"/>
    <x v="1"/>
    <x v="1"/>
    <x v="11"/>
    <n v="5"/>
    <x v="2"/>
  </r>
  <r>
    <x v="0"/>
    <s v="Веста (ЗАО)"/>
    <x v="16"/>
    <m/>
    <x v="316"/>
    <n v="275000000"/>
    <m/>
    <n v="275000000"/>
    <x v="0"/>
    <n v="7158960"/>
    <x v="0"/>
    <x v="0"/>
    <x v="0"/>
    <s v="04.12.2026"/>
    <s v="4-01-73834-H"/>
    <s v="RU000A0JS1S8"/>
    <x v="0"/>
    <n v="1000"/>
    <s v="1 купон - 10,2% годовых, 2 купон - 8% годовых, 3 купон - 12.5%, 4-15 купоны - ставку определяет эмитент"/>
    <x v="3"/>
    <x v="0"/>
    <x v="0"/>
    <x v="0"/>
    <x v="0"/>
    <x v="0"/>
    <s v="оферта через год"/>
    <s v="25.12.2014"/>
    <s v="Организатор - ЗАО &quot;АЛОР Инвест&quot;"/>
    <s v="ОАО Московская Биржа, RU000A0JS1S8 (Третий уровень, 15.12.2011)"/>
    <s v=" Проспект облигаций  Решение о выпуске"/>
    <x v="0"/>
    <x v="0"/>
    <n v="10.199999999999999"/>
    <s v="29.09.2011"/>
    <s v="23.12.2011"/>
    <s v="02.03.2012"/>
    <s v="23.12.2011"/>
    <x v="1"/>
    <s v="24.04.2012"/>
    <n v="21761"/>
    <x v="0"/>
    <x v="27"/>
    <x v="1"/>
    <n v="275"/>
    <n v="7.1589600000000004"/>
    <x v="3"/>
    <x v="1"/>
    <x v="11"/>
    <n v="2"/>
    <x v="0"/>
  </r>
  <r>
    <x v="0"/>
    <s v="Внешпромбанк"/>
    <x v="15"/>
    <s v="B2/B+/–"/>
    <x v="317"/>
    <n v="1500000000"/>
    <m/>
    <n v="1500000000"/>
    <x v="0"/>
    <n v="39048874"/>
    <x v="0"/>
    <x v="0"/>
    <x v="0"/>
    <s v="13.12.2017"/>
    <s v="40203261B"/>
    <s v="RU000A0JTG75"/>
    <x v="0"/>
    <n v="1000"/>
    <s v="1-2 купоны -11% годовых, 3-4 купоны - 10.5% годовых, 5-10 купоны - ставку определяет эмитент"/>
    <x v="0"/>
    <x v="0"/>
    <x v="0"/>
    <x v="0"/>
    <x v="0"/>
    <x v="0"/>
    <s v="Безотзывная оферта - 01.03.2013 _x000a_Период предъявления - 26.02.2013-28.02.2013_x000a_Цена - 100_x000a_Исполнена в объеме 1 125 000 штБезотзывная оферта - 24.07.2013 _x000a_Период предъявления - 22.07.2013-24.07.2013_x000a_Цена - 100_x000a_Исполнена в объеме 365 000 шт"/>
    <s v="19.12.2014"/>
    <s v="Организатор - Банк &quot;ОТКРЫТИЕ&quot;"/>
    <s v="ОАО Московская Биржа, RU000A0JTG75 (Первый уровень)"/>
    <m/>
    <x v="0"/>
    <x v="0"/>
    <n v="11.3"/>
    <s v="21.11.2012"/>
    <s v="19.12.2012"/>
    <s v="19.12.2012"/>
    <s v="19.12.2012"/>
    <x v="1"/>
    <s v="17.01.2013"/>
    <n v="32695"/>
    <x v="3"/>
    <x v="26"/>
    <x v="1"/>
    <n v="1500"/>
    <n v="39.048873999999998"/>
    <x v="3"/>
    <x v="2"/>
    <x v="7"/>
    <n v="2"/>
    <x v="0"/>
  </r>
  <r>
    <x v="0"/>
    <s v="Внешпромбанк"/>
    <x v="15"/>
    <s v="B2/B+/–"/>
    <x v="318"/>
    <n v="3000000000"/>
    <m/>
    <n v="3000000000"/>
    <x v="0"/>
    <n v="78097747"/>
    <x v="0"/>
    <x v="0"/>
    <x v="0"/>
    <s v="26.10.2015"/>
    <s v="4B020203261B"/>
    <s v="RU000A0JT8X2"/>
    <x v="0"/>
    <n v="1000"/>
    <s v="1-2 купон - 12% годовых, 3-4 купоны - 10.5% годовых, 5-6 купоны -ставку определяет эмитент"/>
    <x v="0"/>
    <x v="0"/>
    <x v="0"/>
    <x v="0"/>
    <x v="0"/>
    <x v="0"/>
    <s v="оферта через 1 год"/>
    <s v="29.10.2014"/>
    <s v="Организаторы - Банк &quot;ОТКРЫТИЕ&quot;, РОСБАНК"/>
    <s v="ОАО Московская Биржа, RU000A0JT8X2 (Первый уровень, 29.10.2012)"/>
    <s v="Планируется размещение дополнительного выпуска облигаций объемом 2 млрд. рублей"/>
    <x v="0"/>
    <x v="0"/>
    <n v="12.36"/>
    <s v="03.11.2011"/>
    <s v="26.10.2012"/>
    <s v="26.10.2012"/>
    <s v="26.10.2012"/>
    <x v="1"/>
    <s v="29.10.2012"/>
    <n v="22367"/>
    <x v="3"/>
    <x v="26"/>
    <x v="1"/>
    <n v="3000"/>
    <n v="78.097746999999998"/>
    <x v="3"/>
    <x v="2"/>
    <x v="5"/>
    <n v="2"/>
    <x v="0"/>
  </r>
  <r>
    <x v="0"/>
    <s v="Внешпромбанк"/>
    <x v="15"/>
    <s v="B2/B+/–"/>
    <x v="319"/>
    <n v="5000000000"/>
    <m/>
    <n v="5000000000"/>
    <x v="0"/>
    <n v="130162912"/>
    <x v="0"/>
    <x v="0"/>
    <x v="0"/>
    <s v="22.06.2018"/>
    <s v="4B020303261B"/>
    <s v="RU000A0JTZR6"/>
    <x v="0"/>
    <n v="1000"/>
    <s v="1-2 купоны  - 11.25% годовых, 3-4 купоны - 12.25% годовых, 5-10 купоны - ставку определяет эмитент"/>
    <x v="0"/>
    <x v="0"/>
    <x v="0"/>
    <x v="0"/>
    <x v="0"/>
    <x v="0"/>
    <m/>
    <s v="30.06.2015"/>
    <s v="Организаторы: Банк ОТКРЫТИЕ, НОМОС-БАНК, ИК РЕГИОН"/>
    <s v="ОАО Московская Биржа, RU000A0JTZR6 (Первый уровень, 03.10.2013)"/>
    <m/>
    <x v="0"/>
    <x v="0"/>
    <n v="11.57"/>
    <s v="30.05.2013"/>
    <s v="28.06.2013"/>
    <s v="31.07.2014"/>
    <s v="28.06.2013"/>
    <x v="4"/>
    <s v="03.10.2013"/>
    <n v="37495"/>
    <x v="3"/>
    <x v="26"/>
    <x v="1"/>
    <n v="5000"/>
    <n v="130.16291200000001"/>
    <x v="1"/>
    <x v="3"/>
    <x v="6"/>
    <n v="1"/>
    <x v="0"/>
  </r>
  <r>
    <x v="0"/>
    <s v="Внешэкономбанк"/>
    <x v="15"/>
    <s v="Baa1/BBB-/BBB"/>
    <x v="320"/>
    <n v="500000000"/>
    <m/>
    <n v="500000000"/>
    <x v="1"/>
    <n v="500000000"/>
    <x v="0"/>
    <x v="0"/>
    <x v="0"/>
    <s v="20.02.2015"/>
    <s v="4-18-00004-T"/>
    <s v="RU000A0JS3Y2"/>
    <x v="0"/>
    <n v="1000"/>
    <s v="1-2 купоны - 3.3% годовых, 3-4 купоны - 1,99% годовых, 5-6 купоны – 1.75%"/>
    <x v="0"/>
    <x v="0"/>
    <x v="0"/>
    <x v="0"/>
    <x v="0"/>
    <x v="0"/>
    <s v="оферта через год"/>
    <m/>
    <s v="Агентом по размещению и платежным агентом выступает Внешэкономбанк.Организаторы размещения (21.02.2012): Ренессанс Капитал, Газпромбанк, РайффайзенбанкОрганизаторы прохождения оферты и вторичного размещения (21.02.2013): Газпромбанк, Sberbank CIB.Организаторы прохождения оферты и вторичного размещения (20.02.2014): Райффайзенбанк, ЮниКредит Банк."/>
    <s v="ОАО Московская Биржа, RU000A0JS3Y2 (Третий уровень, 20.02.2012)"/>
    <s v="21.02.2013 - вторичное размещение. Книга заявок открыта 11.02.2013 - 20.02.2013. Организаторы вторичного размещения - ГПБ, Sberbank CIB_x000a_Агент по размещению - Внешэкономбанк_x000a_Объем размещения - 10 млн. долларов США20 февраля 2014 года  - вторичное размещение. Индикативная цена - не менее 100% от номинальной стоимости. Книга заявок открыта с 10 по 19 февраля. Организаторы вторичного размещения: Райффайзенбанк, ЮниКредит Банк. Агент по вторичному размещению - Внешэкономбанк."/>
    <x v="0"/>
    <x v="0"/>
    <n v="3.3300000000000005"/>
    <s v="28.12.2011"/>
    <s v="21.02.2012"/>
    <s v="22.02.2012"/>
    <s v="21.02.2012"/>
    <x v="1"/>
    <s v="22.03.2012"/>
    <n v="24093"/>
    <x v="2"/>
    <x v="26"/>
    <x v="1"/>
    <n v="500"/>
    <n v="500"/>
    <x v="3"/>
    <x v="1"/>
    <x v="2"/>
    <n v="3"/>
    <x v="2"/>
  </r>
  <r>
    <x v="0"/>
    <s v="Внешэкономбанк"/>
    <x v="15"/>
    <s v="Baa1/BBB-/BBB"/>
    <x v="321"/>
    <n v="10000000000"/>
    <m/>
    <n v="10000000000"/>
    <x v="0"/>
    <n v="260325824"/>
    <x v="0"/>
    <x v="0"/>
    <x v="0"/>
    <s v="17.09.2032"/>
    <s v="4-23-00004-T"/>
    <s v="RU000A0JT403"/>
    <x v="0"/>
    <n v="1000"/>
    <s v="1-6 купоны - 8,55% годовых, 7-40 купоны - ставку определяет эмитент"/>
    <x v="0"/>
    <x v="0"/>
    <x v="0"/>
    <x v="0"/>
    <x v="0"/>
    <x v="0"/>
    <s v="оферта через 3 года"/>
    <s v="13.10.2015"/>
    <s v="Организаторы - Внешэкономбанк, ВТБ Капитал, ГПБ и «ВЭБ Капитал»"/>
    <s v="ОАО Московская Биржа, RU000A0JT403 (Третий уровень, 12.10.2012)"/>
    <m/>
    <x v="0"/>
    <x v="0"/>
    <n v="8.73"/>
    <s v="26.01.2012"/>
    <s v="12.10.2012"/>
    <s v="12.10.2012"/>
    <s v="12.10.2012"/>
    <x v="1"/>
    <s v="07.11.2012"/>
    <n v="25423"/>
    <x v="2"/>
    <x v="26"/>
    <x v="1"/>
    <n v="10000"/>
    <n v="260.32582400000001"/>
    <x v="3"/>
    <x v="2"/>
    <x v="5"/>
    <n v="3"/>
    <x v="2"/>
  </r>
  <r>
    <x v="0"/>
    <s v="Внешэкономбанк"/>
    <x v="15"/>
    <s v="Baa1/BBB-/BBB"/>
    <x v="322"/>
    <n v="10000000000"/>
    <m/>
    <n v="10000000000"/>
    <x v="0"/>
    <n v="260325824"/>
    <x v="0"/>
    <x v="0"/>
    <x v="0"/>
    <s v="23.09.2032"/>
    <s v="4-24-00004-T"/>
    <s v="RU000A0JT6B2"/>
    <x v="0"/>
    <n v="1000"/>
    <s v="1-6 купоны - 8,55% годовых, 7-40 купоны - ставку определяет эмитент"/>
    <x v="0"/>
    <x v="0"/>
    <x v="0"/>
    <x v="0"/>
    <x v="0"/>
    <x v="0"/>
    <s v="оферта через 3 года"/>
    <s v="19.10.2015"/>
    <s v="Организаторы - Внешэкономбанк, «ВТБ Капитал», ГПБ и «ВЭБ Капитал»."/>
    <s v="ОАО Московская Биржа, RU000A0JT6B2 (Третий уровень)"/>
    <m/>
    <x v="0"/>
    <x v="0"/>
    <n v="8.73"/>
    <s v="26.01.2012"/>
    <s v="18.10.2012"/>
    <s v="18.10.2012"/>
    <s v="18.10.2012"/>
    <x v="1"/>
    <s v="07.11.2012"/>
    <n v="25425"/>
    <x v="2"/>
    <x v="26"/>
    <x v="1"/>
    <n v="10000"/>
    <n v="260.32582400000001"/>
    <x v="3"/>
    <x v="2"/>
    <x v="5"/>
    <n v="3"/>
    <x v="2"/>
  </r>
  <r>
    <x v="0"/>
    <s v="Внешэкономбанк"/>
    <x v="15"/>
    <s v="Baa1/BBB-/BBB"/>
    <x v="323"/>
    <n v="15000000000"/>
    <m/>
    <n v="15000000000"/>
    <x v="0"/>
    <n v="390488736"/>
    <x v="0"/>
    <x v="0"/>
    <x v="0"/>
    <s v="17.02.2032"/>
    <s v="4-26-00004-T"/>
    <s v="RU000A0JS4Z7"/>
    <x v="0"/>
    <n v="1000"/>
    <s v="1-6 купоны - 8,4%, 7-40 купоны - ставку определяет эмитент"/>
    <x v="0"/>
    <x v="0"/>
    <x v="0"/>
    <x v="0"/>
    <x v="0"/>
    <x v="0"/>
    <s v="оферта через три года"/>
    <s v="12.03.2015"/>
    <s v="Организаторы - Внешэкономбанк, «ВТБ Капитал», КБ Ситибанк, ИК «Тройка Диалог»._x000a_Со-организатор - Глобэксбанк._x000a_Ведущий Со-организатор - &quot;ВЭБ Капитал»_x000a_Ведущие андеррайтеры – Банк Москвы, Транскредитбанк_x000a_Андеррайтеры - СМП Банк, Номосбанк, Банк Кредит Свисс, ТКБ Капитал."/>
    <s v="ОАО Московская Биржа, RU000A0JS4Z7 (Третий уровень, 12.03.2012)"/>
    <s v="По результатам букбилдинга эмитент акцептовал 30 заявок."/>
    <x v="0"/>
    <x v="0"/>
    <n v="8.58"/>
    <s v="26.01.2012"/>
    <s v="13.03.2012"/>
    <s v="13.03.2012"/>
    <s v="13.03.2012"/>
    <x v="1"/>
    <s v="09.04.2012"/>
    <n v="25429"/>
    <x v="2"/>
    <x v="26"/>
    <x v="1"/>
    <n v="15000"/>
    <n v="390.48873600000002"/>
    <x v="3"/>
    <x v="1"/>
    <x v="11"/>
    <n v="3"/>
    <x v="2"/>
  </r>
  <r>
    <x v="0"/>
    <s v="Внешэкономбанк"/>
    <x v="15"/>
    <s v="Baa1/BBB-/BBB"/>
    <x v="324"/>
    <n v="20000000000"/>
    <n v="7500000000"/>
    <n v="7500000000"/>
    <x v="0"/>
    <n v="195244368"/>
    <x v="0"/>
    <x v="0"/>
    <x v="0"/>
    <s v="24.11.2020"/>
    <s v="4-36-00004-T"/>
    <s v="RU000A0JUBA1"/>
    <x v="0"/>
    <n v="1000"/>
    <s v="1-28 купоны - 8.35% годовых."/>
    <x v="1"/>
    <x v="0"/>
    <x v="0"/>
    <x v="0"/>
    <x v="0"/>
    <x v="0"/>
    <m/>
    <m/>
    <s v="Организатор: Внешэкономбанк"/>
    <s v="ОАО Московская Биржа, RU000A0JUBA1 (Третий уровень, 05.12.2013)"/>
    <m/>
    <x v="0"/>
    <x v="0"/>
    <n v="8.6199999999999992"/>
    <s v="09.07.2013"/>
    <s v="03.12.2013"/>
    <s v="05.12.2013"/>
    <s v="03.12.2013"/>
    <x v="1"/>
    <s v="05.12.2013"/>
    <n v="36577"/>
    <x v="2"/>
    <x v="26"/>
    <x v="1"/>
    <n v="7500"/>
    <n v="195.24436800000001"/>
    <x v="0"/>
    <x v="2"/>
    <x v="7"/>
    <n v="7"/>
    <x v="1"/>
  </r>
  <r>
    <x v="0"/>
    <s v="Внешэкономбанк"/>
    <x v="15"/>
    <s v="Baa1/BBB-/BBB"/>
    <x v="325"/>
    <n v="212636000000"/>
    <m/>
    <n v="212636000000"/>
    <x v="0"/>
    <n v="5535464187"/>
    <x v="0"/>
    <x v="0"/>
    <x v="0"/>
    <s v="18.06.2021"/>
    <s v="4-40-00004-T"/>
    <s v="RU000A0JUQ47"/>
    <x v="0"/>
    <n v="1000"/>
    <s v="1-14 купоны - 2% годовых"/>
    <x v="0"/>
    <x v="0"/>
    <x v="0"/>
    <x v="0"/>
    <x v="0"/>
    <x v="0"/>
    <m/>
    <m/>
    <m/>
    <m/>
    <s v="Государственная регистрация выпуска не сопровождается регистрацией проспекта ценных бумаг _x000a_Размещение осуществлялось Внешэкономбанком самостоятельно"/>
    <x v="0"/>
    <x v="0"/>
    <n v="2.0095000000000001"/>
    <s v="23.06.2014"/>
    <s v="27.06.2014"/>
    <s v="27.06.2014"/>
    <s v="27.06.2014"/>
    <x v="1"/>
    <m/>
    <n v="78753"/>
    <x v="2"/>
    <x v="26"/>
    <x v="1"/>
    <n v="212636"/>
    <n v="5535.4641869999996"/>
    <x v="1"/>
    <x v="0"/>
    <x v="0"/>
    <n v="7"/>
    <x v="1"/>
  </r>
  <r>
    <x v="0"/>
    <s v="Внешэкономбанк"/>
    <x v="15"/>
    <s v="Baa1/BBB-/BBB"/>
    <x v="326"/>
    <n v="20000000000"/>
    <m/>
    <n v="20000000000"/>
    <x v="0"/>
    <n v="520651648"/>
    <x v="0"/>
    <x v="0"/>
    <x v="0"/>
    <s v="15.07.2016"/>
    <s v="4B02-01-00004-T"/>
    <s v="RU000A0JU0X6"/>
    <x v="0"/>
    <n v="1000"/>
    <s v="1-8 купоны - 7.65% годовых, 9-12 купоны - ставку определяет эмитент."/>
    <x v="1"/>
    <x v="0"/>
    <x v="0"/>
    <x v="0"/>
    <x v="0"/>
    <x v="0"/>
    <m/>
    <s v="21.07.2015"/>
    <s v="Организаторы: ВТБ Капитал, Райффайзенбанк, Ситибанк. Со-организаторы: Глобэксбанк, Промсвязьбанк, Ронин, Сбербанк. Андеррайтеры: Банк Санкт-Петербург, МТС-Банк, Номос Банк, Росевробанк, Россельхозбанк. Со-андеррайтеры: Аверсбанк, Азиатско-тихоокеанский банк, Банк проектного финансирования, Еврофинансбанк, УК Капитал, Кит финанс, Мегатрастойл, Меткомбанк (Каменск-Уральский), Нордеа банк, УК Партнер, Петрокоммерц, Регион, Росбанк, Росэнергобанк, Сбербанк КИБ, Финпромбанк."/>
    <s v="ОАО Московская Биржа, RU000A0JU0X6 (Третий уровень, 22.07.2013)"/>
    <m/>
    <x v="0"/>
    <x v="0"/>
    <n v="7.870000000000001"/>
    <s v="31.05.2013"/>
    <s v="19.07.2013"/>
    <s v="19.07.2013"/>
    <s v="19.07.2013"/>
    <x v="1"/>
    <s v="22.07.2013"/>
    <n v="36587"/>
    <x v="2"/>
    <x v="26"/>
    <x v="1"/>
    <n v="20000"/>
    <n v="520.65164800000002"/>
    <x v="0"/>
    <x v="3"/>
    <x v="6"/>
    <n v="2"/>
    <x v="0"/>
  </r>
  <r>
    <x v="0"/>
    <s v="Внешэкономбанк"/>
    <x v="15"/>
    <s v="Baa1/BBB-/BBB"/>
    <x v="327"/>
    <n v="20000000000"/>
    <n v="15000000000"/>
    <n v="15000000000"/>
    <x v="0"/>
    <n v="390488736"/>
    <x v="0"/>
    <x v="0"/>
    <x v="0"/>
    <s v="20.12.2018"/>
    <s v="4B02-04-00004-T"/>
    <s v="RU000A0JUD83"/>
    <x v="0"/>
    <n v="1000"/>
    <s v="1-20 купоны - 8.4% годовых"/>
    <x v="1"/>
    <x v="0"/>
    <x v="0"/>
    <x v="0"/>
    <x v="0"/>
    <x v="0"/>
    <m/>
    <m/>
    <s v="Организаторы: Газпромбанк, Райффайзенбанк, ЮниКредит Банк. Андеррайтер: БК Регион."/>
    <s v="ОАО Московская Биржа, RU000A0JUD83 (Третий уровень)"/>
    <m/>
    <x v="0"/>
    <x v="0"/>
    <n v="8.67"/>
    <s v="31.05.2013"/>
    <s v="26.12.2013"/>
    <s v="30.12.2013"/>
    <s v="26.12.2013"/>
    <x v="1"/>
    <m/>
    <n v="36591"/>
    <x v="2"/>
    <x v="26"/>
    <x v="1"/>
    <n v="15000"/>
    <n v="390.48873600000002"/>
    <x v="0"/>
    <x v="2"/>
    <x v="7"/>
    <n v="5"/>
    <x v="2"/>
  </r>
  <r>
    <x v="0"/>
    <s v="Внешэкономбанк"/>
    <x v="15"/>
    <s v="Baa1/BBB-/BBB"/>
    <x v="328"/>
    <n v="20000000000"/>
    <n v="1000000000"/>
    <n v="1000000000"/>
    <x v="0"/>
    <n v="26032582"/>
    <x v="0"/>
    <x v="0"/>
    <x v="0"/>
    <s v="16.08.2029"/>
    <s v="4B02-11-00004-T"/>
    <s v="RU000A0JUTB1"/>
    <x v="0"/>
    <n v="1000"/>
    <s v="1-60 купоны -  9.75% годовых"/>
    <x v="1"/>
    <x v="0"/>
    <x v="0"/>
    <x v="0"/>
    <x v="0"/>
    <x v="0"/>
    <m/>
    <m/>
    <s v="Организатор: Связь-Банк"/>
    <s v="ОАО Московская Биржа, RU000A0JUTB1 (Третий уровень, 04.09.2014)"/>
    <m/>
    <x v="0"/>
    <x v="0"/>
    <m/>
    <s v="31.05.2013"/>
    <s v="04.09.2014"/>
    <s v="08.09.2014"/>
    <s v="04.09.2014"/>
    <x v="1"/>
    <s v="04.09.2014"/>
    <n v="36605"/>
    <x v="2"/>
    <x v="26"/>
    <x v="1"/>
    <n v="1000"/>
    <n v="26.032582000000001"/>
    <x v="1"/>
    <x v="3"/>
    <x v="9"/>
    <n v="15"/>
    <x v="1"/>
  </r>
  <r>
    <x v="0"/>
    <s v="Внешэкономбанк"/>
    <x v="15"/>
    <s v="Baa1/BBB-/BBB"/>
    <x v="329"/>
    <n v="30000000000"/>
    <n v="10000000000"/>
    <n v="10000000000"/>
    <x v="0"/>
    <n v="260325824"/>
    <x v="0"/>
    <x v="0"/>
    <x v="0"/>
    <s v="27.09.2018"/>
    <s v="4B02-14-00004-T"/>
    <s v="RU000A0JU6K0"/>
    <x v="0"/>
    <n v="1000"/>
    <s v="1-20 купоны - 8.1% годовых."/>
    <x v="0"/>
    <x v="0"/>
    <x v="0"/>
    <x v="0"/>
    <x v="0"/>
    <x v="0"/>
    <m/>
    <m/>
    <s v="Организаторы: «ВТБ Капитал», Sberbank CIB, КБ «Ситибанк», «Ренессанс Брокер». Технический андеррайтер - Внешэкономбанк."/>
    <s v="ОАО Московская Биржа, RU000A0JU6K0 (Третий уровень, 07.10.2013)"/>
    <m/>
    <x v="0"/>
    <x v="0"/>
    <n v="8.35"/>
    <s v="31.05.2013"/>
    <s v="03.10.2013"/>
    <s v="07.10.2013"/>
    <s v="03.10.2013"/>
    <x v="1"/>
    <s v="07.10.2013"/>
    <n v="36611"/>
    <x v="2"/>
    <x v="26"/>
    <x v="1"/>
    <n v="10000"/>
    <n v="260.32582400000001"/>
    <x v="0"/>
    <x v="2"/>
    <x v="5"/>
    <n v="5"/>
    <x v="2"/>
  </r>
  <r>
    <x v="0"/>
    <s v="Внешэкономбанк"/>
    <x v="15"/>
    <s v="Baa1/BBB-/BBB"/>
    <x v="330"/>
    <n v="500000000"/>
    <m/>
    <n v="500000000"/>
    <x v="1"/>
    <n v="500000000"/>
    <x v="0"/>
    <x v="0"/>
    <x v="0"/>
    <s v="02.05.2017"/>
    <s v="4B02-16-00004-T"/>
    <s v="RU000A0JULN3"/>
    <x v="0"/>
    <n v="1000"/>
    <s v="1-4 купоны 2,65% годовых, 5-12 купоны определяет эмитент."/>
    <x v="1"/>
    <x v="0"/>
    <x v="0"/>
    <x v="0"/>
    <x v="0"/>
    <x v="0"/>
    <m/>
    <s v="07.05.2015"/>
    <s v="Организатор: Газпромбанк."/>
    <s v="ОАО Московская Биржа, RU000A0JULN3 (Третий уровень, 09.05.2014)"/>
    <m/>
    <x v="0"/>
    <x v="0"/>
    <n v="2.68"/>
    <s v="31.05.2013"/>
    <s v="06.05.2014"/>
    <s v="06.05.2014"/>
    <s v="06.05.2014"/>
    <x v="1"/>
    <s v="09.05.2014"/>
    <n v="36615"/>
    <x v="2"/>
    <x v="26"/>
    <x v="1"/>
    <n v="500"/>
    <n v="500"/>
    <x v="1"/>
    <x v="0"/>
    <x v="3"/>
    <n v="1"/>
    <x v="0"/>
  </r>
  <r>
    <x v="0"/>
    <s v="Восточно-Сибирский ипотечный агент 2012"/>
    <x v="16"/>
    <m/>
    <x v="331"/>
    <n v="2614712000"/>
    <m/>
    <n v="2268341101.3600001"/>
    <x v="0"/>
    <n v="68067706"/>
    <x v="0"/>
    <x v="0"/>
    <x v="0"/>
    <s v="11.08.2046"/>
    <s v="4-04-79226-H"/>
    <s v="RU000A0JUD00"/>
    <x v="0"/>
    <n v="867.53"/>
    <s v="1-131 купоны - 8.75% годовых"/>
    <x v="1"/>
    <x v="0"/>
    <x v="0"/>
    <x v="0"/>
    <x v="0"/>
    <x v="0"/>
    <m/>
    <m/>
    <s v="Организатор: Райффайзенбанк."/>
    <s v="ОАО Московская Биржа, RU000A0JUD00 (Второй уровень, 12.08.2014)"/>
    <s v="Потенциальный приобретатель - &quot;Агентство по ипотечному жилищному кредитованию&quot;."/>
    <x v="0"/>
    <x v="0"/>
    <n v="9.09"/>
    <s v="09.12.2013"/>
    <s v="24.12.2013"/>
    <s v="24.12.2013"/>
    <s v="24.12.2013"/>
    <x v="1"/>
    <m/>
    <n v="57891"/>
    <x v="0"/>
    <x v="27"/>
    <x v="1"/>
    <n v="2268.3411013600003"/>
    <n v="68.067706000000001"/>
    <x v="0"/>
    <x v="2"/>
    <x v="7"/>
    <n v="33"/>
    <x v="1"/>
  </r>
  <r>
    <x v="0"/>
    <s v="Восточно-Сибирский ипотечный агент 2012"/>
    <x v="16"/>
    <m/>
    <x v="332"/>
    <n v="82924000"/>
    <m/>
    <n v="82924000"/>
    <x v="0"/>
    <n v="2158726"/>
    <x v="0"/>
    <x v="0"/>
    <x v="0"/>
    <s v="11.08.2046"/>
    <s v="4-05-79226-H"/>
    <s v="RU000A0JUD34"/>
    <x v="0"/>
    <n v="1000"/>
    <s v="1-131 купоны - 11% годовых"/>
    <x v="1"/>
    <x v="0"/>
    <x v="0"/>
    <x v="0"/>
    <x v="0"/>
    <x v="0"/>
    <m/>
    <m/>
    <s v="Организатор: Райффайзенбанк."/>
    <s v="ОАО Московская Биржа, RU000A0JUD34 (Третий уровень, 26.02.2014)"/>
    <s v="Потенциальный приобретатель - &quot;Агентство по ипотечному жилищному кредитованию&quot;."/>
    <x v="0"/>
    <x v="0"/>
    <n v="11.54"/>
    <s v="09.12.2013"/>
    <s v="24.12.2013"/>
    <s v="24.12.2013"/>
    <s v="24.12.2013"/>
    <x v="1"/>
    <m/>
    <n v="57893"/>
    <x v="0"/>
    <x v="27"/>
    <x v="1"/>
    <n v="82.924000000000007"/>
    <n v="2.1587260000000001"/>
    <x v="0"/>
    <x v="2"/>
    <x v="7"/>
    <n v="33"/>
    <x v="1"/>
  </r>
  <r>
    <x v="0"/>
    <s v="Восточно-Сибирский ипотечный агент 2012"/>
    <x v="16"/>
    <m/>
    <x v="333"/>
    <n v="68092000"/>
    <m/>
    <n v="68092000"/>
    <x v="0"/>
    <n v="1772611"/>
    <x v="0"/>
    <x v="0"/>
    <x v="0"/>
    <s v="11.08.2046"/>
    <s v="4-01-79226-H"/>
    <m/>
    <x v="0"/>
    <n v="1000"/>
    <m/>
    <x v="1"/>
    <x v="0"/>
    <x v="0"/>
    <x v="0"/>
    <x v="0"/>
    <x v="0"/>
    <m/>
    <m/>
    <s v="Организатор: Райффайзенбанк."/>
    <m/>
    <s v="Потенциальный приобретатель - ОАО &quot;Дальневосточный ипотечный центр&quot;."/>
    <x v="0"/>
    <x v="0"/>
    <m/>
    <s v="26.11.2013"/>
    <s v="24.12.2013"/>
    <s v="24.12.2013"/>
    <s v="24.12.2013"/>
    <x v="1"/>
    <m/>
    <n v="59401"/>
    <x v="0"/>
    <x v="27"/>
    <x v="1"/>
    <n v="68.091999999999999"/>
    <n v="1.7726109999999999"/>
    <x v="0"/>
    <x v="2"/>
    <x v="7"/>
    <n v="33"/>
    <x v="1"/>
  </r>
  <r>
    <x v="0"/>
    <s v="Восточно-Сибирский ипотечный агент 2012"/>
    <x v="16"/>
    <m/>
    <x v="334"/>
    <n v="97760000"/>
    <m/>
    <n v="97760000"/>
    <x v="0"/>
    <n v="2544945"/>
    <x v="0"/>
    <x v="0"/>
    <x v="0"/>
    <s v="11.08.2046"/>
    <s v="4-02-79226-H"/>
    <m/>
    <x v="0"/>
    <n v="1000"/>
    <m/>
    <x v="1"/>
    <x v="0"/>
    <x v="0"/>
    <x v="0"/>
    <x v="0"/>
    <x v="0"/>
    <m/>
    <m/>
    <s v="Организатор: Райффайзенбанк."/>
    <m/>
    <s v="Потенциальные приобретатели:_x000a_1. ОАО &quot;Агентство по ипотечному жилищному кредитованию Кемеровской области&quot;,_x000a_2. Красноярский краевой фонд жилищного строительства,_x000a_3. ОАО &quot;Новосибирское областное агентство ипотечного кредитования&quot;."/>
    <x v="0"/>
    <x v="0"/>
    <m/>
    <s v="26.11.2013"/>
    <s v="24.12.2013"/>
    <s v="24.12.2013"/>
    <s v="24.12.2013"/>
    <x v="1"/>
    <m/>
    <n v="59403"/>
    <x v="0"/>
    <x v="27"/>
    <x v="1"/>
    <n v="97.76"/>
    <n v="2.5449449999999998"/>
    <x v="0"/>
    <x v="2"/>
    <x v="7"/>
    <n v="33"/>
    <x v="1"/>
  </r>
  <r>
    <x v="0"/>
    <s v="Восточно-Сибирский ипотечный агент 2012"/>
    <x v="16"/>
    <m/>
    <x v="335"/>
    <n v="133886000"/>
    <m/>
    <n v="133886000"/>
    <x v="0"/>
    <n v="3485398"/>
    <x v="0"/>
    <x v="0"/>
    <x v="0"/>
    <s v="11.08.2046"/>
    <s v="4-03-79226-H"/>
    <m/>
    <x v="0"/>
    <n v="1000"/>
    <m/>
    <x v="1"/>
    <x v="0"/>
    <x v="0"/>
    <x v="0"/>
    <x v="0"/>
    <x v="0"/>
    <m/>
    <m/>
    <s v="Организатор: Райффайзенбанк."/>
    <m/>
    <s v="Потенциальный приобретатель - &quot;Агентство по ипотечному жилищному кредитованию&quot;."/>
    <x v="0"/>
    <x v="0"/>
    <m/>
    <s v="26.11.2013"/>
    <s v="24.12.2013"/>
    <s v="24.12.2013"/>
    <s v="24.12.2013"/>
    <x v="1"/>
    <m/>
    <n v="59405"/>
    <x v="0"/>
    <x v="27"/>
    <x v="1"/>
    <n v="133.886"/>
    <n v="3.485398"/>
    <x v="0"/>
    <x v="2"/>
    <x v="7"/>
    <n v="33"/>
    <x v="1"/>
  </r>
  <r>
    <x v="0"/>
    <s v="Восточный Экспресс Банк"/>
    <x v="15"/>
    <s v="B1/–/B+"/>
    <x v="336"/>
    <n v="6000000000"/>
    <n v="4500000000"/>
    <n v="4500000000"/>
    <x v="0"/>
    <n v="117146621"/>
    <x v="0"/>
    <x v="0"/>
    <x v="0"/>
    <s v="09.08.2018"/>
    <s v="40201460B"/>
    <s v="RU000A0JTMJ1"/>
    <x v="0"/>
    <n v="1000"/>
    <s v="1-11 купоны - 13,6% годовых"/>
    <x v="0"/>
    <x v="0"/>
    <x v="0"/>
    <x v="0"/>
    <x v="0"/>
    <x v="0"/>
    <m/>
    <m/>
    <s v="Организаторы - КБ &quot;Восточный&quot;, БК РЕГИОН, Промсвязьбанк_x000a_Со-андеррайтер - РОНИН"/>
    <s v="ОАО Московская Биржа, RU000A0JTMJ1 (Первый уровень, 13.06.2013)"/>
    <s v="Закрытая подписка среди юридических лиц. В день размещения на ММВБ с облигациями зафиксировано 34 сделки"/>
    <x v="0"/>
    <x v="0"/>
    <n v="14.06"/>
    <s v="24.12.2012"/>
    <s v="14.02.2013"/>
    <s v="19.02.2013"/>
    <s v="14.02.2013"/>
    <x v="1"/>
    <s v="06.03.2013"/>
    <n v="33571"/>
    <x v="3"/>
    <x v="26"/>
    <x v="1"/>
    <n v="4500"/>
    <n v="117.146621"/>
    <x v="0"/>
    <x v="1"/>
    <x v="2"/>
    <n v="5"/>
    <x v="2"/>
  </r>
  <r>
    <x v="0"/>
    <s v="Восточный Экспресс Банк"/>
    <x v="15"/>
    <s v="B1/–/B+"/>
    <x v="337"/>
    <n v="3000000000"/>
    <m/>
    <n v="3000000000"/>
    <x v="0"/>
    <n v="78097747"/>
    <x v="0"/>
    <x v="0"/>
    <x v="0"/>
    <s v="14.08.2015"/>
    <s v="4B020401460B"/>
    <s v="RU000A0JSS64"/>
    <x v="0"/>
    <n v="1000"/>
    <s v="1-4 купоны - 11% годовых, 5-12 купоны - 10.25% годовых"/>
    <x v="1"/>
    <x v="0"/>
    <x v="0"/>
    <x v="0"/>
    <x v="0"/>
    <x v="0"/>
    <s v="оферта через год"/>
    <m/>
    <s v="Организаторы - Банк &quot;ОТКРЫТИЕ&quot;, НОМОС-Банк_x000a_Технический андеррайтер ОАО КБ «Восточный»Со-организаторы: ЗАО «ГЛОБЭКСБАНК», АКБ «РосЕвроБанк», ООО «ИК ВЕЛЕС Капитал»_x000a_Андеррайтеры: ОАО «СКБ-Банк», КБ «РМБ» ЗАО, ОАО «Промсвязьбанк», ОАО «Меткомбанк» (г. Череповец), АКБ «Инвестторгбанк» (ОАО), ТКБ Капитал (ЗАО), ОАО «МДМ Банк», ОАО М2М Прайвет Банк."/>
    <s v="ОАО Московская Биржа, RU000A0JSS64 (Первый уровень, 18.12.2012)"/>
    <s v="Принято решение о размещении дополнительного выпуска облигаций серии БО-04 объемом 2 млрд рублей."/>
    <x v="0"/>
    <x v="0"/>
    <n v="11.46"/>
    <s v="14.07.2010"/>
    <s v="17.08.2012"/>
    <s v="17.08.2012"/>
    <s v="17.08.2012"/>
    <x v="1"/>
    <s v="20.08.2012"/>
    <n v="12901"/>
    <x v="3"/>
    <x v="26"/>
    <x v="1"/>
    <n v="3000"/>
    <n v="78.097746999999998"/>
    <x v="3"/>
    <x v="3"/>
    <x v="12"/>
    <n v="3"/>
    <x v="2"/>
  </r>
  <r>
    <x v="0"/>
    <s v="Восточный Экспресс Банк"/>
    <x v="15"/>
    <s v="B1/–/B+"/>
    <x v="338"/>
    <n v="5000000000"/>
    <m/>
    <n v="5000000000"/>
    <x v="0"/>
    <n v="130162912"/>
    <x v="0"/>
    <x v="0"/>
    <x v="0"/>
    <s v="17.07.2018"/>
    <s v="4B020701460B"/>
    <s v="RU000A0JU146"/>
    <x v="0"/>
    <n v="1000"/>
    <s v="1-3 купоны - 10.4% годовых, 4-10 купоны - ставку определяет эмитент"/>
    <x v="0"/>
    <x v="0"/>
    <x v="0"/>
    <x v="0"/>
    <x v="0"/>
    <x v="0"/>
    <m/>
    <s v="22.01.2015"/>
    <s v="Организаторы: Банк ОТКРЫТИЕ, НОМОС-Банк, Промсвязьбанк, БК РЕГИОН. Андеррайтер - EFG Asset Management"/>
    <s v="ОАО Московская Биржа, RU000A0JU146 (Первый уровень, 21.11.2013)"/>
    <m/>
    <x v="0"/>
    <x v="0"/>
    <n v="10.6717"/>
    <s v="17.09.2012"/>
    <s v="23.07.2013"/>
    <s v="23.07.2013"/>
    <s v="23.07.2013"/>
    <x v="1"/>
    <s v="24.07.2013"/>
    <n v="30955"/>
    <x v="3"/>
    <x v="26"/>
    <x v="1"/>
    <n v="5000"/>
    <n v="130.16291200000001"/>
    <x v="0"/>
    <x v="3"/>
    <x v="6"/>
    <n v="2"/>
    <x v="0"/>
  </r>
  <r>
    <x v="0"/>
    <s v="Восточный Экспресс Банк"/>
    <x v="15"/>
    <s v="B1/–/B+"/>
    <x v="339"/>
    <n v="3000000000"/>
    <m/>
    <n v="3000000000"/>
    <x v="0"/>
    <n v="78097747"/>
    <x v="0"/>
    <x v="0"/>
    <x v="0"/>
    <s v="22.12.2015"/>
    <s v="4B021001460B"/>
    <s v="RU000A0JTGU0"/>
    <x v="0"/>
    <n v="1000"/>
    <s v="1-4 купоны - 12% годовых, 5-6 купоны - ставку определяет эмитент"/>
    <x v="0"/>
    <x v="0"/>
    <x v="0"/>
    <x v="0"/>
    <x v="0"/>
    <x v="0"/>
    <s v="оферта через 2 года"/>
    <s v="25.12.2014"/>
    <s v="Организаторы: Банк «ОТКРЫТИЕ», Промсвязьбанк, &quot;БК РЕГИОН&quot;. Агентом по займу выступает КБ &quot;Восточный&quot;."/>
    <s v="ОАО Московская Биржа, RU000A0JTGU0 (Первый уровень)"/>
    <s v="29 мая 2014 г. Банк утвердил решении о доразмещении облигаций объемом 1,4 млрд руб. и 1,6 млрд руб."/>
    <x v="0"/>
    <x v="0"/>
    <n v="12.36"/>
    <s v="17.09.2012"/>
    <s v="25.12.2012"/>
    <s v="25.12.2012"/>
    <s v="25.12.2012"/>
    <x v="1"/>
    <s v="26.12.2012"/>
    <n v="30951"/>
    <x v="3"/>
    <x v="26"/>
    <x v="1"/>
    <n v="3000"/>
    <n v="78.097746999999998"/>
    <x v="3"/>
    <x v="2"/>
    <x v="7"/>
    <n v="2"/>
    <x v="0"/>
  </r>
  <r>
    <x v="0"/>
    <s v="ВТБ 24 (ЗАО)"/>
    <x v="15"/>
    <s v="Baa2/Withdrawn/Withdrawn"/>
    <x v="340"/>
    <n v="4000000000"/>
    <m/>
    <n v="2627240000"/>
    <x v="0"/>
    <n v="104130330"/>
    <x v="0"/>
    <x v="0"/>
    <x v="0"/>
    <s v="15.09.2044"/>
    <s v="41001623B"/>
    <s v="RU000A0JSZF3"/>
    <x v="0"/>
    <n v="656.81"/>
    <s v="1-129 купоны - 9% годовых._x000a_Эмитент, не позднее чем за 4 рабочих дня до даты окончания каждого купонного периода, уведомляет НРД о размере подлежащей погашению в дату окончания данного купонного периода части номинальной стоимости"/>
    <x v="1"/>
    <x v="0"/>
    <x v="0"/>
    <x v="0"/>
    <x v="0"/>
    <x v="0"/>
    <m/>
    <m/>
    <s v="ВЭБ Капитал"/>
    <s v="ОАО Московская Биржа, RU000A0JSZF3 (Третий уровень)"/>
    <m/>
    <x v="0"/>
    <x v="0"/>
    <m/>
    <s v="24.08.2012"/>
    <s v="14.09.2012"/>
    <s v="14.09.2012"/>
    <s v="14.09.2012"/>
    <x v="1"/>
    <s v="08.11.2012"/>
    <n v="30457"/>
    <x v="2"/>
    <x v="26"/>
    <x v="1"/>
    <n v="2627.24"/>
    <n v="104.13033"/>
    <x v="3"/>
    <x v="3"/>
    <x v="9"/>
    <n v="32"/>
    <x v="1"/>
  </r>
  <r>
    <x v="0"/>
    <s v="ВТБ 24 (ЗАО)"/>
    <x v="15"/>
    <s v="Baa2/Withdrawn/Withdrawn"/>
    <x v="341"/>
    <n v="2000000000"/>
    <m/>
    <n v="1313620000"/>
    <x v="0"/>
    <n v="52065165"/>
    <x v="0"/>
    <x v="0"/>
    <x v="0"/>
    <s v="15.09.2044"/>
    <s v="41101623B"/>
    <s v="RU000A0JSZG1"/>
    <x v="0"/>
    <n v="656.81"/>
    <s v="1-129 купоны - 3% годовых_x000a_Эмитент, не позднее чем за 4 рабочих дня до даты окончания каждого купонного периода, уведомляет НРД о размере подлежащей погашению в дату окончания данного купонного периода части номинальной стоимости"/>
    <x v="1"/>
    <x v="0"/>
    <x v="0"/>
    <x v="0"/>
    <x v="0"/>
    <x v="0"/>
    <m/>
    <m/>
    <s v="ВЭБ Капитал"/>
    <s v="ОАО Московская Биржа, RU000A0JSZG1 (Третий уровень)"/>
    <m/>
    <x v="0"/>
    <x v="0"/>
    <m/>
    <s v="24.08.2012"/>
    <s v="14.09.2012"/>
    <s v="14.09.2012"/>
    <s v="14.09.2012"/>
    <x v="1"/>
    <s v="08.11.2012"/>
    <n v="30459"/>
    <x v="2"/>
    <x v="26"/>
    <x v="1"/>
    <n v="1313.62"/>
    <n v="52.065165"/>
    <x v="3"/>
    <x v="3"/>
    <x v="9"/>
    <n v="32"/>
    <x v="1"/>
  </r>
  <r>
    <x v="0"/>
    <s v="ВТБ 24 (ЗАО)"/>
    <x v="15"/>
    <s v="Baa2/Withdrawn/Withdrawn"/>
    <x v="342"/>
    <n v="4000000000"/>
    <m/>
    <n v="3124160000"/>
    <x v="0"/>
    <n v="104130330"/>
    <x v="0"/>
    <x v="0"/>
    <x v="0"/>
    <s v="01.09.2044"/>
    <s v="41201623B"/>
    <s v="RU000A0JTXP5"/>
    <x v="0"/>
    <n v="781.04"/>
    <s v="1-126 купоны - 9% годовых."/>
    <x v="1"/>
    <x v="0"/>
    <x v="0"/>
    <x v="0"/>
    <x v="0"/>
    <x v="0"/>
    <m/>
    <m/>
    <s v="ВЭБ Капитал."/>
    <s v="ОАО Московская Биржа, RU000A0JTXP5 (Третий уровень, 08.07.2013)"/>
    <m/>
    <x v="0"/>
    <x v="0"/>
    <n v="9.31"/>
    <s v="06.05.2013"/>
    <s v="23.05.2013"/>
    <s v="23.05.2013"/>
    <s v="23.05.2013"/>
    <x v="1"/>
    <s v="08.07.2013"/>
    <n v="36399"/>
    <x v="2"/>
    <x v="26"/>
    <x v="1"/>
    <n v="3124.16"/>
    <n v="104.13033"/>
    <x v="0"/>
    <x v="0"/>
    <x v="3"/>
    <n v="31"/>
    <x v="1"/>
  </r>
  <r>
    <x v="0"/>
    <s v="ВТБ 24 (ЗАО)"/>
    <x v="15"/>
    <s v="Baa2/Withdrawn/Withdrawn"/>
    <x v="343"/>
    <n v="2000000000"/>
    <m/>
    <n v="1562080000"/>
    <x v="0"/>
    <n v="52065165"/>
    <x v="0"/>
    <x v="0"/>
    <x v="0"/>
    <s v="01.09.2044"/>
    <s v="41301623B"/>
    <s v="RU000A0JTXQ3"/>
    <x v="0"/>
    <n v="781.04"/>
    <s v="1-126 купоны - 3% годовых."/>
    <x v="1"/>
    <x v="0"/>
    <x v="0"/>
    <x v="0"/>
    <x v="0"/>
    <x v="0"/>
    <m/>
    <m/>
    <s v="ВЭБ Капитал."/>
    <s v="ОАО Московская Биржа, RU000A0JTXQ3 (Третий уровень, 08.07.2013)"/>
    <m/>
    <x v="0"/>
    <x v="0"/>
    <n v="3.05"/>
    <s v="06.05.2013"/>
    <s v="23.05.2013"/>
    <s v="23.05.2013"/>
    <s v="23.05.2013"/>
    <x v="1"/>
    <s v="08.07.2013"/>
    <n v="36401"/>
    <x v="2"/>
    <x v="26"/>
    <x v="1"/>
    <n v="1562.08"/>
    <n v="52.065165"/>
    <x v="0"/>
    <x v="0"/>
    <x v="3"/>
    <n v="31"/>
    <x v="1"/>
  </r>
  <r>
    <x v="0"/>
    <s v="ВТБ 24 (ЗАО)"/>
    <x v="15"/>
    <s v="Baa2/Withdrawn/Withdrawn"/>
    <x v="344"/>
    <n v="8200000000"/>
    <m/>
    <n v="6986400000"/>
    <x v="0"/>
    <n v="213467176"/>
    <x v="0"/>
    <x v="0"/>
    <x v="0"/>
    <s v="18.09.2046"/>
    <s v="41401623B"/>
    <s v="RU000A0JUCH4"/>
    <x v="0"/>
    <n v="852"/>
    <s v="1-132 купоны - 9% годовых"/>
    <x v="1"/>
    <x v="0"/>
    <x v="0"/>
    <x v="0"/>
    <x v="0"/>
    <x v="0"/>
    <m/>
    <m/>
    <s v="Организатор: ВЭБ Капитал."/>
    <s v="ОАО Московская Биржа, RU000A0JUCH4 (Третий уровень, 03.02.2014)"/>
    <m/>
    <x v="0"/>
    <x v="0"/>
    <n v="9.33"/>
    <s v="02.12.2013"/>
    <s v="18.12.2013"/>
    <s v="18.12.2013"/>
    <s v="18.12.2013"/>
    <x v="1"/>
    <s v="03.02.2014"/>
    <n v="57899"/>
    <x v="2"/>
    <x v="26"/>
    <x v="1"/>
    <n v="6986.4"/>
    <n v="213.46717599999999"/>
    <x v="0"/>
    <x v="2"/>
    <x v="7"/>
    <n v="33"/>
    <x v="1"/>
  </r>
  <r>
    <x v="0"/>
    <s v="ВТБ 24 (ЗАО)"/>
    <x v="15"/>
    <s v="Baa2/Withdrawn/Withdrawn"/>
    <x v="345"/>
    <n v="4100000000"/>
    <m/>
    <n v="3493200000"/>
    <x v="0"/>
    <n v="106733588"/>
    <x v="0"/>
    <x v="0"/>
    <x v="0"/>
    <s v="18.09.2046"/>
    <s v="41501623B"/>
    <s v="RU000A0JUCJ0"/>
    <x v="0"/>
    <n v="852"/>
    <s v="1-132 купоны - 3% годовых"/>
    <x v="1"/>
    <x v="0"/>
    <x v="0"/>
    <x v="0"/>
    <x v="0"/>
    <x v="0"/>
    <m/>
    <m/>
    <s v="Организатор: ВЭБ Капитал."/>
    <s v="ОАО Московская Биржа, RU000A0JUCJ0 (Третий уровень, 03.02.2014)"/>
    <m/>
    <x v="0"/>
    <x v="0"/>
    <n v="3.03"/>
    <s v="02.12.2013"/>
    <s v="18.12.2013"/>
    <s v="18.12.2013"/>
    <s v="18.12.2013"/>
    <x v="1"/>
    <s v="03.02.2014"/>
    <n v="57901"/>
    <x v="2"/>
    <x v="26"/>
    <x v="1"/>
    <n v="3493.2"/>
    <n v="106.733588"/>
    <x v="0"/>
    <x v="2"/>
    <x v="7"/>
    <n v="33"/>
    <x v="1"/>
  </r>
  <r>
    <x v="0"/>
    <s v="ВТБ 24 (ЗАО)"/>
    <x v="15"/>
    <s v="Baa2/Withdrawn/Withdrawn"/>
    <x v="346"/>
    <n v="4000000000"/>
    <m/>
    <n v="3838720000"/>
    <x v="0"/>
    <n v="104130330"/>
    <x v="0"/>
    <x v="0"/>
    <x v="0"/>
    <s v="14.08.2043"/>
    <s v="41601623B"/>
    <s v="RU000A0JUPS3"/>
    <x v="0"/>
    <n v="959.68"/>
    <s v="1-117 купоны – 9% годовых._x000a_Эмитент, не позднее чем за 4 рабочих дня до даты окончания каждого купонного периода, уведомляет Биржу о размере подлежащей погашению в дату окончания данного купонного периода части номинальной стоимости."/>
    <x v="1"/>
    <x v="0"/>
    <x v="0"/>
    <x v="0"/>
    <x v="0"/>
    <x v="0"/>
    <m/>
    <m/>
    <s v="Организатор: ВЭБ Капитал"/>
    <s v="ОАО Московская Биржа, RU000A0JUPS3 (Третий уровень, 15.08.2014)"/>
    <s v="Проспект эмиссии (приложения)"/>
    <x v="0"/>
    <x v="0"/>
    <n v="9.33"/>
    <s v="05.06.2014"/>
    <s v="25.06.2014"/>
    <s v="25.06.2014"/>
    <s v="25.06.2014"/>
    <x v="1"/>
    <s v="15.08.2014"/>
    <n v="74393"/>
    <x v="2"/>
    <x v="26"/>
    <x v="1"/>
    <n v="3838.72"/>
    <n v="104.13033"/>
    <x v="1"/>
    <x v="0"/>
    <x v="0"/>
    <n v="29"/>
    <x v="1"/>
  </r>
  <r>
    <x v="0"/>
    <s v="ВТБ 24 (ЗАО)"/>
    <x v="15"/>
    <s v="Baa2/Withdrawn/Withdrawn"/>
    <x v="347"/>
    <n v="2000000000"/>
    <m/>
    <n v="1919360000"/>
    <x v="0"/>
    <n v="52065165"/>
    <x v="0"/>
    <x v="0"/>
    <x v="0"/>
    <s v="14.08.2043"/>
    <s v="41701623B"/>
    <s v="RU000A0JUPT1"/>
    <x v="0"/>
    <n v="959.68"/>
    <s v="1-117 купоны – 3% годовых._x000a_Эмитент, не позднее чем за 4 рабочих дня до даты окончания каждого купонного периода, уведомляет Биржу о размере подлежащей погашению в дату окончания данного купонного периода части номинальной стоимости."/>
    <x v="1"/>
    <x v="0"/>
    <x v="0"/>
    <x v="0"/>
    <x v="0"/>
    <x v="0"/>
    <s v="в соответствии с эмиссионными документами"/>
    <m/>
    <s v="Организатор: ВЭБ Капитал"/>
    <s v="ОАО Московская Биржа, RU000A0JUPT1 (Третий уровень, 15.08.2014)"/>
    <s v="Проспект эмиссии (приложения)"/>
    <x v="0"/>
    <x v="0"/>
    <n v="3.04"/>
    <s v="05.06.2014"/>
    <s v="25.06.2014"/>
    <s v="25.06.2014"/>
    <s v="25.06.2014"/>
    <x v="1"/>
    <s v="15.08.2014"/>
    <n v="74397"/>
    <x v="2"/>
    <x v="26"/>
    <x v="1"/>
    <n v="1919.36"/>
    <n v="52.065165"/>
    <x v="1"/>
    <x v="0"/>
    <x v="0"/>
    <n v="29"/>
    <x v="1"/>
  </r>
  <r>
    <x v="0"/>
    <s v="ВТБ Капитал Финанс"/>
    <x v="16"/>
    <m/>
    <x v="348"/>
    <n v="1000000000"/>
    <m/>
    <n v="1000000000"/>
    <x v="0"/>
    <n v="26032582"/>
    <x v="0"/>
    <x v="0"/>
    <x v="0"/>
    <s v="09.08.2022"/>
    <s v="4-01-36408-R"/>
    <s v="RU000A0JSSJ0"/>
    <x v="0"/>
    <n v="1000"/>
    <s v="1-6 купоны - 0,1% годовых, 7-20 купоны - (1000 х 1 х (Расчетное значение 2 Базового актива – Расчетное значение 1 Базового актива ) / Расчетное значение 1 Базового актива ), но не менее 0. _x000a_Значение Множителя = 1_x000a_Базовый актив: Индекс ММВБ INDEXCF (MICEX)"/>
    <x v="0"/>
    <x v="1"/>
    <x v="4"/>
    <x v="0"/>
    <x v="0"/>
    <x v="0"/>
    <s v="оферта через 3 года"/>
    <s v="21.12.2015"/>
    <s v="Организатор - &quot;ВТБ Капитал&quot;"/>
    <s v="ОАО Московская Биржа, RU000A0JSSJ0 (Третий уровень)"/>
    <s v="Формула переменного купона определяется как темпы роста индекса ММВБ, при этом учитывается среднее значение индекса за пять дней, следующих непосредственно за датой размещения, и среднее значение индекса за пять торговых дней, предшествующих дате выплаты переменного купона, умноженное на коэффициент участия (множитель), равный 1."/>
    <x v="0"/>
    <x v="0"/>
    <m/>
    <s v="28.12.2011"/>
    <s v="21.08.2012"/>
    <s v="21.08.2012"/>
    <s v="21.08.2012"/>
    <x v="1"/>
    <s v="26.10.2012"/>
    <n v="24027"/>
    <x v="0"/>
    <x v="27"/>
    <x v="1"/>
    <n v="1000"/>
    <n v="26.032582000000001"/>
    <x v="3"/>
    <x v="3"/>
    <x v="12"/>
    <n v="3"/>
    <x v="2"/>
  </r>
  <r>
    <x v="0"/>
    <s v="ВТБ Капитал Финанс"/>
    <x v="16"/>
    <m/>
    <x v="349"/>
    <n v="1000000000"/>
    <m/>
    <m/>
    <x v="0"/>
    <n v="26032582"/>
    <x v="0"/>
    <x v="0"/>
    <x v="1"/>
    <s v="14.11.2022"/>
    <s v="4-02-36408-R"/>
    <s v="RU000A0JTCP9"/>
    <x v="0"/>
    <n v="1000"/>
    <s v="1-20 купоны - 0,1% годовых."/>
    <x v="0"/>
    <x v="1"/>
    <x v="0"/>
    <x v="0"/>
    <x v="0"/>
    <x v="0"/>
    <s v="Частичное досрочное погашение: 06.12.2013. В дату досрочного погашения предусмотрена выплата дополнительного дохода.  Формула определения дополнительного дохода: _x000a_если значение 2 Базового актива больше (1.20 х Значение 1 Базового актива), то _x000a_(1000 х Множитель х 0.20) _x000a_Иначе: _x000a_(1000 х Множитель х (Значение 2 Базового актива – Значение 1 Базового актива ) / Значение 1 Базового актива, но не менее 0. Дата определения Значения 1 Базового актива: 26 ноября 2012 г. Дата определения Значения 2 Базового актива: 26 ноября 2013 г. Значение Множителя определяется Эмитентом до даты начала размещения ценных бумаг. Базовый актив: Золото. _x000a_GOLD-P.M.FIX, цена на дату установления цены будет составлять цену золота «дневной фиксинг» (около 15:00 по лондонскому времени) в долларах США для данного дня за 1 тройскую унцию золота."/>
    <m/>
    <s v="Организатор - &quot;ВТБ Капитал&quot;"/>
    <s v="ОАО Московская Биржа, RU000A0JTCP9 (Внесписочные ценные бумаги)"/>
    <m/>
    <x v="0"/>
    <x v="0"/>
    <m/>
    <s v="28.12.2011"/>
    <s v="26.11.2012"/>
    <s v="26.11.2012"/>
    <s v="26.11.2012"/>
    <x v="1"/>
    <s v="08.02.2013"/>
    <n v="24029"/>
    <x v="0"/>
    <x v="27"/>
    <x v="1"/>
    <n v="0"/>
    <n v="26.032582000000001"/>
    <x v="3"/>
    <x v="2"/>
    <x v="4"/>
    <n v="10"/>
    <x v="1"/>
  </r>
  <r>
    <x v="0"/>
    <s v="ВТБ Капитал Финанс"/>
    <x v="16"/>
    <m/>
    <x v="350"/>
    <n v="1000000000"/>
    <m/>
    <m/>
    <x v="0"/>
    <n v="26032582"/>
    <x v="0"/>
    <x v="0"/>
    <x v="1"/>
    <s v="21.11.2022"/>
    <s v="4-03-36408-R"/>
    <s v="RU000A0JTDK8"/>
    <x v="0"/>
    <n v="1000"/>
    <s v="1-20 купоны - 0.1% годовых."/>
    <x v="0"/>
    <x v="1"/>
    <x v="0"/>
    <x v="0"/>
    <x v="0"/>
    <x v="0"/>
    <s v="Частичное досрочное погашение облигаций будет осуществляться 23 января 2014 г. по цене 100% от номинала. По облигациям предусмотрена возможность получения дополнительного дохода. Формула определения дополнительного дохода: _x000a_если расчетное значение 2 Базового актива больше (1.20 х Расчетное значение 1 Базового актива), то _x000a_(1000 х Множитель х 0.20) _x000a_Иначе: _x000a_(1000 х Множитель х (Расчетное значение 2 Базового актива – Расчетное значение 1 Базового актива ) / Расчетное значение 1 Базового актива), но не менее 0. Значение Множителя определяется Эмитентом до даты начала размещения ценных бумаг. Базовый актив: Индекс ММВБ INDEXCF (MICEX)Способ определения Расчетного значения 1 Базового актива: Среднее арифметическое из значений Базового актива на Даты определения промежуточных значений Базового актива. Даты определения промежуточных значений Базового актива для целей определения Расчетного значения 1 Базового актива: 03 декабря 2012 г., 04 декабря 2012 г., 05 декабря 2012 г., 06 декабря 2012 г., 07 декабря 2012 г., 10 декабря 2012 г., 11 декабря 2012 г., 12 декабря 2012 г., 13 декабря 2012 г., 14 декабря 2012 г. Способ определения Расчетного значения 2 Базового актива: Среднее арифметическое из значений Базового актива на Даты определения промежуточных значений Базового актива. Даты определения промежуточных значений Базового актива для целей определения Расчетного значения 2 Базового актива : 19 декабря 2013 г., 20 декабря 2013 г., 23 декабря 2013 г.Коэффициент участия в росте индекса определен по итогам закрытия книги заявок в размере 88%Расчетное значение 1 базового актива составляет 1444,15"/>
    <m/>
    <s v="Организатор - &quot;ВТБ Капитал&quot;"/>
    <s v="ОАО Московская Биржа, RU000A0JTDK8 (Внесписочные ценные бумаги)"/>
    <m/>
    <x v="0"/>
    <x v="0"/>
    <n v="0.1"/>
    <s v="28.12.2011"/>
    <s v="03.12.2012"/>
    <s v="03.12.2012"/>
    <s v="03.12.2012"/>
    <x v="1"/>
    <s v="08.02.2013"/>
    <n v="24053"/>
    <x v="0"/>
    <x v="27"/>
    <x v="1"/>
    <n v="0"/>
    <n v="26.032582000000001"/>
    <x v="3"/>
    <x v="2"/>
    <x v="7"/>
    <n v="10"/>
    <x v="1"/>
  </r>
  <r>
    <x v="0"/>
    <s v="ВТБ Капитал Финанс"/>
    <x v="16"/>
    <m/>
    <x v="351"/>
    <n v="1000000000"/>
    <m/>
    <m/>
    <x v="0"/>
    <n v="26032582"/>
    <x v="0"/>
    <x v="0"/>
    <x v="1"/>
    <s v="29.11.2022"/>
    <s v="4-04-36408-R"/>
    <s v="RU000A0JTF27"/>
    <x v="0"/>
    <n v="1000"/>
    <s v="1-20 купоны - 0,1% годовых."/>
    <x v="0"/>
    <x v="1"/>
    <x v="0"/>
    <x v="0"/>
    <x v="0"/>
    <x v="0"/>
    <s v="Досрочное погашение облигаций назначено на 20 июня 2014 года. В дату частичного досрочного погашения предусмотрена выплата дополнительного дохода. _x000a_Формула определения дополнительного дохода, подлежащего выплате по одной Облигации: _x000a_Если Значение 2 Базового актива больше (1.30 х Значение 1 Базового актива), то _x000a_(1000 х Множитель х 0.30) _x000a_Иначе: _x000a_(1000 х Множитель х (Значение 2 Базового актива – Значение 1 Базового актива ) / Значение 1 Базового актива, но не менее 0. Значение Множителя определяется Эмитентом до даты начала размещения ценных бумаг и раскрывается в порядке, предусмотренном эмиссионной документацией. Базовый актив: Золото. _x000a_GOLD-P.M.FIX, цена на дату установления цены будет составлять цену золота «дневной фиксинг» (около 15:00 по лондонскому времени) в долларах США для данного дня за 1 тройскую унцию золота с поставкой в Лондоне. Дата определения Значения 1 Базового актива: 11 декабря 2012 г. Дата определения Значения 2 Базового актива: 11 июня 2014 г.По итогам букбилдинга величина множителя для расчета переменного дохода была определена на уровне 1,086."/>
    <m/>
    <s v="Организатор - &quot;ВТБ Капитал&quot;, соорганизатор - &quot;ТКБ Капитал&quot;"/>
    <s v="ОАО Московская Биржа, RU000A0JTF27 (Третий уровень)"/>
    <m/>
    <x v="0"/>
    <x v="0"/>
    <n v="0.1"/>
    <s v="28.12.2011"/>
    <s v="11.12.2012"/>
    <s v="11.12.2012"/>
    <s v="11.12.2012"/>
    <x v="1"/>
    <s v="22.01.2013"/>
    <n v="24031"/>
    <x v="0"/>
    <x v="27"/>
    <x v="1"/>
    <n v="0"/>
    <n v="26.032582000000001"/>
    <x v="3"/>
    <x v="2"/>
    <x v="7"/>
    <n v="10"/>
    <x v="1"/>
  </r>
  <r>
    <x v="0"/>
    <s v="ВТБ Капитал Финанс"/>
    <x v="16"/>
    <m/>
    <x v="352"/>
    <n v="1000000000"/>
    <m/>
    <m/>
    <x v="0"/>
    <n v="26032582"/>
    <x v="0"/>
    <x v="0"/>
    <x v="1"/>
    <s v="02.12.2022"/>
    <s v="4-05-36408-R"/>
    <s v="RU000A0JTFQ0"/>
    <x v="0"/>
    <n v="1000"/>
    <s v="1-20 купоны - 0.1% годовых"/>
    <x v="0"/>
    <x v="1"/>
    <x v="0"/>
    <x v="0"/>
    <x v="0"/>
    <x v="0"/>
    <s v="Частичное досрочное погашение облигаций состоится 25 декабря 2013 г. По облигациям предусмотрена возможность получения дополнительного дохода._x000a_Формула определения дополнительного дохода, подлежащего выплате по одной Облигации: _x000a_Если Значение 2 Товарного базового актива больше (1.20 х Значение 1 Товарного базового актива), то _x000a_(1000 х Множитель х 0.20) х Значение 2 Валютного базового актива / Значение 1 Валютного базового актива _x000a_Иначе: _x000a_(1000 х Множитель х (Значение 2 Товарного базового актива – Значение 1 Товарного базового актива) / Значение 1 Товарного базового актива) х Значение 2 Валютного базового актива / Значение 1 Валютного базового актива, но не менее 0. По результатам букбилдинга, коэффициент участия в росте базового актива установлен в размере 1.Товарный базовый актив: Золото. _x000a_GOLD-P.M.FIX, цена на дату установления цены будет составлять цену золота «дневной фиксинг» (около 15:00 по лондонскому времени) в долларах США для данного дня за 1 тройскую унцию золота с поставкой в Лондоне через одного из членов Лондонской ассоциации участников рынка драгоценных металлов (The London Bullion Market Association, LBMA) Дата определения Значения 1 Товарного базового актива: 14 декабря 2012 г. Дата определения Значения 2 Товарного базового актива: 16 декабря 2013 г. Валютный базовый актив: Курс рубля Российской Федерации к доллару США. _x000a_Курс RUB CME-EMTA , курс рубля Российской Федерации к доллару США, выраженный как количество рублей за 1 (один) доллар США, для расчетов на следующий рабочий день, рассчитанный Чикагской товарной биржей (Chicago Mercantile Exchange) и объявляемый Ассоциацией трейдеров развивающихся рынков (далее — «ЕМТА») на странице ЕМТА в системе _x000a_Reuters, а если такая страница недоступна — на другой странице системы Reuters или _x000a_иной системы, на которой публикуется такая информация, примерно в 13 часов 30 минут _x000a_по московскому времени в дату определения значения Валютного базового актива. Дата определения Значения 1 Валютного базового актива: 14 декабря 2012 г. Дата определения Значения 2 Валютного базового актива: 16 декабря 2013 г"/>
    <m/>
    <s v="Организатор - &quot;ВТБ Капитал&quot;"/>
    <s v="ОАО Московская Биржа, RU000A0JTFQ0 (Внесписочные ценные бумаги)"/>
    <m/>
    <x v="0"/>
    <x v="0"/>
    <n v="0.1"/>
    <s v="28.12.2011"/>
    <s v="14.12.2012"/>
    <s v="14.12.2012"/>
    <s v="14.12.2012"/>
    <x v="1"/>
    <s v="22.01.2013"/>
    <n v="24033"/>
    <x v="0"/>
    <x v="27"/>
    <x v="1"/>
    <n v="0"/>
    <n v="26.032582000000001"/>
    <x v="3"/>
    <x v="2"/>
    <x v="7"/>
    <n v="10"/>
    <x v="1"/>
  </r>
  <r>
    <x v="0"/>
    <s v="ВТБ Капитал Финанс"/>
    <x v="16"/>
    <m/>
    <x v="353"/>
    <n v="5000000000"/>
    <m/>
    <n v="5000000000"/>
    <x v="0"/>
    <n v="130162912"/>
    <x v="0"/>
    <x v="0"/>
    <x v="0"/>
    <s v="27.05.2022"/>
    <s v="4-11-36408-R"/>
    <s v="RU000A0JS959"/>
    <x v="0"/>
    <n v="1000"/>
    <s v="1-20 купоны  - 0,1%. По выпуску предусмотрена выплата переменного купона, привязанного к индексу ММВБ, и постоянного полугодового купона размером 0,1% годовых. Переменный купон будет выплачен через три года в дату оферты. Формула переменного купона определяется как темпы роста индекса ММВБ, при этом учитывается среднее значение индекса за пять дней, следующих непосредственно за датой размещения, и среднее значение индекса за пять торговых дней, предшествующих дате выплаты переменного купона, умноженное на коэффициент участия. По итогам сбора заявок коэффициент участия в росте индекса составил 0,95._x000a_Маркетинг проводился в диапазоне 92-99%."/>
    <x v="0"/>
    <x v="1"/>
    <x v="4"/>
    <x v="0"/>
    <x v="0"/>
    <x v="0"/>
    <s v="Досрочное погашение - 03.07.2015."/>
    <s v="03.07.2015"/>
    <s v="Организатор - &quot;ВТБ Капитал&quot;"/>
    <s v="ОАО Московская Биржа, RU000A0JS959 (Третий уровень, 16.02.2012)"/>
    <s v="В день размещения на ММВБ зафиксировано 49 сделок"/>
    <x v="0"/>
    <x v="0"/>
    <m/>
    <s v="28.12.2011"/>
    <s v="08.06.2012"/>
    <s v="08.06.2012"/>
    <s v="08.06.2012"/>
    <x v="1"/>
    <s v="18.07.2012"/>
    <n v="24049"/>
    <x v="0"/>
    <x v="27"/>
    <x v="1"/>
    <n v="5000"/>
    <n v="130.16291200000001"/>
    <x v="3"/>
    <x v="0"/>
    <x v="0"/>
    <n v="3"/>
    <x v="2"/>
  </r>
  <r>
    <x v="0"/>
    <s v="ВТБ Капитал Финанс"/>
    <x v="16"/>
    <m/>
    <x v="354"/>
    <n v="1000000000"/>
    <n v="500000000"/>
    <n v="500000000"/>
    <x v="0"/>
    <n v="13016291"/>
    <x v="0"/>
    <x v="0"/>
    <x v="0"/>
    <s v="14.09.2023"/>
    <s v="4-13-36408-R"/>
    <s v="RU000A0JU617"/>
    <x v="0"/>
    <n v="1000"/>
    <s v="1-20 купоны - 0.1% годовых. По выпуску предусмотрена возможность получения дополнительного дохода: (Номинал х Ставка)/100%, где Номинал – номинальная стоимость одной облигации; Ставка – процентная ставка дополнительного дохода по облигациям. Если Значение 2 Базового актива 1 больше Значения 1 Базового актива 1, то Ставка определяется как ((Значение 2 Базового актива 1 – Значение 1 Базового актива 1) х 100% / Значение 1 Базового актива 1), но не более (Множитель 1 х 100%). Если Значение 2 Базового актива 1 меньше Значения 1 Базового актива 1, но при этом все значения Базового актива 2 за период времени от 15:00 по лондонскому времени даты определения Значения 1 Базового актива 1 до 15:00 по лондонскому времени даты определения Значения 2 Базового актива 1 были больше ((1 – Множитель 2) х Значение 1 Базового актива 1), то Ставка определяется как ((Значение 1 Базового актива 1 – Значение 2 Базового актива 1) х 100% / Значение 1 Базового актива 1). Во всех иных случаях Ставка равна 0 и, соответственно размер дополнительного дохода равен 0.  _x000a_Значения Множителя 1 и Множителя 2 определяются Эмитентом до даты начала размещения бумаг. Величина Множителя 1 установлена в размере 0,35. _x000a_Величина Множителя 2 установлена в размере 0,20.Базовый актив 1: Золото. GOLD-P.M.FIX, цена на дату установления цены будет составлять цену золота «дневной фиксинг» в долларах США для данного дня за 1 тройскую унцию золота с поставкой в Лондоне. Применимая цена: цена золота «дневной фиксинг» на Дату определения Значения 1 Базового актива 1 или Дату определения Значения 2 Базового актива 1 соответственно. Дата определения Значения 1 Базового актива 1: «26» сентября 2013г. Дата определения Значения 2 Базового актива 1: «25» сентября 2015г. Расчетное значение 1 Базового актива 1 составляет 1333 доллара США за 1 тройскую унцию."/>
    <x v="0"/>
    <x v="1"/>
    <x v="0"/>
    <x v="0"/>
    <x v="0"/>
    <x v="0"/>
    <m/>
    <s v="06.10.2015"/>
    <s v="Организатор: &quot;ВТБ Капитал&quot;"/>
    <s v="ОАО Московская Биржа, RU000A0JU617 (Третий уровень, 04.10.2013)"/>
    <m/>
    <x v="0"/>
    <x v="0"/>
    <n v="0.1"/>
    <s v="19.04.2013"/>
    <s v="26.09.2013"/>
    <s v="26.09.2013"/>
    <s v="26.09.2013"/>
    <x v="1"/>
    <s v="04.10.2013"/>
    <n v="34783"/>
    <x v="0"/>
    <x v="27"/>
    <x v="1"/>
    <n v="500"/>
    <n v="13.016291000000001"/>
    <x v="0"/>
    <x v="3"/>
    <x v="9"/>
    <n v="2"/>
    <x v="0"/>
  </r>
  <r>
    <x v="0"/>
    <s v="ВТБ Капитал Финанс"/>
    <x v="16"/>
    <m/>
    <x v="355"/>
    <n v="500000000"/>
    <m/>
    <n v="500000000"/>
    <x v="0"/>
    <n v="13016291"/>
    <x v="0"/>
    <x v="0"/>
    <x v="0"/>
    <s v="18.12.2023"/>
    <s v="4-14-36408-R"/>
    <s v="RU000A0JUDL4"/>
    <x v="0"/>
    <n v="1000"/>
    <s v="1-20 купоны - 0.1% годовых."/>
    <x v="0"/>
    <x v="0"/>
    <x v="0"/>
    <x v="0"/>
    <x v="0"/>
    <x v="0"/>
    <m/>
    <m/>
    <s v="Организатор: &quot;ВТБ Капитал&quot;"/>
    <s v="ОАО Московская Биржа, RU000A0JUDL4 (Третий уровень, 14.01.2014)"/>
    <s v="По выпуску предусмотрена возможность получения дополнительного дохода, который зависит от изменения с 30 декабря 2013 года до 5 декабря 2014 года индекса Euro Stoxx 50 и индекса S&amp;P 500. Переменный купон будет выплачен при досрочном погашении облигаций, которое назначено эмитентом на 22 декабря 2014 года."/>
    <x v="0"/>
    <x v="0"/>
    <m/>
    <s v="19.04.2013"/>
    <s v="30.12.2013"/>
    <s v="30.12.2013"/>
    <s v="30.12.2013"/>
    <x v="1"/>
    <s v="14.01.2013"/>
    <n v="34785"/>
    <x v="0"/>
    <x v="27"/>
    <x v="1"/>
    <n v="500"/>
    <n v="13.016291000000001"/>
    <x v="0"/>
    <x v="2"/>
    <x v="7"/>
    <n v="10"/>
    <x v="1"/>
  </r>
  <r>
    <x v="0"/>
    <s v="ВТБ Капитал Финанс"/>
    <x v="16"/>
    <m/>
    <x v="356"/>
    <n v="1000000000"/>
    <m/>
    <n v="1000000000"/>
    <x v="0"/>
    <n v="26032582"/>
    <x v="0"/>
    <x v="0"/>
    <x v="0"/>
    <s v="02.10.2023"/>
    <s v="4-15-36408-R"/>
    <s v="RU000A0JU7A9"/>
    <x v="0"/>
    <n v="1000"/>
    <s v="1-20 купоны - 0.1% годовых."/>
    <x v="0"/>
    <x v="1"/>
    <x v="0"/>
    <x v="0"/>
    <x v="0"/>
    <x v="0"/>
    <s v="Эмитент принял решение досрочно погасить облигации 20 мая 2015г. по цене 100% от номинала."/>
    <m/>
    <s v="Организатор: ВТБ Капитал."/>
    <s v="ОАО Московская Биржа, RU000A0JU7A9 (Третий уровень, 24.10.2013)"/>
    <s v="По выпуску предусмотрена возможность дополнительного получения дохода: базовый актив - цена одной обыкновенной акции ОАО ГМК &quot;Норильский никель&quot;, обращающейся на торгах ЗАО ФБ ММВБ. Формула определения дополнительного дохода: (Номинал х Ставка)/100%.Максимальная величина переменного купона составит до 30,9% годовых.По итогам сбора заявок эмитент установил величину множителя в размере 1,03. Таким образом, при снижении цены акции или росте не более чем на 5% переменный купон будет равняться нулю, если акция вырастет более чем на 5%, но не более чем на 35% - ставка меняется от нуля до 30,9%. При росте цены акции более чем на 35% переменный купон постоянен и составляет 30,9%."/>
    <x v="0"/>
    <x v="0"/>
    <n v="0.1"/>
    <s v="19.04.2013"/>
    <s v="14.10.2013"/>
    <s v="14.10.2013"/>
    <s v="14.10.2013"/>
    <x v="1"/>
    <s v="24.10.2013"/>
    <n v="34787"/>
    <x v="0"/>
    <x v="27"/>
    <x v="1"/>
    <n v="1000"/>
    <n v="26.032582000000001"/>
    <x v="0"/>
    <x v="2"/>
    <x v="5"/>
    <n v="10"/>
    <x v="1"/>
  </r>
  <r>
    <x v="0"/>
    <s v="ВТБ Капитал Финанс"/>
    <x v="16"/>
    <m/>
    <x v="357"/>
    <n v="2000000000"/>
    <n v="872990000"/>
    <n v="872990000"/>
    <x v="0"/>
    <n v="22726184"/>
    <x v="0"/>
    <x v="0"/>
    <x v="0"/>
    <s v="15.02.2024"/>
    <s v="4-18-36408-R"/>
    <s v="RU000A0JUGQ6"/>
    <x v="0"/>
    <n v="1000"/>
    <s v="1-20 купоны - 0.01% годовых"/>
    <x v="0"/>
    <x v="0"/>
    <x v="0"/>
    <x v="0"/>
    <x v="0"/>
    <x v="0"/>
    <m/>
    <m/>
    <s v="Организатор: &quot;ВТБ Капитал&quot;"/>
    <s v="ОАО Московская Биржа, RU000A0JUGQ6 (Третий уровень, 28.02.2014)"/>
    <s v="Досрочное погашение выпуска состоится 10 марта 2015 года.Формула определения дополнительного дохода, подлежащего выплате по одной облигации: _x000a_(Номинал х Ставка)/100%, где Номинал – номинальная стоимость одной облигации; Ставка – процентная ставка дополнительного дохода.Если наименьшее из значений Базового актива за период времени от Даты 1 (включительно) до Даты 2 (включительно) было больше значения Множителя 1, а наибольшее из значений Базового актива за указанный период было меньше значения Множителя 2, то Ставка равна значению Множителя 3. Иначе Ставка равна 0%.Дата 1: 27 февраля 2014 . Дата 2: 27 февраля 2015 Величина Множителя 1 установлена в размере 31,25. Величина Множителя 2 установлена в размере 38,75. Величина Множителя 3 установлена в размере 15%Базовым активом для расчета допдохода является - курс рубля РФ к доллару США, выраженный как количество рублей за 1 доллар США, для расчетов на следующий рабочий день, рассчитанный Чикагской товарной биржей (Chicago Mercantile Exchange) и объявляемый Ассоциацией трейдеров развивающихся рынков (Emerging Market Traders Association) на странице ЕМТА в системе Reuters."/>
    <x v="0"/>
    <x v="0"/>
    <m/>
    <s v="19.04.2013"/>
    <s v="27.02.2014"/>
    <s v="27.02.2014"/>
    <s v="27.02.2014"/>
    <x v="1"/>
    <s v="28.02.2014"/>
    <n v="34793"/>
    <x v="0"/>
    <x v="27"/>
    <x v="1"/>
    <n v="872.99"/>
    <n v="22.726184"/>
    <x v="1"/>
    <x v="1"/>
    <x v="2"/>
    <n v="10"/>
    <x v="1"/>
  </r>
  <r>
    <x v="0"/>
    <s v="ВТБ"/>
    <x v="15"/>
    <s v="Baa2/BBB-/Withdrawn"/>
    <x v="358"/>
    <n v="5000000000"/>
    <m/>
    <n v="5000000000"/>
    <x v="0"/>
    <n v="130162912"/>
    <x v="0"/>
    <x v="0"/>
    <x v="0"/>
    <s v="17.03.2015"/>
    <s v="4B020301000B"/>
    <s v="RU000A0JS1M1"/>
    <x v="0"/>
    <n v="1000"/>
    <s v="1-8 купоны - 8% годовых, 9 купон - 8.5% годовых, 10-12 купоны - 9.4% годовых"/>
    <x v="1"/>
    <x v="0"/>
    <x v="0"/>
    <x v="0"/>
    <x v="0"/>
    <x v="0"/>
    <s v="оферта через 2 года"/>
    <m/>
    <s v="Организатор -&quot;ВТБ Капитал&quot;;_x000a_Со-организаторы: БК Регион, РОН Инвест, Урса Капитал;_x000a_Андеррайтеры: БКС, Велес Капитал, Банк Вест ЛБ Восток, Московский Кредитный Банк, Райффайзенбанк, Королевский Банк Шотландии, Банк Уралсиб."/>
    <s v="ОАО Московская Биржа, RU000A0JS1M1 (Первый уровень, 20.03.2012)"/>
    <s v="В ходе букбилдинга по выпускамБО-03 и БО-04 было принято более 50 заявок на общую сумму порядка 21 млрд рублей."/>
    <x v="0"/>
    <x v="0"/>
    <n v="8.24"/>
    <s v="05.02.2010"/>
    <s v="20.03.2012"/>
    <s v="20.03.2012"/>
    <s v="20.03.2012"/>
    <x v="1"/>
    <s v="21.03.2012"/>
    <n v="12044"/>
    <x v="2"/>
    <x v="26"/>
    <x v="1"/>
    <n v="5000"/>
    <n v="130.16291200000001"/>
    <x v="3"/>
    <x v="1"/>
    <x v="11"/>
    <n v="3"/>
    <x v="2"/>
  </r>
  <r>
    <x v="0"/>
    <s v="ВТБ"/>
    <x v="15"/>
    <s v="Baa2/BBB-/Withdrawn"/>
    <x v="359"/>
    <n v="5000000000"/>
    <m/>
    <n v="5000000000"/>
    <x v="0"/>
    <n v="130162912"/>
    <x v="0"/>
    <x v="0"/>
    <x v="0"/>
    <s v="17.03.2015"/>
    <s v="4B020401000B"/>
    <s v="RU000A0JS1P4"/>
    <x v="0"/>
    <n v="1000"/>
    <s v="1-8 купоны - 8% годовых, 9 купон - 8.5%, 10-12 купоны - 9.4% годовых"/>
    <x v="1"/>
    <x v="0"/>
    <x v="0"/>
    <x v="0"/>
    <x v="0"/>
    <x v="0"/>
    <s v="оферта через 2 года"/>
    <m/>
    <s v="Организатор -&quot;ВТБ Капитал&quot;; Со-организаторы: БК Регион, РОН Инвест, Урса Капитал; Андеррайтеры: БКС, Велес Капитал, Банк Вест ЛБ Восток, Московский Кредитный Банк, Райффайзенбанк, Королевский Банк Шотландии, Банк Уралсиб."/>
    <s v="ОАО Московская Биржа, RU000A0JS1P4 (Первый уровень, 20.03.2012)"/>
    <s v="В ходе букбилдинга по выпускам БО-03 и БО-04 было принято более 50 заявок на общую сумму порядка 21 млрд рублей."/>
    <x v="0"/>
    <x v="0"/>
    <n v="8.24"/>
    <s v="05.02.2010"/>
    <s v="20.03.2012"/>
    <s v="20.03.2012"/>
    <s v="20.03.2012"/>
    <x v="1"/>
    <s v="21.03.2012"/>
    <n v="12047"/>
    <x v="2"/>
    <x v="26"/>
    <x v="1"/>
    <n v="5000"/>
    <n v="130.16291200000001"/>
    <x v="3"/>
    <x v="1"/>
    <x v="11"/>
    <n v="3"/>
    <x v="2"/>
  </r>
  <r>
    <x v="0"/>
    <s v="ВТБ"/>
    <x v="15"/>
    <s v="Baa2/BBB-/Withdrawn"/>
    <x v="360"/>
    <n v="10000000000"/>
    <m/>
    <n v="10000000000"/>
    <x v="0"/>
    <n v="260325824"/>
    <x v="0"/>
    <x v="0"/>
    <x v="0"/>
    <s v="23.01.2015"/>
    <s v="4B020701000B"/>
    <s v="RU000A0JS1U4"/>
    <x v="0"/>
    <n v="1000"/>
    <s v="1-4 купоны - 7.95% годовых, 5-12 купоны - 8.15% годовых"/>
    <x v="1"/>
    <x v="0"/>
    <x v="0"/>
    <x v="0"/>
    <x v="0"/>
    <x v="0"/>
    <s v="оферта через год"/>
    <m/>
    <s v="Организатор -&quot;ВТБ Капитал&quot;. Со-организаторы: ИК БКС и БК Регион. Андеррайтеры: Промсвязьбанк, Банк Вест ЛБ Восток, ИК Центр Капитал, Дойче банк, АЛОР ИНВЕСТ, КБ Национальный Стандарт, Райффайзенбанк, Связной Банк, Рон Инвест"/>
    <s v="ОАО Московская Биржа, RU000A0JS1U4 (Первый уровень, 19.12.2011)"/>
    <m/>
    <x v="0"/>
    <x v="0"/>
    <n v="8.19"/>
    <s v="05.02.2010"/>
    <s v="27.01.2012"/>
    <s v="27.01.2012"/>
    <s v="27.01.2012"/>
    <x v="1"/>
    <s v="30.01.2012"/>
    <n v="12051"/>
    <x v="2"/>
    <x v="26"/>
    <x v="1"/>
    <n v="10000"/>
    <n v="260.32582400000001"/>
    <x v="3"/>
    <x v="1"/>
    <x v="8"/>
    <n v="3"/>
    <x v="2"/>
  </r>
  <r>
    <x v="0"/>
    <s v="ВТБ"/>
    <x v="15"/>
    <s v="Baa2/BBB-/Withdrawn"/>
    <x v="361"/>
    <n v="10000000000"/>
    <m/>
    <n v="10000000000"/>
    <x v="0"/>
    <n v="260325824"/>
    <x v="0"/>
    <x v="0"/>
    <x v="0"/>
    <s v="01.09.2015"/>
    <s v="4B020801000B"/>
    <s v="RU000A0JSX00"/>
    <x v="0"/>
    <n v="1000"/>
    <s v="1-4 купоны - 7.95% годовых, 5-12 купоны - 7.63% годовых"/>
    <x v="1"/>
    <x v="0"/>
    <x v="0"/>
    <x v="0"/>
    <x v="0"/>
    <x v="0"/>
    <s v="оферта через 1 год"/>
    <m/>
    <s v="Организатор - ВТБ Капитал"/>
    <s v="ОАО Московская Биржа, RU000A0JSX00 (Первый уровень, 26.07.2012)"/>
    <m/>
    <x v="0"/>
    <x v="0"/>
    <n v="8.19"/>
    <s v="13.07.2012"/>
    <s v="04.09.2012"/>
    <s v="04.09.2012"/>
    <s v="04.09.2012"/>
    <x v="1"/>
    <s v="05.09.2012"/>
    <n v="29541"/>
    <x v="2"/>
    <x v="26"/>
    <x v="1"/>
    <n v="10000"/>
    <n v="260.32582400000001"/>
    <x v="3"/>
    <x v="3"/>
    <x v="9"/>
    <n v="3"/>
    <x v="2"/>
  </r>
  <r>
    <x v="0"/>
    <s v="ВТБ"/>
    <x v="15"/>
    <s v="Baa2/BBB-/Withdrawn"/>
    <x v="362"/>
    <n v="15000000000"/>
    <m/>
    <n v="15000000000"/>
    <x v="0"/>
    <n v="390488736"/>
    <x v="0"/>
    <x v="0"/>
    <x v="0"/>
    <s v="01.10.2015"/>
    <s v="4B021901000B"/>
    <s v="RU000A0JT3C7"/>
    <x v="0"/>
    <n v="1000"/>
    <s v="1-12 купоны - 8.41% годовых"/>
    <x v="1"/>
    <x v="0"/>
    <x v="0"/>
    <x v="0"/>
    <x v="0"/>
    <x v="0"/>
    <m/>
    <m/>
    <s v="Организатор - &quot;ВТБ Капитал&quot;"/>
    <s v="ОАО Московская Биржа, RU000A0JT3C7 (Второй уровень, 26.07.2012)"/>
    <m/>
    <x v="0"/>
    <x v="0"/>
    <n v="8.68"/>
    <s v="13.07.2012"/>
    <s v="04.10.2012"/>
    <s v="04.10.2012"/>
    <s v="04.10.2012"/>
    <x v="1"/>
    <s v="05.10.2012"/>
    <n v="29563"/>
    <x v="2"/>
    <x v="26"/>
    <x v="1"/>
    <n v="15000"/>
    <n v="390.48873600000002"/>
    <x v="3"/>
    <x v="2"/>
    <x v="5"/>
    <n v="3"/>
    <x v="2"/>
  </r>
  <r>
    <x v="0"/>
    <s v="ВТБ"/>
    <x v="15"/>
    <s v="Baa2/BBB-/Withdrawn"/>
    <x v="363"/>
    <n v="15000000000"/>
    <m/>
    <n v="15000000000"/>
    <x v="0"/>
    <n v="390488736"/>
    <x v="0"/>
    <x v="0"/>
    <x v="0"/>
    <s v="01.10.2015"/>
    <s v="4B022001000B"/>
    <s v="RU000A0JT3E3"/>
    <x v="0"/>
    <n v="1000"/>
    <s v="1-12 купоны - 8.41% годовых"/>
    <x v="1"/>
    <x v="0"/>
    <x v="0"/>
    <x v="0"/>
    <x v="0"/>
    <x v="0"/>
    <m/>
    <m/>
    <s v="Организатор - &quot;ВТБ Капитал&quot;"/>
    <s v="ОАО Московская Биржа, RU000A0JT3E3 (Второй уровень)"/>
    <m/>
    <x v="0"/>
    <x v="0"/>
    <n v="8.68"/>
    <s v="13.07.2012"/>
    <s v="04.10.2012"/>
    <s v="04.10.2012"/>
    <s v="04.10.2012"/>
    <x v="1"/>
    <s v="05.10.2012"/>
    <n v="29565"/>
    <x v="2"/>
    <x v="26"/>
    <x v="1"/>
    <n v="15000"/>
    <n v="390.48873600000002"/>
    <x v="3"/>
    <x v="2"/>
    <x v="5"/>
    <n v="3"/>
    <x v="2"/>
  </r>
  <r>
    <x v="0"/>
    <s v="ВТБ"/>
    <x v="15"/>
    <s v="Baa2/BBB-/Withdrawn"/>
    <x v="364"/>
    <n v="15000000000"/>
    <m/>
    <n v="15000000000"/>
    <x v="0"/>
    <n v="390488736"/>
    <x v="0"/>
    <x v="0"/>
    <x v="0"/>
    <s v="19.01.2016"/>
    <s v="4B022101000B"/>
    <s v="RU000A0JTK20"/>
    <x v="0"/>
    <n v="1000"/>
    <s v="1-12 купон - 8.15% годовых"/>
    <x v="1"/>
    <x v="0"/>
    <x v="0"/>
    <x v="0"/>
    <x v="0"/>
    <x v="0"/>
    <m/>
    <m/>
    <s v="Организатор - ВТБ Капитал_x000a_Cоорганизаторы: ЮниКредит Банк, РОН Инвест, Банк Кредит Свисс, Ситибанк и Регион БК_x000a_Андеррайтеры: Азиатско–Тихоокеанский Банк, Дойчебанк, Новикомбанк, Промсвязьбанк, Банк Россия, ИК БФА, Банк Проектного Финансирования, Эйч-эс-би-си Банк, Барклайс Банк, Банк ЗЕНИТ, Ланта-банк, Банк Русский Стандарт и Углеметбанк."/>
    <s v="ОАО Московская Биржа, RU000A0JTK20 (Второй уровень)"/>
    <s v="По данным торговой системы ММВБ, с облигациями банка в день размещения зафиксировано 71 сделка.  Общий спрос почти в 2 раза превысил объем размещения"/>
    <x v="0"/>
    <x v="0"/>
    <n v="8.4"/>
    <s v="13.07.2012"/>
    <s v="22.01.2013"/>
    <s v="22.01.2013"/>
    <s v="22.01.2013"/>
    <x v="1"/>
    <s v="23.01.2013"/>
    <n v="29567"/>
    <x v="2"/>
    <x v="26"/>
    <x v="1"/>
    <n v="15000"/>
    <n v="390.48873600000002"/>
    <x v="0"/>
    <x v="1"/>
    <x v="8"/>
    <n v="3"/>
    <x v="2"/>
  </r>
  <r>
    <x v="0"/>
    <s v="ВТБ"/>
    <x v="15"/>
    <s v="Baa2/BBB-/Withdrawn"/>
    <x v="365"/>
    <n v="15000000000"/>
    <m/>
    <n v="15000000000"/>
    <x v="0"/>
    <n v="390488736"/>
    <x v="0"/>
    <x v="0"/>
    <x v="0"/>
    <s v="16.02.2016"/>
    <s v="4B022201000B"/>
    <s v="RU000A0JTN01"/>
    <x v="0"/>
    <n v="1000"/>
    <s v="1-12 купоны - 7.9% годовых"/>
    <x v="1"/>
    <x v="0"/>
    <x v="0"/>
    <x v="0"/>
    <x v="0"/>
    <x v="0"/>
    <m/>
    <m/>
    <s v="Организатор - ВТБ Капитал. Андеррайтеры: ЮниКредит Банк, БКС ИК, БФА, Регион БК, Балтинвестбанк, Банк ЗЕНИТ, Банк Связной, Азиатско-Тихоокеанский Банк, Росинтербанк, Либракапитал. Со-организаторы: КредитСвисс"/>
    <s v="ОАО Московская Биржа, RU000A0JTN01 (Второй уровень)"/>
    <s v="В день размещения на ММВБ с облигациями зафиксировано 46 сделок"/>
    <x v="0"/>
    <x v="0"/>
    <n v="8.14"/>
    <s v="13.07.2012"/>
    <s v="19.02.2013"/>
    <s v="19.02.2013"/>
    <s v="19.02.2013"/>
    <x v="1"/>
    <s v="20.02.2013"/>
    <n v="29569"/>
    <x v="2"/>
    <x v="26"/>
    <x v="1"/>
    <n v="15000"/>
    <n v="390.48873600000002"/>
    <x v="0"/>
    <x v="1"/>
    <x v="2"/>
    <n v="3"/>
    <x v="2"/>
  </r>
  <r>
    <x v="0"/>
    <s v="ВТБ"/>
    <x v="15"/>
    <s v="Baa2/BBB-/Withdrawn"/>
    <x v="366"/>
    <n v="10000000000"/>
    <m/>
    <n v="10000000000"/>
    <x v="0"/>
    <n v="260325824"/>
    <x v="0"/>
    <x v="0"/>
    <x v="0"/>
    <s v="23.06.2020"/>
    <s v="4B022601000B"/>
    <s v="RU000A0JUQE1"/>
    <x v="0"/>
    <n v="1000"/>
    <s v="1-8 купоны - 9.55% годовых, 9-24 - ставку определяет эмитент."/>
    <x v="1"/>
    <x v="0"/>
    <x v="0"/>
    <x v="0"/>
    <x v="0"/>
    <x v="0"/>
    <m/>
    <s v="30.06.2016"/>
    <s v="Организатор: &quot;ВТБ Капитал&quot;"/>
    <s v="ОАО Московская Биржа, RU000A0JUQE1 (Первый уровень, 01.07.2014)"/>
    <m/>
    <x v="0"/>
    <x v="0"/>
    <n v="9.9"/>
    <s v="22.08.2013"/>
    <s v="01.07.2014"/>
    <s v="01.07.2014"/>
    <s v="01.07.2014"/>
    <x v="1"/>
    <s v="01.07.2014"/>
    <n v="42871"/>
    <x v="2"/>
    <x v="26"/>
    <x v="1"/>
    <n v="10000"/>
    <n v="260.32582400000001"/>
    <x v="1"/>
    <x v="3"/>
    <x v="6"/>
    <n v="2"/>
    <x v="0"/>
  </r>
  <r>
    <x v="0"/>
    <s v="ВТБ"/>
    <x v="15"/>
    <s v="Baa2/BBB-/Withdrawn"/>
    <x v="367"/>
    <n v="20000000000"/>
    <m/>
    <n v="20000000000"/>
    <x v="0"/>
    <n v="520651648"/>
    <x v="0"/>
    <x v="0"/>
    <x v="0"/>
    <s v="29.09.2023"/>
    <s v="4B024301000B"/>
    <s v="RU000A0JU773"/>
    <x v="0"/>
    <n v="1000"/>
    <s v="1-6 купоны - 7.6% годовых, 7-40 купоны - ставку определяет эмитент."/>
    <x v="1"/>
    <x v="0"/>
    <x v="0"/>
    <x v="0"/>
    <x v="0"/>
    <x v="0"/>
    <m/>
    <s v="14.04.2015"/>
    <s v="Организатор: ВТБ Капитал. Соорганизаторы: БФА, КредитСвисс, Банк Открытие, Росевробанк. Андеррайтеры: Аверсбанк, БКС, Банк Зенит, Кубань Кредит, Банк Национальный стандарт, Номос-Банк, _x000a_ОТП Банк, Райффайзенбанк, Регион УК, Ситибанк, Банк Союз. Соандеррайтеры: АТБ, Гарантибанк, Еврофинанс МоснарБанк, Первобанк, Банк Русский Стандарт, СтарКапитал, Финсервис Банк."/>
    <s v="ОАО Московская Биржа, RU000A0JU773 (Первый уровень, 14.10.2013)"/>
    <m/>
    <x v="0"/>
    <x v="0"/>
    <n v="7.82"/>
    <s v="22.08.2013"/>
    <s v="11.10.2013"/>
    <s v="11.10.2013"/>
    <s v="11.10.2013"/>
    <x v="1"/>
    <s v="14.10.2013"/>
    <n v="42905"/>
    <x v="2"/>
    <x v="26"/>
    <x v="1"/>
    <n v="20000"/>
    <n v="520.65164800000002"/>
    <x v="0"/>
    <x v="2"/>
    <x v="5"/>
    <n v="2"/>
    <x v="0"/>
  </r>
  <r>
    <x v="0"/>
    <s v="ВТБ-Лизинг Финанс"/>
    <x v="16"/>
    <s v="–/BBB-/–"/>
    <x v="368"/>
    <n v="7000000000"/>
    <m/>
    <n v="7000000000"/>
    <x v="0"/>
    <n v="182228077"/>
    <x v="0"/>
    <x v="0"/>
    <x v="0"/>
    <s v="05.08.2022"/>
    <s v="4B02-02-36292-R"/>
    <s v="RU000A0JUSQ1"/>
    <x v="0"/>
    <n v="1000"/>
    <s v="1-2 купоны - 9.99% годовых, 3-32 купоны - ставку определяет эмитент."/>
    <x v="1"/>
    <x v="0"/>
    <x v="0"/>
    <x v="0"/>
    <x v="0"/>
    <x v="0"/>
    <m/>
    <s v="17.02.2015"/>
    <s v="Организатор: «ВТБ Капитал»"/>
    <s v="ОАО Московская Биржа, RU000A0JUSQ1 (Третий уровень, 15.08.2014)"/>
    <s v="-использование альтернативных по отношению к банковским кредитам источников привлечения средств;_x000a_-привлечение ресурсов по рыночным ставкам, применяемым для первоклассных заемщиков;_x000a_-диверсификация кредитного портфеля эмитента по источникам финансирования и срокам привлечения средств;_x000a_-финансирование потребностей в рублевых денежных средствах компаний, аффилированных с ООО ВТБ Лизинг Финанс."/>
    <x v="0"/>
    <x v="0"/>
    <n v="10.37"/>
    <s v="03.06.2014"/>
    <s v="15.08.2014"/>
    <s v="15.08.2014"/>
    <s v="15.08.2014"/>
    <x v="1"/>
    <s v="15.08.2014"/>
    <n v="70215"/>
    <x v="2"/>
    <x v="27"/>
    <x v="1"/>
    <n v="7000"/>
    <n v="182.22807700000001"/>
    <x v="1"/>
    <x v="3"/>
    <x v="12"/>
    <n v="1"/>
    <x v="0"/>
  </r>
  <r>
    <x v="0"/>
    <s v="ВТБ-Лизинг Финанс"/>
    <x v="16"/>
    <s v="–/BBB-/–"/>
    <x v="369"/>
    <n v="8000000000"/>
    <m/>
    <n v="8000000000"/>
    <x v="0"/>
    <n v="208260659"/>
    <x v="0"/>
    <x v="0"/>
    <x v="0"/>
    <s v="17.07.2024"/>
    <s v="4B02-04-36292-R"/>
    <s v="RU000A0JURL4"/>
    <x v="0"/>
    <n v="1000"/>
    <s v="1-3 купоны - 9.85% годовых, 4-40 купоны - ставку определяет эмитент."/>
    <x v="1"/>
    <x v="0"/>
    <x v="0"/>
    <x v="0"/>
    <x v="0"/>
    <x v="0"/>
    <m/>
    <s v="04.05.2015"/>
    <s v="Организатор: «ВТБ Капитал»"/>
    <s v="ОАО Московская Биржа, RU000A0JURL4 (Третий уровень, 30.07.2014)"/>
    <m/>
    <x v="0"/>
    <x v="0"/>
    <n v="10.220000000000001"/>
    <s v="03.06.2014"/>
    <s v="30.07.2014"/>
    <s v="30.07.2014"/>
    <s v="30.07.2014"/>
    <x v="1"/>
    <s v="30.07.2014"/>
    <n v="70219"/>
    <x v="2"/>
    <x v="27"/>
    <x v="1"/>
    <n v="8000"/>
    <n v="208.260659"/>
    <x v="1"/>
    <x v="3"/>
    <x v="6"/>
    <n v="1"/>
    <x v="0"/>
  </r>
  <r>
    <x v="0"/>
    <s v="ВЭБ-лизинг"/>
    <x v="16"/>
    <s v="–/BBB-/BBB"/>
    <x v="370"/>
    <n v="10000000000"/>
    <m/>
    <n v="6000000000"/>
    <x v="0"/>
    <n v="260325824"/>
    <x v="0"/>
    <x v="0"/>
    <x v="0"/>
    <s v="31.01.2017"/>
    <s v="4-06-43801-H"/>
    <s v="RU000A0JS389"/>
    <x v="0"/>
    <n v="600"/>
    <s v="1-10 купоны - 9% годовых"/>
    <x v="0"/>
    <x v="0"/>
    <x v="0"/>
    <x v="0"/>
    <x v="0"/>
    <x v="0"/>
    <m/>
    <m/>
    <s v="Организаторы  – &quot;ВЭБ Капитал&quot;, Газпромбанк и ИК«Тройка Диалог»."/>
    <s v="ОАО Московская Биржа, RU000A0JS389 (Третий уровень, 06.02.2012)"/>
    <m/>
    <x v="0"/>
    <x v="0"/>
    <n v="9.1999999999999993"/>
    <s v="23.08.2011"/>
    <s v="07.02.2012"/>
    <s v="07.02.2012"/>
    <s v="07.02.2012"/>
    <x v="1"/>
    <s v="07.03.2012"/>
    <n v="19823"/>
    <x v="2"/>
    <x v="27"/>
    <x v="1"/>
    <n v="6000"/>
    <n v="260.32582400000001"/>
    <x v="3"/>
    <x v="1"/>
    <x v="2"/>
    <n v="5"/>
    <x v="2"/>
  </r>
  <r>
    <x v="0"/>
    <s v="ВЭБ-лизинг"/>
    <x v="16"/>
    <s v="–/BBB-/BBB"/>
    <x v="371"/>
    <n v="5000000000"/>
    <m/>
    <n v="5000000000"/>
    <x v="0"/>
    <n v="130162912"/>
    <x v="0"/>
    <x v="0"/>
    <x v="0"/>
    <s v="01.03.2018"/>
    <s v="4-20-43801-H"/>
    <s v="RU000A0JTQS3"/>
    <x v="0"/>
    <n v="1000"/>
    <s v="1-10 купоны - 8.5% годовых"/>
    <x v="0"/>
    <x v="0"/>
    <x v="0"/>
    <x v="0"/>
    <x v="0"/>
    <x v="0"/>
    <s v="Срок погашения облигаций: 3 640-й день с даты начала размещения. Частичное досрочное погашение номинальной стоимости облигаций предусмотрено в даты окончаний 7, 8, 9 купонных периодов в размере 20% от номинала и в дату окончания 10 купонного периода (01.03.2018 г.) в размере 40% от номинальной стоимости."/>
    <m/>
    <s v="Организаторы - ВЭБ Капитал, ЮниКредит Банк, Райффайзенбанк"/>
    <s v="ОАО Московская Биржа, RU000A0JTQS3 (Третий уровень)"/>
    <s v="В день размещения на ММВБ с облигациями зафиксировано 16 сделок"/>
    <x v="0"/>
    <x v="0"/>
    <n v="8.68"/>
    <s v="25.12.2012"/>
    <s v="07.03.2013"/>
    <s v="07.03.2013"/>
    <s v="07.03.2013"/>
    <x v="1"/>
    <s v="15.03.2013"/>
    <n v="33613"/>
    <x v="2"/>
    <x v="27"/>
    <x v="1"/>
    <n v="5000"/>
    <n v="130.16291200000001"/>
    <x v="0"/>
    <x v="1"/>
    <x v="11"/>
    <n v="5"/>
    <x v="2"/>
  </r>
  <r>
    <x v="0"/>
    <s v="ВЭБ-лизинг"/>
    <x v="16"/>
    <s v="–/BBB-/BBB"/>
    <x v="372"/>
    <n v="5000000000"/>
    <m/>
    <n v="5000000000"/>
    <x v="0"/>
    <n v="130162912"/>
    <x v="0"/>
    <x v="0"/>
    <x v="0"/>
    <s v="01.03.2018"/>
    <s v="4-21-43801-H"/>
    <s v="RU000A0JTQU9"/>
    <x v="0"/>
    <n v="1000"/>
    <s v="1-10 купоны - 8.5% годовых"/>
    <x v="0"/>
    <x v="0"/>
    <x v="0"/>
    <x v="0"/>
    <x v="0"/>
    <x v="0"/>
    <s v="Срок погашения облигаций: 3 640-й день с даты начала размещения. Частичное досрочное погашение номинальной стоимости облигаций предусмотрено в даты окончаний 7, 8, 9  купонных периодов в размере 20% от номинала и_x000a_в дату окончания 10 купонного периода (01.03.2018 г.) в размере 40% от номинальной стоимости."/>
    <m/>
    <s v="Организаторы - ВЭБ Капитал, ЮниКредит Банк, Райффайзенбанк"/>
    <s v="ОАО Московская Биржа, RU000A0JTQU9 (Третий уровень)"/>
    <s v="В день размещения на ММВБ с облигациями зафиксировано 16 сделок"/>
    <x v="0"/>
    <x v="0"/>
    <n v="8.68"/>
    <s v="25.12.2012"/>
    <s v="07.03.2013"/>
    <s v="07.03.2013"/>
    <s v="07.03.2013"/>
    <x v="1"/>
    <s v="15.03.2013"/>
    <n v="33615"/>
    <x v="2"/>
    <x v="27"/>
    <x v="1"/>
    <n v="5000"/>
    <n v="130.16291200000001"/>
    <x v="0"/>
    <x v="1"/>
    <x v="11"/>
    <n v="5"/>
    <x v="2"/>
  </r>
  <r>
    <x v="0"/>
    <s v="ВЭБ-лизинг"/>
    <x v="16"/>
    <s v="–/BBB-/BBB"/>
    <x v="373"/>
    <n v="5000000000"/>
    <m/>
    <n v="5000000000"/>
    <x v="0"/>
    <n v="130162912"/>
    <x v="0"/>
    <x v="0"/>
    <x v="0"/>
    <s v="06.11.2018"/>
    <s v="4-22-43801-H"/>
    <s v="RU000A0JU9S7"/>
    <x v="0"/>
    <n v="1000"/>
    <s v="1-10 купоны  - 8.25% годовых."/>
    <x v="0"/>
    <x v="0"/>
    <x v="0"/>
    <x v="0"/>
    <x v="0"/>
    <x v="0"/>
    <s v="Срок погашения облигаций: 3 640-й день с даты начала размещения. Частичное досрочное погашение номинальной стоимости облигаций предусмотрено в даты окончаний 3-10 купонных периодов в размере 12.5% от номинала"/>
    <m/>
    <s v="Организаторы: Sberbank CIB, ВТБ Капитал, ВЭБ Капитал.  Со-организаторы: БФА, ГЛОБЭКСБАНК, РОНИН, АКБ &quot;РОССИЯ&quot;. Со-андеррайтеры: ЕВРОФИНАНС, НОВИКОМБАНК, ИК &quot;РЕГИОН&quot;."/>
    <s v="ОАО Московская Биржа, RU000A0JU9S7 (Третий уровень, 14.11.2013)"/>
    <m/>
    <x v="0"/>
    <x v="0"/>
    <n v="8.42"/>
    <s v="25.12.2012"/>
    <s v="12.11.2013"/>
    <s v="12.11.2013"/>
    <s v="12.11.2013"/>
    <x v="1"/>
    <s v="14.11.2013"/>
    <n v="33617"/>
    <x v="2"/>
    <x v="27"/>
    <x v="1"/>
    <n v="5000"/>
    <n v="130.16291200000001"/>
    <x v="0"/>
    <x v="2"/>
    <x v="4"/>
    <n v="5"/>
    <x v="2"/>
  </r>
  <r>
    <x v="0"/>
    <s v="ВЭБ-лизинг"/>
    <x v="16"/>
    <s v="–/BBB-/BBB"/>
    <x v="374"/>
    <n v="5000000000"/>
    <m/>
    <n v="5000000000"/>
    <x v="0"/>
    <n v="130162912"/>
    <x v="0"/>
    <x v="0"/>
    <x v="0"/>
    <s v="06.11.2018"/>
    <s v="4-23-43801-H"/>
    <s v="RU000A0JU9T5"/>
    <x v="0"/>
    <n v="1000"/>
    <s v="1-10 купоны  - 8.25% годовых."/>
    <x v="0"/>
    <x v="0"/>
    <x v="0"/>
    <x v="0"/>
    <x v="0"/>
    <x v="0"/>
    <s v="Срок погашения облигаций: 3 640-й день с даты начала размещения. Частичное досрочное погашение номинальной стоимости облигаций предусмотрено в даты окончаний 3-10 купонных периодов в размере 12.5% от номинала"/>
    <m/>
    <s v="Организаторы: Sberbank CIB, ВТБ Капитал, ВЭБ Капитал.  Со-организаторы: БФА, ГЛОБЭКСБАНК, РОНИН, АКБ &quot;РОССИЯ&quot;. Со-андеррайтеры: ЕВРОФИНАНС, НОВИКОМБАНК, ИК &quot;РЕГИОН&quot;."/>
    <s v="ОАО Московская Биржа, RU000A0JU9T5 (Третий уровень, 14.11.2013)"/>
    <m/>
    <x v="0"/>
    <x v="0"/>
    <n v="8.42"/>
    <s v="25.12.2012"/>
    <s v="12.11.2013"/>
    <s v="12.11.2013"/>
    <s v="12.11.2013"/>
    <x v="1"/>
    <s v="14.11.2013"/>
    <n v="33623"/>
    <x v="2"/>
    <x v="27"/>
    <x v="1"/>
    <n v="5000"/>
    <n v="130.16291200000001"/>
    <x v="0"/>
    <x v="2"/>
    <x v="4"/>
    <n v="5"/>
    <x v="2"/>
  </r>
  <r>
    <x v="0"/>
    <s v="ВЭБ-лизинг"/>
    <x v="16"/>
    <s v="–/BBB-/BBB"/>
    <x v="375"/>
    <n v="100000000"/>
    <m/>
    <n v="100000000"/>
    <x v="1"/>
    <n v="100000000"/>
    <x v="0"/>
    <x v="0"/>
    <x v="0"/>
    <s v="30.06.2017"/>
    <s v="4-10-43801-H"/>
    <s v="RU000A0JSAV3"/>
    <x v="0"/>
    <n v="1000"/>
    <s v="1-10 купоны - 5.5% годовых"/>
    <x v="0"/>
    <x v="0"/>
    <x v="0"/>
    <x v="0"/>
    <x v="0"/>
    <x v="0"/>
    <m/>
    <m/>
    <s v="Организатор: &quot;ВЭБ Капитал&quot;"/>
    <s v="ОАО Московская Биржа, RU000A0JSAV3 (Третий уровень, 29.06.2012)"/>
    <m/>
    <x v="0"/>
    <x v="0"/>
    <n v="5.57"/>
    <s v="14.06.2012"/>
    <s v="06.07.2012"/>
    <s v="06.07.2012"/>
    <s v="06.07.2012"/>
    <x v="1"/>
    <s v="28.08.2012"/>
    <n v="28883"/>
    <x v="2"/>
    <x v="27"/>
    <x v="1"/>
    <n v="100"/>
    <n v="100"/>
    <x v="3"/>
    <x v="3"/>
    <x v="6"/>
    <n v="5"/>
    <x v="2"/>
  </r>
  <r>
    <x v="0"/>
    <s v="ВЭБ-лизинг"/>
    <x v="16"/>
    <s v="–/BBB-/BBB"/>
    <x v="376"/>
    <n v="100000000"/>
    <m/>
    <n v="100000000"/>
    <x v="1"/>
    <n v="100000000"/>
    <x v="0"/>
    <x v="0"/>
    <x v="0"/>
    <s v="30.06.2017"/>
    <s v="4-11-43801-H"/>
    <s v="RU000A0JSAZ4"/>
    <x v="0"/>
    <n v="1000"/>
    <s v="1-10 купоны - 5.5% годовых"/>
    <x v="0"/>
    <x v="0"/>
    <x v="0"/>
    <x v="0"/>
    <x v="0"/>
    <x v="0"/>
    <m/>
    <m/>
    <s v="Организатор: &quot;ВЭБ Капитал&quot;"/>
    <s v="ОАО Московская Биржа, RU000A0JSAZ4 (Третий уровень, 29.06.2012)"/>
    <m/>
    <x v="0"/>
    <x v="0"/>
    <n v="5.57"/>
    <s v="14.06.2012"/>
    <s v="06.07.2012"/>
    <s v="06.07.2012"/>
    <s v="06.07.2012"/>
    <x v="1"/>
    <s v="28.08.2012"/>
    <n v="28885"/>
    <x v="2"/>
    <x v="27"/>
    <x v="1"/>
    <n v="100"/>
    <n v="100"/>
    <x v="3"/>
    <x v="3"/>
    <x v="6"/>
    <n v="5"/>
    <x v="2"/>
  </r>
  <r>
    <x v="0"/>
    <s v="ВЭБ-лизинг"/>
    <x v="16"/>
    <s v="–/BBB-/BBB"/>
    <x v="377"/>
    <n v="100000000"/>
    <m/>
    <n v="100000000"/>
    <x v="1"/>
    <n v="100000000"/>
    <x v="0"/>
    <x v="0"/>
    <x v="0"/>
    <s v="30.06.2017"/>
    <s v="4-12-43801-H"/>
    <s v="RU000A0JSB06"/>
    <x v="0"/>
    <n v="1000"/>
    <s v="1-10 купоны - 5.5% годовых"/>
    <x v="0"/>
    <x v="0"/>
    <x v="0"/>
    <x v="0"/>
    <x v="0"/>
    <x v="0"/>
    <m/>
    <m/>
    <s v="Организатор: &quot;ВЭБ Капитал&quot;"/>
    <s v="ОАО Московская Биржа, RU000A0JSB06 (Третий уровень, 29.06.2012)"/>
    <m/>
    <x v="0"/>
    <x v="0"/>
    <n v="5.57"/>
    <s v="14.06.2012"/>
    <s v="06.07.2012"/>
    <s v="06.07.2012"/>
    <s v="06.07.2012"/>
    <x v="1"/>
    <s v="28.08.2012"/>
    <n v="28887"/>
    <x v="2"/>
    <x v="27"/>
    <x v="1"/>
    <n v="100"/>
    <n v="100"/>
    <x v="3"/>
    <x v="3"/>
    <x v="6"/>
    <n v="5"/>
    <x v="2"/>
  </r>
  <r>
    <x v="0"/>
    <s v="ВЭБ-лизинг"/>
    <x v="16"/>
    <s v="–/BBB-/BBB"/>
    <x v="378"/>
    <n v="100000000"/>
    <m/>
    <n v="100000000"/>
    <x v="1"/>
    <n v="100000000"/>
    <x v="0"/>
    <x v="0"/>
    <x v="0"/>
    <s v="30.06.2017"/>
    <s v="4-13-43801-H"/>
    <s v="RU000A0JSB14"/>
    <x v="0"/>
    <n v="1000"/>
    <s v="1-10 купоны - 5,5% годовых."/>
    <x v="0"/>
    <x v="0"/>
    <x v="0"/>
    <x v="0"/>
    <x v="0"/>
    <x v="0"/>
    <m/>
    <m/>
    <s v="Организатор: &quot;ВЭБ Капитал&quot;"/>
    <s v="ОАО Московская Биржа, RU000A0JSB14 (Третий уровень, 29.06.2012)"/>
    <m/>
    <x v="0"/>
    <x v="0"/>
    <n v="5.57"/>
    <s v="14.06.2012"/>
    <s v="06.07.2012"/>
    <s v="06.07.2012"/>
    <s v="06.07.2012"/>
    <x v="1"/>
    <s v="28.08.2012"/>
    <n v="28895"/>
    <x v="2"/>
    <x v="27"/>
    <x v="1"/>
    <n v="100"/>
    <n v="100"/>
    <x v="3"/>
    <x v="3"/>
    <x v="6"/>
    <n v="5"/>
    <x v="2"/>
  </r>
  <r>
    <x v="0"/>
    <s v="ВЭБ-лизинг"/>
    <x v="16"/>
    <s v="–/BBB-/BBB"/>
    <x v="379"/>
    <n v="100000000"/>
    <m/>
    <n v="100000000"/>
    <x v="1"/>
    <n v="100000000"/>
    <x v="0"/>
    <x v="0"/>
    <x v="0"/>
    <s v="17.10.2017"/>
    <s v="4-14-43801-H"/>
    <s v="RU000A0JT7N5"/>
    <x v="0"/>
    <n v="1000"/>
    <s v="1-10 купоны - 5,5% годовых"/>
    <x v="0"/>
    <x v="0"/>
    <x v="0"/>
    <x v="0"/>
    <x v="0"/>
    <x v="0"/>
    <m/>
    <m/>
    <s v="Организатор: &quot;ВЭБ Капитал&quot;"/>
    <s v="ОАО Московская Биржа, RU000A0JT7N5 (Третий уровень)"/>
    <m/>
    <x v="0"/>
    <x v="0"/>
    <n v="5.57"/>
    <s v="14.06.2012"/>
    <s v="23.10.2012"/>
    <s v="23.10.2012"/>
    <s v="23.10.2012"/>
    <x v="1"/>
    <s v="27.12.2012"/>
    <n v="28897"/>
    <x v="2"/>
    <x v="27"/>
    <x v="1"/>
    <n v="100"/>
    <n v="100"/>
    <x v="3"/>
    <x v="2"/>
    <x v="5"/>
    <n v="5"/>
    <x v="2"/>
  </r>
  <r>
    <x v="0"/>
    <s v="ВЭБ-лизинг"/>
    <x v="16"/>
    <s v="–/BBB-/BBB"/>
    <x v="380"/>
    <n v="100000000"/>
    <m/>
    <n v="100000000"/>
    <x v="1"/>
    <n v="100000000"/>
    <x v="0"/>
    <x v="0"/>
    <x v="0"/>
    <s v="17.10.2017"/>
    <s v="4-15-43801-H"/>
    <s v="RU000A0JT7P0"/>
    <x v="0"/>
    <n v="1000"/>
    <s v="1-10 купоны - 5,5% годовых"/>
    <x v="0"/>
    <x v="0"/>
    <x v="0"/>
    <x v="0"/>
    <x v="0"/>
    <x v="0"/>
    <m/>
    <m/>
    <s v="Организатор: ВЭБ Капитал"/>
    <s v="ОАО Московская Биржа, RU000A0JT7P0 (Третий уровень)"/>
    <s v="круг потенциальных приобретателей размещаемых ценных бумаг: Внешэкономбанк"/>
    <x v="0"/>
    <x v="0"/>
    <n v="5.57"/>
    <s v="14.06.2012"/>
    <s v="23.10.2012"/>
    <s v="23.10.2012"/>
    <s v="23.10.2012"/>
    <x v="1"/>
    <s v="27.12.2012"/>
    <n v="28899"/>
    <x v="2"/>
    <x v="27"/>
    <x v="1"/>
    <n v="100"/>
    <n v="100"/>
    <x v="3"/>
    <x v="2"/>
    <x v="5"/>
    <n v="5"/>
    <x v="2"/>
  </r>
  <r>
    <x v="0"/>
    <s v="ВЭБ-лизинг"/>
    <x v="16"/>
    <s v="–/BBB-/BBB"/>
    <x v="381"/>
    <n v="100000000"/>
    <m/>
    <n v="100000000"/>
    <x v="1"/>
    <n v="100000000"/>
    <x v="0"/>
    <x v="0"/>
    <x v="0"/>
    <s v="04.06.2018"/>
    <s v="4-16-43801-H"/>
    <s v="RU000A0JTYD9"/>
    <x v="0"/>
    <n v="1000"/>
    <s v="1-10 купоны -  4% годовых."/>
    <x v="0"/>
    <x v="0"/>
    <x v="0"/>
    <x v="0"/>
    <x v="0"/>
    <x v="0"/>
    <m/>
    <m/>
    <s v="Организатор: ВЭБ Капитал"/>
    <s v="ОАО Московская Биржа, RU000A0JTYD9 (Третий уровень, 10.07.2013)"/>
    <s v="Безотзывная оферта - 11 февраля 2024 года._x000a_Период предъявления - с 13 января по 6 февраля 2014 года. Агент по приобретению облигаций - ВЭБ Капитал."/>
    <x v="0"/>
    <x v="0"/>
    <n v="4.04"/>
    <s v="14.06.2012"/>
    <s v="10.06.2013"/>
    <s v="10.06.2013"/>
    <s v="10.06.2013"/>
    <x v="1"/>
    <s v="10.06.2013"/>
    <n v="28901"/>
    <x v="2"/>
    <x v="27"/>
    <x v="1"/>
    <n v="100"/>
    <n v="100"/>
    <x v="0"/>
    <x v="0"/>
    <x v="0"/>
    <n v="5"/>
    <x v="2"/>
  </r>
  <r>
    <x v="0"/>
    <s v="ВЭБ-лизинг"/>
    <x v="16"/>
    <s v="–/BBB-/BBB"/>
    <x v="382"/>
    <n v="100000000"/>
    <m/>
    <n v="100000000"/>
    <x v="1"/>
    <n v="100000000"/>
    <x v="0"/>
    <x v="0"/>
    <x v="0"/>
    <s v="04.06.2018"/>
    <s v="4-17-43801-H"/>
    <s v="RU000A0JTYE7"/>
    <x v="0"/>
    <n v="1000"/>
    <s v="1-10 купоны -  4% годовых."/>
    <x v="0"/>
    <x v="0"/>
    <x v="0"/>
    <x v="0"/>
    <x v="0"/>
    <x v="0"/>
    <m/>
    <m/>
    <s v="Организатор: ВЭБ Капитал"/>
    <s v="ОАО Московская Биржа, RU000A0JTYE7 (Третий уровень, 10.07.2013)"/>
    <s v="Безотзывная оферта - 11 февраля 2024 года._x000a_Период предъявления - с 13 января по 6 февраля 2014 года. Агент по приобретению облигаций - ВЭБ Капитал."/>
    <x v="0"/>
    <x v="0"/>
    <n v="4.04"/>
    <s v="14.06.2012"/>
    <s v="10.06.2013"/>
    <s v="10.06.2013"/>
    <s v="10.06.2013"/>
    <x v="1"/>
    <s v="10.06.2013"/>
    <n v="28903"/>
    <x v="2"/>
    <x v="27"/>
    <x v="1"/>
    <n v="100"/>
    <n v="100"/>
    <x v="0"/>
    <x v="0"/>
    <x v="0"/>
    <n v="5"/>
    <x v="2"/>
  </r>
  <r>
    <x v="0"/>
    <s v="ВЭБ-лизинг"/>
    <x v="16"/>
    <s v="–/BBB-/BBB"/>
    <x v="383"/>
    <n v="100000000"/>
    <m/>
    <n v="100000000"/>
    <x v="1"/>
    <n v="100000000"/>
    <x v="0"/>
    <x v="0"/>
    <x v="0"/>
    <s v="04.06.2018"/>
    <s v="4-18-43801-H"/>
    <s v="RU000A0JTYF4"/>
    <x v="0"/>
    <n v="1000"/>
    <s v="1-10 купоны -  4% годовых."/>
    <x v="0"/>
    <x v="0"/>
    <x v="0"/>
    <x v="0"/>
    <x v="0"/>
    <x v="0"/>
    <m/>
    <m/>
    <s v="Организатор: ВЭБ Капитал"/>
    <s v="ОАО Московская Биржа, RU000A0JTYF4 (Третий уровень, 10.07.2013)"/>
    <s v="Безотзывная оферта - 11 февраля 2024 года._x000a_Период предъявления - с 13 января по 6 февраля 2014 года. Агент по приобретению облигаций - ВЭБ Капитал."/>
    <x v="0"/>
    <x v="0"/>
    <n v="4.04"/>
    <s v="14.06.2012"/>
    <s v="10.06.2013"/>
    <s v="10.06.2013"/>
    <s v="10.06.2013"/>
    <x v="1"/>
    <s v="10.06.2013"/>
    <n v="28905"/>
    <x v="2"/>
    <x v="27"/>
    <x v="1"/>
    <n v="100"/>
    <n v="100"/>
    <x v="0"/>
    <x v="0"/>
    <x v="0"/>
    <n v="5"/>
    <x v="2"/>
  </r>
  <r>
    <x v="0"/>
    <s v="ВЭБ-лизинг"/>
    <x v="16"/>
    <s v="–/BBB-/BBB"/>
    <x v="384"/>
    <n v="100000000"/>
    <m/>
    <n v="100000000"/>
    <x v="1"/>
    <n v="100000000"/>
    <x v="0"/>
    <x v="0"/>
    <x v="0"/>
    <s v="04.06.2018"/>
    <s v="4-19-43801-H"/>
    <s v="RU000A0JTYG2"/>
    <x v="0"/>
    <n v="1000"/>
    <s v="1-10 купоны -  4% годовых."/>
    <x v="0"/>
    <x v="0"/>
    <x v="0"/>
    <x v="0"/>
    <x v="0"/>
    <x v="0"/>
    <m/>
    <m/>
    <s v="Организатор: ВЭБ Капитал"/>
    <s v="ОАО Московская Биржа, RU000A0JTYG2 (Третий уровень, 10.07.2013)"/>
    <s v="Безотзывная оферта - 11 февраля 2024 года._x000a_Период предъявления - с 13 января по 6 февраля 2014 года. Агент по приобретению облигаций - ВЭБ Капитал."/>
    <x v="0"/>
    <x v="0"/>
    <n v="4.04"/>
    <s v="14.06.2012"/>
    <s v="10.06.2013"/>
    <s v="10.06.2013"/>
    <s v="10.06.2013"/>
    <x v="1"/>
    <s v="10.06.2013"/>
    <n v="28915"/>
    <x v="2"/>
    <x v="27"/>
    <x v="1"/>
    <n v="100"/>
    <n v="100"/>
    <x v="0"/>
    <x v="0"/>
    <x v="0"/>
    <n v="5"/>
    <x v="2"/>
  </r>
  <r>
    <x v="0"/>
    <s v="ВЭБ-лизинг"/>
    <x v="16"/>
    <s v="–/BBB-/BBB"/>
    <x v="385"/>
    <n v="100000000"/>
    <m/>
    <n v="100000000"/>
    <x v="1"/>
    <n v="100000000"/>
    <x v="0"/>
    <x v="0"/>
    <x v="0"/>
    <s v="30.01.2024"/>
    <s v="4-26-43801-H"/>
    <s v="RU000A0JUFE4"/>
    <x v="0"/>
    <n v="1000"/>
    <s v="1-10 купоны - 4.939%, 11-20 купоны - ставку определяет эмитент"/>
    <x v="0"/>
    <x v="0"/>
    <x v="0"/>
    <x v="0"/>
    <x v="0"/>
    <x v="0"/>
    <m/>
    <s v="08.02.2019"/>
    <s v="Организатор: ВЭБ Капитал."/>
    <s v="ОАО Московская Биржа, RU000A0JUFE4 (Третий уровень, 28.03.2014)"/>
    <s v="Закрытая подписка в пользу Внешэкономбанка."/>
    <x v="0"/>
    <x v="0"/>
    <n v="5"/>
    <s v="24.12.2013"/>
    <s v="11.02.2014"/>
    <s v="11.02.2014"/>
    <s v="11.02.2014"/>
    <x v="1"/>
    <s v="28.03.2014"/>
    <n v="51841"/>
    <x v="2"/>
    <x v="27"/>
    <x v="1"/>
    <n v="100"/>
    <n v="100"/>
    <x v="1"/>
    <x v="1"/>
    <x v="2"/>
    <n v="5"/>
    <x v="2"/>
  </r>
  <r>
    <x v="0"/>
    <s v="ВЭБ-лизинг"/>
    <x v="16"/>
    <s v="–/BBB-/BBB"/>
    <x v="386"/>
    <n v="100000000"/>
    <m/>
    <n v="100000000"/>
    <x v="1"/>
    <n v="100000000"/>
    <x v="0"/>
    <x v="0"/>
    <x v="0"/>
    <s v="30.01.2024"/>
    <s v="4-27-43801-H"/>
    <s v="RU000A0JUFF1"/>
    <x v="0"/>
    <n v="1000"/>
    <s v="1-10 купоны - 4.939%, 11-20 купоны - ставку определяет эмитент"/>
    <x v="0"/>
    <x v="0"/>
    <x v="0"/>
    <x v="0"/>
    <x v="0"/>
    <x v="0"/>
    <m/>
    <s v="08.02.2019"/>
    <s v="Организатор: ВЭБ Капитал."/>
    <s v="ОАО Московская Биржа, RU000A0JUFF1 (Третий уровень, 28.03.2014)"/>
    <s v="Закрытая подписка в пользу Внешэкономбанка."/>
    <x v="0"/>
    <x v="0"/>
    <n v="5"/>
    <s v="24.12.2013"/>
    <s v="11.02.2014"/>
    <s v="11.02.2014"/>
    <s v="11.02.2014"/>
    <x v="1"/>
    <s v="28.03.2014"/>
    <n v="51843"/>
    <x v="2"/>
    <x v="27"/>
    <x v="1"/>
    <n v="100"/>
    <n v="100"/>
    <x v="1"/>
    <x v="1"/>
    <x v="2"/>
    <n v="5"/>
    <x v="2"/>
  </r>
  <r>
    <x v="0"/>
    <s v="ВЭБ-лизинг"/>
    <x v="16"/>
    <s v="–/BBB-/BBB"/>
    <x v="387"/>
    <n v="100000000"/>
    <m/>
    <n v="100000000"/>
    <x v="1"/>
    <n v="100000000"/>
    <x v="0"/>
    <x v="0"/>
    <x v="0"/>
    <s v="30.01.2024"/>
    <s v="4-28-43801-H"/>
    <s v="RU000A0JUFG9"/>
    <x v="0"/>
    <n v="1000"/>
    <s v="1-10 купоны - 4.939%, 11-20 купоны - ставку определяет эмитент"/>
    <x v="0"/>
    <x v="0"/>
    <x v="0"/>
    <x v="0"/>
    <x v="0"/>
    <x v="0"/>
    <m/>
    <s v="08.02.2019"/>
    <s v="Организатор: ВЭБ Капитал."/>
    <s v="ОАО Московская Биржа, RU000A0JUFG9 (Третий уровень, 28.03.2014)"/>
    <s v="Закрытая подписка в пользу Внешэкономбанка."/>
    <x v="0"/>
    <x v="0"/>
    <n v="5"/>
    <s v="24.12.2013"/>
    <s v="11.02.2014"/>
    <s v="11.02.2014"/>
    <s v="11.02.2014"/>
    <x v="1"/>
    <s v="28.03.2014"/>
    <n v="51845"/>
    <x v="2"/>
    <x v="27"/>
    <x v="1"/>
    <n v="100"/>
    <n v="100"/>
    <x v="1"/>
    <x v="1"/>
    <x v="2"/>
    <n v="5"/>
    <x v="2"/>
  </r>
  <r>
    <x v="0"/>
    <s v="ВЭБ-лизинг"/>
    <x v="16"/>
    <s v="–/BBB-/BBB"/>
    <x v="388"/>
    <n v="100000000"/>
    <m/>
    <n v="100000000"/>
    <x v="1"/>
    <n v="100000000"/>
    <x v="0"/>
    <x v="0"/>
    <x v="0"/>
    <s v="30.01.2024"/>
    <s v="4-29-43801-H"/>
    <s v="RU000A0JUFH7"/>
    <x v="0"/>
    <n v="1000"/>
    <s v="1-10 купоны - 4.939%, 11-20 купоны - ставку определяет эмитент"/>
    <x v="0"/>
    <x v="0"/>
    <x v="0"/>
    <x v="0"/>
    <x v="0"/>
    <x v="0"/>
    <m/>
    <s v="08.02.2019"/>
    <s v="Организатор: ВЭБ Капитал."/>
    <s v="ОАО Московская Биржа, RU000A0JUFH7 (Третий уровень, 28.03.2014)"/>
    <s v="Закрытая подписка в пользу Внешэкономбанка."/>
    <x v="0"/>
    <x v="0"/>
    <n v="5"/>
    <s v="24.12.2013"/>
    <s v="11.02.2014"/>
    <s v="11.02.2014"/>
    <s v="11.02.2014"/>
    <x v="1"/>
    <s v="28.03.2014"/>
    <n v="51847"/>
    <x v="2"/>
    <x v="27"/>
    <x v="1"/>
    <n v="100"/>
    <n v="100"/>
    <x v="1"/>
    <x v="1"/>
    <x v="2"/>
    <n v="5"/>
    <x v="2"/>
  </r>
  <r>
    <x v="0"/>
    <s v="ВЭБ-лизинг"/>
    <x v="16"/>
    <s v="–/BBB-/BBB"/>
    <x v="389"/>
    <n v="5000000000"/>
    <m/>
    <n v="5000000000"/>
    <x v="0"/>
    <n v="130162912"/>
    <x v="0"/>
    <x v="0"/>
    <x v="0"/>
    <s v="16.01.2024"/>
    <s v="4B02-01-43801-H"/>
    <s v="RU000A0JUEE7"/>
    <x v="0"/>
    <n v="1000"/>
    <s v="1-10 купоны - 8.65% годовых, 11-20 купоны - ставку определяет эмитент."/>
    <x v="0"/>
    <x v="0"/>
    <x v="0"/>
    <x v="0"/>
    <x v="0"/>
    <x v="0"/>
    <m/>
    <s v="25.01.2019"/>
    <s v="Организатор: &quot;ВЭБ Капитал&quot;. Соорганизатор - Связь-Банк"/>
    <s v="ОАО Московская Биржа, RU000A0JUEE7 (Третий уровень, 29.01.2014)"/>
    <m/>
    <x v="0"/>
    <x v="0"/>
    <n v="8.84"/>
    <s v="06.11.2013"/>
    <s v="28.01.2014"/>
    <s v="28.01.2014"/>
    <s v="28.01.2014"/>
    <x v="1"/>
    <s v="28.01.2014"/>
    <n v="51823"/>
    <x v="2"/>
    <x v="27"/>
    <x v="1"/>
    <n v="5000"/>
    <n v="130.16291200000001"/>
    <x v="1"/>
    <x v="1"/>
    <x v="8"/>
    <n v="5"/>
    <x v="2"/>
  </r>
  <r>
    <x v="0"/>
    <s v="Газпромбанк"/>
    <x v="15"/>
    <s v="Baa3/BBB-/BBB-"/>
    <x v="390"/>
    <n v="10000000000"/>
    <m/>
    <n v="10000000000"/>
    <x v="0"/>
    <n v="260325824"/>
    <x v="0"/>
    <x v="0"/>
    <x v="0"/>
    <s v="07.07.2016"/>
    <s v="40600354B"/>
    <s v="RU000A0JSD38"/>
    <x v="0"/>
    <n v="1000"/>
    <s v="1-4 купоны - 8.85% годовых, 5-8 купоны - 9.7% годовых"/>
    <x v="0"/>
    <x v="0"/>
    <x v="0"/>
    <x v="0"/>
    <x v="0"/>
    <x v="0"/>
    <s v="оферта через два года"/>
    <m/>
    <s v="Организатор - Газпромбанк"/>
    <s v="ОАО Московская Биржа, RU000A0JSD38 (Третий уровень)"/>
    <m/>
    <x v="0"/>
    <x v="0"/>
    <n v="9.0399999999999991"/>
    <s v="26.10.2011"/>
    <s v="12.07.2012"/>
    <s v="12.07.2012"/>
    <s v="12.07.2012"/>
    <x v="1"/>
    <s v="28.08.2012"/>
    <n v="22271"/>
    <x v="2"/>
    <x v="26"/>
    <x v="1"/>
    <n v="10000"/>
    <n v="260.32582400000001"/>
    <x v="3"/>
    <x v="3"/>
    <x v="6"/>
    <n v="4"/>
    <x v="2"/>
  </r>
  <r>
    <x v="0"/>
    <s v="Газпромбанк"/>
    <x v="15"/>
    <s v="Baa3/BBB-/BBB-"/>
    <x v="391"/>
    <n v="10000000000"/>
    <m/>
    <n v="10000000000"/>
    <x v="0"/>
    <n v="260325824"/>
    <x v="0"/>
    <x v="0"/>
    <x v="0"/>
    <s v="17.10.2016"/>
    <s v="40700354B"/>
    <s v="RU000A0JT767"/>
    <x v="0"/>
    <n v="1000"/>
    <s v="1-6 купоны - 8.5% годовых, 7-8 купоны - ставку определяет эмитент."/>
    <x v="0"/>
    <x v="0"/>
    <x v="0"/>
    <x v="0"/>
    <x v="0"/>
    <x v="0"/>
    <s v="оферта через 3 года."/>
    <s v="21.10.2015"/>
    <s v="Организатор - Газпромбанк"/>
    <s v="ОАО Московская Биржа, RU000A0JT767 (Третий уровень)"/>
    <m/>
    <x v="0"/>
    <x v="0"/>
    <n v="8.68"/>
    <s v="26.10.2011"/>
    <s v="22.10.2012"/>
    <s v="22.10.2012"/>
    <s v="22.10.2012"/>
    <x v="1"/>
    <s v="05.12.2012"/>
    <n v="22273"/>
    <x v="2"/>
    <x v="26"/>
    <x v="1"/>
    <n v="10000"/>
    <n v="260.32582400000001"/>
    <x v="3"/>
    <x v="2"/>
    <x v="5"/>
    <n v="3"/>
    <x v="2"/>
  </r>
  <r>
    <x v="0"/>
    <s v="Газпромбанк"/>
    <x v="15"/>
    <s v="Baa3/BBB-/BBB-"/>
    <x v="392"/>
    <n v="10000000000"/>
    <m/>
    <n v="10000000000"/>
    <x v="0"/>
    <n v="260325824"/>
    <x v="0"/>
    <x v="0"/>
    <x v="0"/>
    <s v="12.10.2017"/>
    <s v="41000354B"/>
    <s v="RU000A0JT6D8"/>
    <x v="0"/>
    <n v="1000"/>
    <s v="1-6 купоны - 8.5% годовых, 7-10 купоны - ставку определяет эмитент."/>
    <x v="0"/>
    <x v="0"/>
    <x v="0"/>
    <x v="0"/>
    <x v="0"/>
    <x v="0"/>
    <s v="Оферта через 3 года"/>
    <s v="19.10.2015"/>
    <s v="Организатор - Газпромбанк"/>
    <s v="ОАО Московская Биржа, RU000A0JT6D8 (Третий уровень)"/>
    <m/>
    <x v="0"/>
    <x v="0"/>
    <n v="8.68"/>
    <s v="26.10.2011"/>
    <s v="18.10.2012"/>
    <s v="18.10.2012"/>
    <s v="18.10.2012"/>
    <x v="1"/>
    <s v="05.12.2012"/>
    <n v="22279"/>
    <x v="2"/>
    <x v="26"/>
    <x v="1"/>
    <n v="10000"/>
    <n v="260.32582400000001"/>
    <x v="3"/>
    <x v="2"/>
    <x v="5"/>
    <n v="3"/>
    <x v="2"/>
  </r>
  <r>
    <x v="0"/>
    <s v="Газпромбанк"/>
    <x v="15"/>
    <s v="Baa3/BBB-/BBB-"/>
    <x v="393"/>
    <n v="10000000000"/>
    <m/>
    <n v="10000000000"/>
    <x v="0"/>
    <n v="260325824"/>
    <x v="0"/>
    <x v="0"/>
    <x v="0"/>
    <s v="10.10.2019"/>
    <s v="41100354B"/>
    <s v="RU000A0JT6G1"/>
    <x v="0"/>
    <n v="1000"/>
    <s v="1-6 купоны - 8.5%годовых, 7-14 купоны - ставку определяет эмитент."/>
    <x v="0"/>
    <x v="0"/>
    <x v="0"/>
    <x v="0"/>
    <x v="0"/>
    <x v="0"/>
    <s v="оферта через 3 года"/>
    <s v="19.10.2015"/>
    <s v="Организатор - Газпромбанк"/>
    <s v="ОАО Московская Биржа, RU000A0JT6G1 (Третий уровень)"/>
    <m/>
    <x v="0"/>
    <x v="0"/>
    <n v="8.68"/>
    <s v="26.10.2011"/>
    <s v="18.10.2012"/>
    <s v="18.10.2012"/>
    <s v="18.10.2012"/>
    <x v="1"/>
    <s v="05.12.2012"/>
    <n v="22281"/>
    <x v="2"/>
    <x v="26"/>
    <x v="1"/>
    <n v="10000"/>
    <n v="260.32582400000001"/>
    <x v="3"/>
    <x v="2"/>
    <x v="5"/>
    <n v="3"/>
    <x v="2"/>
  </r>
  <r>
    <x v="0"/>
    <s v="Газпромбанк"/>
    <x v="15"/>
    <s v="Baa3/BBB-/BBB-"/>
    <x v="394"/>
    <n v="10000000000"/>
    <m/>
    <n v="10000000000"/>
    <x v="0"/>
    <n v="260325824"/>
    <x v="0"/>
    <x v="0"/>
    <x v="0"/>
    <s v="06.10.2022"/>
    <s v="41200354B"/>
    <s v="RU000A0JT6J5"/>
    <x v="0"/>
    <n v="1000"/>
    <s v="1-6 купоны - 8,5% годовых, 7-20 купоны - ставку определяет эмитент."/>
    <x v="0"/>
    <x v="0"/>
    <x v="0"/>
    <x v="0"/>
    <x v="0"/>
    <x v="0"/>
    <s v="оферта через 3 года"/>
    <s v="19.10.2015"/>
    <s v="Организатор - Газпромбанк"/>
    <s v="ОАО Московская Биржа, RU000A0JT6J5 (Третий уровень)"/>
    <m/>
    <x v="0"/>
    <x v="0"/>
    <n v="8.68"/>
    <s v="26.10.2011"/>
    <s v="18.10.2012"/>
    <s v="18.10.2012"/>
    <s v="18.10.2012"/>
    <x v="1"/>
    <s v="05.12.2012"/>
    <n v="22283"/>
    <x v="2"/>
    <x v="26"/>
    <x v="1"/>
    <n v="10000"/>
    <n v="260.32582400000001"/>
    <x v="3"/>
    <x v="2"/>
    <x v="5"/>
    <n v="3"/>
    <x v="2"/>
  </r>
  <r>
    <x v="0"/>
    <s v="Газпромбанк"/>
    <x v="15"/>
    <s v="Baa3/BBB-/BBB-"/>
    <x v="395"/>
    <n v="10000000000"/>
    <m/>
    <n v="10000000000"/>
    <x v="0"/>
    <n v="260325824"/>
    <x v="0"/>
    <x v="0"/>
    <x v="0"/>
    <s v="01.02.2015"/>
    <s v="4B020300354B"/>
    <s v="RU000A0JS322"/>
    <x v="0"/>
    <n v="1000"/>
    <s v="1-4 купоны - 8.5% годовых, 5-6 купоны - 7.7% годовых"/>
    <x v="0"/>
    <x v="0"/>
    <x v="0"/>
    <x v="0"/>
    <x v="0"/>
    <x v="0"/>
    <s v="оферта через 2 года"/>
    <m/>
    <s v="Организатор - Газпромбанк. Со-Андеррайтеры:  КБ «Национальный стандарт» и «Компания БКС»."/>
    <s v="ОАО Московская Биржа, RU000A0JS322 (Второй уровень, 05.06.2012)"/>
    <s v="Вторичное размещение - 14 февраля 2014 года. Объем - до 4 млрд руб. Индикативная цена: 99,9-100% от номинальной стоимости. Организатор и агент по вторичному размещению - Газпромбанк."/>
    <x v="0"/>
    <x v="0"/>
    <n v="8.68"/>
    <s v="06.05.2010"/>
    <s v="01.02.2012"/>
    <s v="01.02.2012"/>
    <s v="01.02.2012"/>
    <x v="1"/>
    <s v="02.02.2012"/>
    <n v="12563"/>
    <x v="2"/>
    <x v="26"/>
    <x v="1"/>
    <n v="10000"/>
    <n v="260.32582400000001"/>
    <x v="3"/>
    <x v="1"/>
    <x v="2"/>
    <n v="3"/>
    <x v="2"/>
  </r>
  <r>
    <x v="0"/>
    <s v="Газпромбанк"/>
    <x v="15"/>
    <s v="Baa3/BBB-/BBB-"/>
    <x v="396"/>
    <n v="10000000000"/>
    <m/>
    <n v="10000000000"/>
    <x v="0"/>
    <n v="260325824"/>
    <x v="0"/>
    <x v="0"/>
    <x v="0"/>
    <s v="01.08.2016"/>
    <s v="4B020500354B"/>
    <s v="RU000A0JU1X4"/>
    <x v="0"/>
    <n v="1000"/>
    <s v="1-4 купоны - 7.85%, 5-6 купоны - ставку определяет эмитент."/>
    <x v="0"/>
    <x v="0"/>
    <x v="0"/>
    <x v="0"/>
    <x v="0"/>
    <x v="0"/>
    <s v="оферта через 2 года"/>
    <s v="05.08.2015"/>
    <s v="Организатор: Газпромбанк. Андеррайтер: Еврофинанс."/>
    <s v="ОАО Московская Биржа, RU000A0JU1X4 (Третий уровень, 02.08.2013)"/>
    <m/>
    <x v="0"/>
    <x v="0"/>
    <n v="8"/>
    <s v="06.05.2010"/>
    <s v="01.08.2013"/>
    <s v="01.08.2013"/>
    <s v="01.08.2013"/>
    <x v="1"/>
    <s v="02.08.2013"/>
    <n v="12565"/>
    <x v="2"/>
    <x v="26"/>
    <x v="1"/>
    <n v="10000"/>
    <n v="260.32582400000001"/>
    <x v="0"/>
    <x v="3"/>
    <x v="12"/>
    <n v="2"/>
    <x v="0"/>
  </r>
  <r>
    <x v="0"/>
    <s v="Газпромбанк"/>
    <x v="15"/>
    <s v="Baa3/BBB-/BBB-"/>
    <x v="397"/>
    <n v="10000000000"/>
    <m/>
    <n v="10000000000"/>
    <x v="0"/>
    <n v="260325824"/>
    <x v="0"/>
    <x v="0"/>
    <x v="0"/>
    <s v="25.09.2016"/>
    <s v="4B020600354B"/>
    <s v="RU000A0JU5Z0"/>
    <x v="0"/>
    <n v="1000"/>
    <s v="1-6 купоны - 7.9% годовых."/>
    <x v="0"/>
    <x v="0"/>
    <x v="0"/>
    <x v="0"/>
    <x v="0"/>
    <x v="0"/>
    <m/>
    <m/>
    <s v="Организатор: Газпромбанк."/>
    <s v="ОАО Московская Биржа, RU000A0JU5Z0 (Третий уровень)"/>
    <m/>
    <x v="0"/>
    <x v="0"/>
    <n v="8.06"/>
    <s v="30.10.2012"/>
    <s v="25.09.2013"/>
    <s v="25.09.2013"/>
    <s v="25.09.2013"/>
    <x v="1"/>
    <s v="26.09.2013"/>
    <n v="32253"/>
    <x v="2"/>
    <x v="26"/>
    <x v="1"/>
    <n v="10000"/>
    <n v="260.32582400000001"/>
    <x v="0"/>
    <x v="3"/>
    <x v="9"/>
    <n v="3"/>
    <x v="2"/>
  </r>
  <r>
    <x v="0"/>
    <s v="Газпромбанк"/>
    <x v="15"/>
    <s v="Baa3/BBB-/BBB-"/>
    <x v="398"/>
    <n v="10000000000"/>
    <m/>
    <n v="10000000000"/>
    <x v="0"/>
    <n v="260325824"/>
    <x v="0"/>
    <x v="0"/>
    <x v="0"/>
    <s v="22.10.2016"/>
    <s v="4B020700354B"/>
    <s v="RU000A0JU7Y9"/>
    <x v="0"/>
    <n v="1000"/>
    <s v="1-3 купоны -7.7% годовых, 4-6 купоны - ставку определяет эмитент."/>
    <x v="0"/>
    <x v="0"/>
    <x v="0"/>
    <x v="0"/>
    <x v="0"/>
    <x v="0"/>
    <m/>
    <s v="24.04.2015"/>
    <s v="Организатор: Газпромбанк."/>
    <s v="ОАО Московская Биржа, RU000A0JU7Y9 (Третий уровень, 23.10.2013)"/>
    <m/>
    <x v="0"/>
    <x v="0"/>
    <n v="7.85"/>
    <s v="30.10.2012"/>
    <s v="22.10.2013"/>
    <s v="22.10.2013"/>
    <s v="22.10.2013"/>
    <x v="1"/>
    <s v="23.10.2013"/>
    <n v="32255"/>
    <x v="2"/>
    <x v="26"/>
    <x v="1"/>
    <n v="10000"/>
    <n v="260.32582400000001"/>
    <x v="0"/>
    <x v="2"/>
    <x v="5"/>
    <n v="2"/>
    <x v="0"/>
  </r>
  <r>
    <x v="0"/>
    <s v="Газпромбанк"/>
    <x v="15"/>
    <s v="Baa3/BBB-/BBB-"/>
    <x v="399"/>
    <n v="10000000000"/>
    <m/>
    <n v="10000000000"/>
    <x v="0"/>
    <n v="260325824"/>
    <x v="0"/>
    <x v="0"/>
    <x v="0"/>
    <s v="23.05.2017"/>
    <s v="4B020800354B"/>
    <s v="RU000A0JUMH3"/>
    <x v="0"/>
    <n v="1000"/>
    <s v="1-2 купоны - 9,75% годовых, 3-6 купоны - ставку определяет эмитент."/>
    <x v="0"/>
    <x v="0"/>
    <x v="0"/>
    <x v="0"/>
    <x v="0"/>
    <x v="0"/>
    <m/>
    <s v="26.05.2015"/>
    <s v="Организатор - Газпромбанк"/>
    <s v="ОАО Московская Биржа, RU000A0JUMH3 (Третий уровень, 26.05.2014)"/>
    <m/>
    <x v="0"/>
    <x v="0"/>
    <n v="9.99"/>
    <s v="30.10.2012"/>
    <s v="23.05.2014"/>
    <s v="23.05.2014"/>
    <s v="23.05.2014"/>
    <x v="1"/>
    <s v="26.05.2014"/>
    <n v="32257"/>
    <x v="2"/>
    <x v="26"/>
    <x v="1"/>
    <n v="10000"/>
    <n v="260.32582400000001"/>
    <x v="1"/>
    <x v="0"/>
    <x v="3"/>
    <n v="1"/>
    <x v="0"/>
  </r>
  <r>
    <x v="0"/>
    <s v="Газпромбанк"/>
    <x v="15"/>
    <s v="Baa3/BBB-/BBB-"/>
    <x v="400"/>
    <n v="10000000000"/>
    <m/>
    <n v="10000000000"/>
    <x v="0"/>
    <n v="260325824"/>
    <x v="0"/>
    <x v="0"/>
    <x v="0"/>
    <s v="27.06.2017"/>
    <s v="4B020900354B"/>
    <s v="RU000A0JUQ39"/>
    <x v="0"/>
    <n v="1000"/>
    <s v="1-3 купоны - 9.6% годовых, 4-6 - ставку определяет эмитент."/>
    <x v="0"/>
    <x v="0"/>
    <x v="0"/>
    <x v="0"/>
    <x v="0"/>
    <x v="0"/>
    <m/>
    <s v="29.12.2015"/>
    <s v="Организатор - Газпромбанк"/>
    <s v="ОАО Московская Биржа, RU000A0JUQ39 (Третий уровень, 27.06.2014)"/>
    <m/>
    <x v="0"/>
    <x v="0"/>
    <n v="9.83"/>
    <s v="30.10.2012"/>
    <s v="27.06.2014"/>
    <s v="27.06.2014"/>
    <s v="27.06.2014"/>
    <x v="1"/>
    <s v="27.06.2014"/>
    <n v="32259"/>
    <x v="2"/>
    <x v="26"/>
    <x v="1"/>
    <n v="10000"/>
    <n v="260.32582400000001"/>
    <x v="1"/>
    <x v="0"/>
    <x v="0"/>
    <n v="1"/>
    <x v="0"/>
  </r>
  <r>
    <x v="0"/>
    <s v="ГЛОБЭКСБАНК"/>
    <x v="15"/>
    <s v="–/BB-/BB-"/>
    <x v="401"/>
    <n v="5000000000"/>
    <m/>
    <n v="5000000000"/>
    <x v="0"/>
    <n v="130162912"/>
    <x v="0"/>
    <x v="0"/>
    <x v="0"/>
    <s v="04.12.2015"/>
    <s v="4B020701942B"/>
    <s v="RU000A0JTDW3"/>
    <x v="0"/>
    <n v="1000"/>
    <s v="1-2 купоны - 9% годовых, 3-4 купоны - 8.25% годовых, 5-6 купоны - ставку определяет эмитент"/>
    <x v="0"/>
    <x v="0"/>
    <x v="0"/>
    <x v="0"/>
    <x v="0"/>
    <x v="0"/>
    <s v="оферта через 1 год"/>
    <s v="08.12.2014"/>
    <s v="Организатор - ГЛОБЭКСБАНК_x000a_Совместные организаторы: Промсвязьбанк, и Россельхозбанк. Ведущий соорганизатор: Связь-банк. Соорганизатор - Банк Русский Стандарт. Андеррайтеры:  Банк «Санкт-Петербург», ИГ «Универ», НОТА-банк. Соандеррайтеры: Банк Кредит Свисс (Москва), РОНИН, Запсибкомбанк,  «Восточный Экспресс банк», АКБ «Ланта-банк»,  ИК «Спарта-Финанс», Углеметбанк, Экспобанк."/>
    <s v="ОАО Московская Биржа, RU000A0JTDW3 (Второй уровень, 04.12.2012)"/>
    <m/>
    <x v="0"/>
    <x v="0"/>
    <n v="9.2100000000000009"/>
    <s v="25.10.2011"/>
    <s v="04.12.2012"/>
    <s v="04.12.2012"/>
    <s v="04.12.2012"/>
    <x v="1"/>
    <s v="05.12.2012"/>
    <n v="22199"/>
    <x v="1"/>
    <x v="26"/>
    <x v="1"/>
    <n v="5000"/>
    <n v="130.16291200000001"/>
    <x v="3"/>
    <x v="2"/>
    <x v="7"/>
    <n v="2"/>
    <x v="0"/>
  </r>
  <r>
    <x v="0"/>
    <s v="ГЛОБЭКСБАНК"/>
    <x v="15"/>
    <s v="–/BB-/BB-"/>
    <x v="402"/>
    <n v="5000000000"/>
    <m/>
    <n v="5000000000"/>
    <x v="0"/>
    <n v="130162912"/>
    <x v="0"/>
    <x v="0"/>
    <x v="0"/>
    <s v="25.12.2016"/>
    <s v="4B020901942B"/>
    <s v="RU000A0JUD42"/>
    <x v="0"/>
    <n v="1000"/>
    <s v="1 купон - 8.25% годовых, 2-3 купоны - 10.25% годовых, 4-6 купоны - ставку определяет эмитент"/>
    <x v="0"/>
    <x v="0"/>
    <x v="0"/>
    <x v="0"/>
    <x v="0"/>
    <x v="0"/>
    <m/>
    <s v="30.06.2015"/>
    <s v="Организатор: ГЛОБЭКСБАНК."/>
    <s v="ОАО Московская Биржа, RU000A0JUD42 (Третий уровень, 26.12.2013)"/>
    <m/>
    <x v="0"/>
    <x v="0"/>
    <n v="8.42"/>
    <s v="30.07.2013"/>
    <s v="25.12.2013"/>
    <s v="25.12.2013"/>
    <s v="25.12.2013"/>
    <x v="1"/>
    <s v="26.12.2013"/>
    <n v="39697"/>
    <x v="1"/>
    <x v="26"/>
    <x v="1"/>
    <n v="5000"/>
    <n v="130.16291200000001"/>
    <x v="0"/>
    <x v="2"/>
    <x v="7"/>
    <n v="2"/>
    <x v="0"/>
  </r>
  <r>
    <x v="0"/>
    <s v="ГТЛК"/>
    <x v="16"/>
    <s v="–/BB-/–"/>
    <x v="403"/>
    <n v="5000000000"/>
    <m/>
    <n v="5000000000"/>
    <x v="0"/>
    <n v="130162912"/>
    <x v="0"/>
    <x v="0"/>
    <x v="0"/>
    <s v="23.01.2018"/>
    <s v="4-01-32432-H"/>
    <s v="RU000A0JTKB2"/>
    <x v="0"/>
    <n v="1000"/>
    <s v="1-6 купоны - 10% годовых, 7-10 купоны - ставку определяет эмитент"/>
    <x v="0"/>
    <x v="0"/>
    <x v="0"/>
    <x v="0"/>
    <x v="0"/>
    <x v="0"/>
    <s v="оферта через 3 года"/>
    <s v="28.01.2016"/>
    <s v="Организатор - ВТБ Капитал"/>
    <s v="ОАО Московская Биржа, RU000A0JTKB2 (Третий уровень, 25.01.2013)"/>
    <s v="По данным торговой системы ММВБ с облигациями зафиксировано 80 сделок."/>
    <x v="0"/>
    <x v="0"/>
    <n v="10.25"/>
    <s v="27.11.2012"/>
    <s v="29.01.2013"/>
    <s v="29.01.2013"/>
    <s v="29.01.2013"/>
    <x v="1"/>
    <s v="01.02.2013"/>
    <n v="32885"/>
    <x v="1"/>
    <x v="27"/>
    <x v="1"/>
    <n v="5000"/>
    <n v="130.16291200000001"/>
    <x v="0"/>
    <x v="1"/>
    <x v="8"/>
    <n v="3"/>
    <x v="2"/>
  </r>
  <r>
    <x v="0"/>
    <s v="ГТЛК"/>
    <x v="16"/>
    <s v="–/BB-/–"/>
    <x v="404"/>
    <n v="5000000000"/>
    <m/>
    <n v="5000000000"/>
    <x v="0"/>
    <n v="130162912"/>
    <x v="0"/>
    <x v="0"/>
    <x v="0"/>
    <s v="26.01.2018"/>
    <s v="4-02-32432-H"/>
    <s v="RU000A0JTKM9"/>
    <x v="0"/>
    <n v="1000"/>
    <s v="1-6 купоны - 10% годовых, 7-10 купоны - ставку определяет эмитент"/>
    <x v="0"/>
    <x v="0"/>
    <x v="0"/>
    <x v="0"/>
    <x v="0"/>
    <x v="0"/>
    <s v="Оферта через 3 года"/>
    <s v="02.02.2016"/>
    <s v="Организатор - ВТБ Капитал"/>
    <s v="ОАО Московская Биржа, RU000A0JTKM9 (Третий уровень, 28.01.2013)"/>
    <s v="По данным торговой системы ММВБ с облигациями компании зафиксировано 73 сделки."/>
    <x v="0"/>
    <x v="0"/>
    <n v="10.25"/>
    <s v="27.11.2012"/>
    <s v="01.02.2013"/>
    <s v="01.02.2013"/>
    <s v="01.02.2013"/>
    <x v="1"/>
    <s v="07.02.2013"/>
    <n v="32887"/>
    <x v="1"/>
    <x v="27"/>
    <x v="1"/>
    <n v="5000"/>
    <n v="130.16291200000001"/>
    <x v="0"/>
    <x v="1"/>
    <x v="2"/>
    <n v="3"/>
    <x v="2"/>
  </r>
  <r>
    <x v="0"/>
    <s v="ГТЛК"/>
    <x v="16"/>
    <s v="–/BB-/–"/>
    <x v="405"/>
    <n v="5000000000"/>
    <m/>
    <n v="5000000000"/>
    <x v="0"/>
    <n v="130162912"/>
    <x v="0"/>
    <x v="0"/>
    <x v="0"/>
    <s v="18.09.2018"/>
    <s v="4B02-01-32432-H"/>
    <s v="RU000A0JU5S5"/>
    <x v="0"/>
    <n v="1000"/>
    <s v="1-20 купоны - 9.5% годовых"/>
    <x v="1"/>
    <x v="0"/>
    <x v="0"/>
    <x v="0"/>
    <x v="0"/>
    <x v="0"/>
    <s v="Срок погашения облигаций: 3 640-й день с даты начала размещения. Частичное досрочное погашение номинальной стоимости облигаций предусмотрено в даты окончаний 4, 6, 8, 10, 12, 14, 16, 18 купонных периодов в размере 10% от номинала и в дату окончания 20 купонного периода (18.09.2018)  в размере 20% от номинальной стоимости."/>
    <m/>
    <s v="Организатор: ВТБ Капитал. Соорганизаторы: ГЛОБЭКСБАНК, ЮниКредит Банк. Андреррайтер: БК РЕГИОН, РВМ Капитал. Соандерррайтеры: М2М Прайвет Банк, Еврофинанс Моснарбанк."/>
    <s v="ОАО Московская Биржа, RU000A0JU5S5 (Третий уровень, 25.09.2013)"/>
    <m/>
    <x v="0"/>
    <x v="0"/>
    <n v="9.84"/>
    <s v="28.08.2013"/>
    <s v="24.09.2013"/>
    <s v="24.09.2013"/>
    <s v="24.09.2013"/>
    <x v="1"/>
    <s v="25.09.2013"/>
    <n v="39721"/>
    <x v="1"/>
    <x v="27"/>
    <x v="1"/>
    <n v="5000"/>
    <n v="130.16291200000001"/>
    <x v="0"/>
    <x v="3"/>
    <x v="9"/>
    <n v="5"/>
    <x v="2"/>
  </r>
  <r>
    <x v="0"/>
    <s v="ГТЛК"/>
    <x v="16"/>
    <s v="–/BB-/–"/>
    <x v="406"/>
    <n v="5000000000"/>
    <m/>
    <n v="5000000000"/>
    <x v="0"/>
    <n v="130162912"/>
    <x v="0"/>
    <x v="0"/>
    <x v="0"/>
    <s v="20.09.2018"/>
    <s v="4B02-02-32432-H"/>
    <s v="RU000A0JU609"/>
    <x v="0"/>
    <n v="1000"/>
    <s v="1-20 купоны - 9.5% годовых."/>
    <x v="1"/>
    <x v="0"/>
    <x v="0"/>
    <x v="0"/>
    <x v="0"/>
    <x v="0"/>
    <s v="Срок погашения облигаций: 3 640-й день с даты начала размещения. Частичное досрочное погашение номинальной стоимости облигаций предусмотрено в даты окончаний 4, 6, 8, 10, 12, 14, 16, 18 купонных периодов в размере 10% от номинала и в дату окончания 20 купонного периода (20.09.2018)  в размере 20% от номинальной стоимости."/>
    <m/>
    <s v="Организатор: ВТБ Капитал. Андреррайтер: БК РЕГИОН, РВМ Капитал. Соандерррайтеры: М2М Прайвет Банк, Еврофинанс Моснарбанк."/>
    <s v="ОАО Московская Биржа, RU000A0JU609 (Третий уровень, 27.09.2013)"/>
    <m/>
    <x v="0"/>
    <x v="0"/>
    <n v="9.85"/>
    <s v="28.08.2013"/>
    <s v="26.09.2013"/>
    <s v="26.09.2013"/>
    <s v="26.09.2013"/>
    <x v="1"/>
    <s v="27.09.2013"/>
    <n v="39723"/>
    <x v="1"/>
    <x v="27"/>
    <x v="1"/>
    <n v="5000"/>
    <n v="130.16291200000001"/>
    <x v="0"/>
    <x v="3"/>
    <x v="9"/>
    <n v="5"/>
    <x v="2"/>
  </r>
  <r>
    <x v="0"/>
    <s v="Дельта-Финанс"/>
    <x v="16"/>
    <m/>
    <x v="407"/>
    <n v="5000000000"/>
    <m/>
    <n v="5000000000"/>
    <x v="0"/>
    <n v="130162912"/>
    <x v="0"/>
    <x v="0"/>
    <x v="0"/>
    <s v="17.12.2020"/>
    <s v="4B02-01-00120-R"/>
    <s v="RU000A0JUD67"/>
    <x v="0"/>
    <n v="1000"/>
    <s v="1-2 купоны: 10% годовых, 3-14 купоны - ставку определяет эмитент"/>
    <x v="0"/>
    <x v="0"/>
    <x v="0"/>
    <x v="0"/>
    <x v="0"/>
    <x v="0"/>
    <m/>
    <s v="29.12.2014"/>
    <s v="Организатор: ИК ФОРА КАПИТАЛ."/>
    <s v="ОАО Московская Биржа, RU000A0JUD67 (Первый уровень, 21.04.2014)"/>
    <m/>
    <x v="0"/>
    <x v="0"/>
    <n v="10.25"/>
    <s v="16.12.2013"/>
    <s v="26.12.2013"/>
    <s v="27.12.2013"/>
    <s v="26.12.2013"/>
    <x v="1"/>
    <s v="30.12.2013"/>
    <n v="59213"/>
    <x v="0"/>
    <x v="27"/>
    <x v="1"/>
    <n v="5000"/>
    <n v="130.16291200000001"/>
    <x v="0"/>
    <x v="2"/>
    <x v="7"/>
    <n v="1"/>
    <x v="0"/>
  </r>
  <r>
    <x v="0"/>
    <s v="Дельта-Финанс"/>
    <x v="16"/>
    <m/>
    <x v="408"/>
    <n v="5000000000"/>
    <m/>
    <n v="5000000000"/>
    <x v="0"/>
    <n v="130162912"/>
    <x v="0"/>
    <x v="0"/>
    <x v="0"/>
    <s v="19.01.2021"/>
    <s v="4B02-02-00120-R"/>
    <s v="RU000A0JUEH0"/>
    <x v="0"/>
    <n v="1000"/>
    <s v="1-6 купоны - 10% годовых, 7-14 купоны - ставку определяет эмитент"/>
    <x v="0"/>
    <x v="0"/>
    <x v="0"/>
    <x v="0"/>
    <x v="0"/>
    <x v="0"/>
    <m/>
    <s v="26.01.2017"/>
    <s v="Организатор: ИК ПАЛЛАДА-КАПИТАЛ."/>
    <s v="ОАО Московская Биржа, RU000A0JUEH0 (Первый уровень, 13.05.2014)"/>
    <m/>
    <x v="0"/>
    <x v="0"/>
    <n v="10.25"/>
    <s v="16.12.2013"/>
    <s v="28.01.2014"/>
    <s v="03.02.2014"/>
    <s v="28.01.2014"/>
    <x v="1"/>
    <s v="05.02.2014"/>
    <n v="59215"/>
    <x v="0"/>
    <x v="27"/>
    <x v="1"/>
    <n v="5000"/>
    <n v="130.16291200000001"/>
    <x v="1"/>
    <x v="1"/>
    <x v="2"/>
    <n v="3"/>
    <x v="2"/>
  </r>
  <r>
    <x v="0"/>
    <s v="ДельтаКредит"/>
    <x v="15"/>
    <s v="Baa3/Withdrawn/BBB"/>
    <x v="409"/>
    <n v="5000000000"/>
    <m/>
    <n v="5000000000"/>
    <x v="0"/>
    <n v="130162912"/>
    <x v="0"/>
    <x v="0"/>
    <x v="0"/>
    <s v="05.12.2017"/>
    <s v="40903338B"/>
    <s v="RU000A0JTF43"/>
    <x v="0"/>
    <n v="1000"/>
    <s v="1-6 купоны - 9.15% годовых, 7-10 купоны - ставку определяет эмитент"/>
    <x v="0"/>
    <x v="0"/>
    <x v="0"/>
    <x v="0"/>
    <x v="0"/>
    <x v="0"/>
    <s v="Оферта через 3 года"/>
    <s v="15.12.2015"/>
    <s v="Организатор - РОСБАНК"/>
    <s v="ОАО Московская Биржа, RU000A0JTF43 (Второй уровень, 22.08.2014)"/>
    <m/>
    <x v="0"/>
    <x v="0"/>
    <n v="9.36"/>
    <s v="18.05.2012"/>
    <s v="11.12.2012"/>
    <s v="11.12.2012"/>
    <s v="11.12.2012"/>
    <x v="1"/>
    <s v="16.01.2013"/>
    <n v="28425"/>
    <x v="2"/>
    <x v="26"/>
    <x v="1"/>
    <n v="5000"/>
    <n v="130.16291200000001"/>
    <x v="3"/>
    <x v="2"/>
    <x v="7"/>
    <n v="3"/>
    <x v="2"/>
  </r>
  <r>
    <x v="0"/>
    <s v="ДельтаКредит"/>
    <x v="15"/>
    <s v="Baa3/Withdrawn/BBB"/>
    <x v="410"/>
    <n v="5000000000"/>
    <m/>
    <n v="5000000000"/>
    <x v="0"/>
    <n v="130162912"/>
    <x v="0"/>
    <x v="0"/>
    <x v="0"/>
    <s v="04.07.2018"/>
    <s v="41003338B"/>
    <s v="RU000A0JU0A4"/>
    <x v="0"/>
    <n v="1000"/>
    <s v="1-6 купоны - 8.65% годовых, 7-10 купоны - ставку определяет эмитент"/>
    <x v="0"/>
    <x v="0"/>
    <x v="0"/>
    <x v="0"/>
    <x v="0"/>
    <x v="0"/>
    <m/>
    <s v="13.07.2016"/>
    <s v="Организаторы: Росбанк, Ситибанк."/>
    <s v="ОАО Московская Биржа, RU000A0JU0A4 (Второй уровень, 22.08.2014)"/>
    <m/>
    <x v="0"/>
    <x v="0"/>
    <n v="8.84"/>
    <s v="23.11.2012"/>
    <s v="10.07.2013"/>
    <s v="10.07.2013"/>
    <s v="10.07.2013"/>
    <x v="1"/>
    <s v="05.08.2013"/>
    <n v="32733"/>
    <x v="2"/>
    <x v="26"/>
    <x v="1"/>
    <n v="5000"/>
    <n v="130.16291200000001"/>
    <x v="0"/>
    <x v="3"/>
    <x v="6"/>
    <n v="3"/>
    <x v="2"/>
  </r>
  <r>
    <x v="0"/>
    <s v="ДельтаКредит"/>
    <x v="15"/>
    <s v="Baa3/Withdrawn/BBB"/>
    <x v="411"/>
    <n v="5000000000"/>
    <m/>
    <n v="5000000000"/>
    <x v="0"/>
    <n v="130162912"/>
    <x v="0"/>
    <x v="0"/>
    <x v="0"/>
    <s v="02.04.2016"/>
    <s v="41103338B"/>
    <s v="RU000A0JTT62"/>
    <x v="0"/>
    <n v="1000"/>
    <s v="1-12 купоны - 8.5% годовых"/>
    <x v="1"/>
    <x v="0"/>
    <x v="0"/>
    <x v="0"/>
    <x v="0"/>
    <x v="0"/>
    <m/>
    <m/>
    <s v="Организатор: ВТБ Капитал"/>
    <s v="ОАО Московская Биржа, RU000A0JTT62 (Второй уровень, 22.08.2014)"/>
    <s v="В день размещения на ММВБ с облигациями зафиксировано 4 сделки"/>
    <x v="0"/>
    <x v="0"/>
    <n v="8.77"/>
    <s v="18.03.2013"/>
    <s v="02.04.2013"/>
    <s v="02.04.2013"/>
    <s v="02.04.2013"/>
    <x v="1"/>
    <m/>
    <n v="34857"/>
    <x v="2"/>
    <x v="26"/>
    <x v="1"/>
    <n v="5000"/>
    <n v="130.16291200000001"/>
    <x v="0"/>
    <x v="0"/>
    <x v="1"/>
    <n v="3"/>
    <x v="2"/>
  </r>
  <r>
    <x v="0"/>
    <s v="ДельтаКредит"/>
    <x v="15"/>
    <s v="Baa3/Withdrawn/BBB"/>
    <x v="412"/>
    <n v="5000000000"/>
    <m/>
    <n v="5000000000"/>
    <x v="0"/>
    <n v="130162912"/>
    <x v="0"/>
    <x v="0"/>
    <x v="0"/>
    <s v="30.08.2018"/>
    <s v="41203338B"/>
    <s v="RU000A0JU4X8"/>
    <x v="0"/>
    <n v="1000"/>
    <s v="1-6 купоны - 8.45% годовых, 7-10 купоны - ставку определяет эмитент."/>
    <x v="0"/>
    <x v="0"/>
    <x v="0"/>
    <x v="0"/>
    <x v="0"/>
    <x v="0"/>
    <m/>
    <s v="22.09.2016"/>
    <s v="Организатор: АКБ РОСБАНК."/>
    <s v="ОАО Московская Биржа, RU000A0JU4X8 (Третий уровень, 24.09.2013)"/>
    <m/>
    <x v="0"/>
    <x v="0"/>
    <n v="8.6300000000000008"/>
    <s v="20.05.2013"/>
    <s v="05.09.2013"/>
    <s v="05.09.2013"/>
    <s v="05.09.2013"/>
    <x v="1"/>
    <s v="24.09.2013"/>
    <n v="36281"/>
    <x v="2"/>
    <x v="26"/>
    <x v="1"/>
    <n v="5000"/>
    <n v="130.16291200000001"/>
    <x v="0"/>
    <x v="3"/>
    <x v="9"/>
    <n v="3"/>
    <x v="2"/>
  </r>
  <r>
    <x v="0"/>
    <s v="ДельтаКредит"/>
    <x v="15"/>
    <s v="Baa3/Withdrawn/BBB"/>
    <x v="413"/>
    <n v="5000000000"/>
    <m/>
    <n v="5000000000"/>
    <x v="0"/>
    <n v="130162912"/>
    <x v="0"/>
    <x v="0"/>
    <x v="0"/>
    <s v="27.03.2024"/>
    <s v="41403338B"/>
    <s v="RU000A0JUJG1"/>
    <x v="0"/>
    <n v="1000"/>
    <s v="1-40 купоны - 12% годовых"/>
    <x v="1"/>
    <x v="0"/>
    <x v="0"/>
    <x v="0"/>
    <x v="0"/>
    <x v="0"/>
    <m/>
    <m/>
    <s v="Организатор: РОСБАНК"/>
    <s v="ОАО Московская Биржа, RU000A0JUJG1 (Второй уровень, 22.08.2014)"/>
    <m/>
    <x v="0"/>
    <x v="0"/>
    <n v="12.55"/>
    <s v="07.03.2014"/>
    <s v="27.03.2014"/>
    <s v="27.03.2014"/>
    <s v="27.03.2014"/>
    <x v="1"/>
    <s v="16.04.2014"/>
    <n v="66141"/>
    <x v="2"/>
    <x v="26"/>
    <x v="1"/>
    <n v="5000"/>
    <n v="130.16291200000001"/>
    <x v="1"/>
    <x v="1"/>
    <x v="11"/>
    <n v="10"/>
    <x v="1"/>
  </r>
  <r>
    <x v="0"/>
    <s v="ДельтаКредит"/>
    <x v="15"/>
    <s v="Baa3/Withdrawn/BBB"/>
    <x v="414"/>
    <n v="3000000000"/>
    <m/>
    <n v="3000000000"/>
    <x v="0"/>
    <n v="78097747"/>
    <x v="0"/>
    <x v="0"/>
    <x v="0"/>
    <s v="05.06.2024"/>
    <s v="4B020103338B"/>
    <s v="RU000A0JUN65"/>
    <x v="0"/>
    <n v="1000"/>
    <s v="1-10 купоны - 10,55% годовых, 11-20 купоны - ставку определяет эмитент"/>
    <x v="0"/>
    <x v="0"/>
    <x v="0"/>
    <x v="0"/>
    <x v="0"/>
    <x v="0"/>
    <m/>
    <s v="07.06.2019"/>
    <s v="Организатор - РОСБАНК"/>
    <s v="ОАО Московская Биржа, RU000A0JUN65 (Третий уровень, 05.06.2014)"/>
    <m/>
    <x v="0"/>
    <x v="0"/>
    <n v="10.83"/>
    <s v="29.03.2012"/>
    <s v="05.06.2014"/>
    <s v="05.06.2014"/>
    <s v="05.06.2014"/>
    <x v="1"/>
    <s v="05.06.2014"/>
    <n v="26905"/>
    <x v="2"/>
    <x v="26"/>
    <x v="1"/>
    <n v="3000"/>
    <n v="78.097746999999998"/>
    <x v="1"/>
    <x v="0"/>
    <x v="0"/>
    <n v="5"/>
    <x v="2"/>
  </r>
  <r>
    <x v="0"/>
    <s v="ДельтаКредит"/>
    <x v="15"/>
    <s v="Baa3/Withdrawn/BBB"/>
    <x v="415"/>
    <n v="4000000000"/>
    <m/>
    <n v="4000000000"/>
    <x v="0"/>
    <n v="104130330"/>
    <x v="0"/>
    <x v="0"/>
    <x v="0"/>
    <s v="07.08.2015"/>
    <s v="4B020303338B"/>
    <s v="RU000A0JSPX7"/>
    <x v="0"/>
    <n v="1000"/>
    <s v="1-2 купон - 9.25% годовых, 3-6 купоны - 8.25% годовых."/>
    <x v="0"/>
    <x v="0"/>
    <x v="0"/>
    <x v="0"/>
    <x v="0"/>
    <x v="0"/>
    <s v="оферта через год"/>
    <m/>
    <s v="Организаторы: Райффайзенбанк, Росбанк"/>
    <s v="ОАО Московская Биржа, RU000A0JSPX7 (Третий уровень, 08.08.2012)"/>
    <m/>
    <x v="0"/>
    <x v="0"/>
    <n v="9.4600000000000009"/>
    <s v="29.03.2012"/>
    <s v="07.08.2012"/>
    <s v="07.08.2012"/>
    <s v="07.08.2012"/>
    <x v="1"/>
    <s v="08.08.2012"/>
    <n v="26909"/>
    <x v="2"/>
    <x v="26"/>
    <x v="1"/>
    <n v="4000"/>
    <n v="104.13033"/>
    <x v="3"/>
    <x v="3"/>
    <x v="12"/>
    <n v="3"/>
    <x v="2"/>
  </r>
  <r>
    <x v="0"/>
    <s v="ДельтаКредит"/>
    <x v="15"/>
    <s v="Baa3/Withdrawn/BBB"/>
    <x v="416"/>
    <n v="5000000000"/>
    <m/>
    <n v="5000000000"/>
    <x v="0"/>
    <n v="130162912"/>
    <x v="0"/>
    <x v="0"/>
    <x v="0"/>
    <s v="21.10.2023"/>
    <s v="4B020503338B"/>
    <s v="RU000A0JS6M0"/>
    <x v="0"/>
    <n v="1000"/>
    <s v="1-6 купоны - 8.4% годовых, 7-20 купоны - ставку определяет эмитент."/>
    <x v="0"/>
    <x v="0"/>
    <x v="0"/>
    <x v="0"/>
    <x v="0"/>
    <x v="0"/>
    <m/>
    <s v="25.10.2016"/>
    <s v="Организатор: РОСБАНК."/>
    <s v="ОАО Московская Биржа, RU000A0JS6M0 (Третий уровень, 22.10.2013)"/>
    <m/>
    <x v="0"/>
    <x v="0"/>
    <n v="8.58"/>
    <s v="29.03.2012"/>
    <s v="21.10.2013"/>
    <s v="21.10.2013"/>
    <s v="21.10.2013"/>
    <x v="1"/>
    <s v="22.10.2013"/>
    <n v="26913"/>
    <x v="2"/>
    <x v="26"/>
    <x v="1"/>
    <n v="5000"/>
    <n v="130.16291200000001"/>
    <x v="0"/>
    <x v="2"/>
    <x v="5"/>
    <n v="3"/>
    <x v="2"/>
  </r>
  <r>
    <x v="0"/>
    <s v="ДельтаКредит"/>
    <x v="15"/>
    <s v="Baa3/Withdrawn/BBB"/>
    <x v="417"/>
    <n v="5000000000"/>
    <m/>
    <n v="5000000000"/>
    <x v="0"/>
    <n v="130162912"/>
    <x v="0"/>
    <x v="0"/>
    <x v="0"/>
    <s v="06.05.2024"/>
    <s v="4B020603338B"/>
    <s v="RU000A0JULS2"/>
    <x v="0"/>
    <n v="1000"/>
    <s v="1-20 купоны - 10,35% годовых"/>
    <x v="0"/>
    <x v="0"/>
    <x v="0"/>
    <x v="0"/>
    <x v="0"/>
    <x v="0"/>
    <m/>
    <m/>
    <s v="Организатор - РОСБАНК"/>
    <s v="ОАО Московская Биржа, RU000A0JULS2 (Третий уровень, 06.05.2014)"/>
    <m/>
    <x v="0"/>
    <x v="0"/>
    <n v="10.62"/>
    <s v="29.03.2012"/>
    <s v="06.05.2014"/>
    <s v="06.05.2014"/>
    <s v="06.05.2014"/>
    <x v="1"/>
    <s v="06.05.2014"/>
    <n v="26915"/>
    <x v="2"/>
    <x v="26"/>
    <x v="1"/>
    <n v="5000"/>
    <n v="130.16291200000001"/>
    <x v="1"/>
    <x v="0"/>
    <x v="3"/>
    <n v="10"/>
    <x v="1"/>
  </r>
  <r>
    <x v="0"/>
    <s v="ДИГ-Банк"/>
    <x v="15"/>
    <m/>
    <x v="418"/>
    <n v="70000000"/>
    <m/>
    <m/>
    <x v="0"/>
    <n v="1822281"/>
    <x v="0"/>
    <x v="0"/>
    <x v="1"/>
    <s v="14.06.2014"/>
    <s v="40402423-B"/>
    <m/>
    <x v="0"/>
    <n v="1000"/>
    <s v="1-24 купоны - 11% годовых"/>
    <x v="4"/>
    <x v="0"/>
    <x v="0"/>
    <x v="0"/>
    <x v="1"/>
    <x v="2"/>
    <m/>
    <m/>
    <m/>
    <m/>
    <s v="Размещение среди неограниченного круга лиц с предоставлением преимущественного права приобретения размещаемых ценных бумаг акционерам – владельцам обыкновенных именных акций кредитной организации - эмитента в количестве, пропорционально количеству принадлежащих им обыкновенных акций.10.06.2013 года ДИГ-Банк конвертировал 70 тыс. облигаций серии 04 в обыкновенные акции."/>
    <x v="0"/>
    <x v="0"/>
    <n v="11.57"/>
    <s v="23.03.2012"/>
    <s v="14.06.2012"/>
    <s v="10.01.2013"/>
    <s v="14.06.2012"/>
    <x v="1"/>
    <m/>
    <n v="26731"/>
    <x v="0"/>
    <x v="26"/>
    <x v="1"/>
    <n v="0"/>
    <n v="1.822281"/>
    <x v="0"/>
    <x v="1"/>
    <x v="8"/>
    <n v="1"/>
    <x v="0"/>
  </r>
  <r>
    <x v="0"/>
    <s v="ДИГ-Банк"/>
    <x v="15"/>
    <m/>
    <x v="419"/>
    <n v="80000000"/>
    <m/>
    <m/>
    <x v="0"/>
    <n v="2082607"/>
    <x v="0"/>
    <x v="0"/>
    <x v="1"/>
    <s v="24.08.2015"/>
    <s v="40502423-B"/>
    <m/>
    <x v="0"/>
    <n v="1000"/>
    <s v="1-24 купон - 11% годовых."/>
    <x v="4"/>
    <x v="0"/>
    <x v="0"/>
    <x v="0"/>
    <x v="1"/>
    <x v="3"/>
    <s v="в соответствии с эмиссионными документами"/>
    <m/>
    <m/>
    <m/>
    <s v="Досрочно погашены 06 декабря 2013 года путем конвертации бумаг в обыкновенные бездокументарные именные акции."/>
    <x v="0"/>
    <x v="0"/>
    <n v="11.57"/>
    <s v="05.06.2013"/>
    <s v="24.08.2013"/>
    <s v="30.08.2013"/>
    <s v="24.08.2013"/>
    <x v="1"/>
    <m/>
    <n v="38759"/>
    <x v="0"/>
    <x v="26"/>
    <x v="1"/>
    <n v="0"/>
    <n v="2.0826069999999999"/>
    <x v="0"/>
    <x v="3"/>
    <x v="12"/>
    <n v="2"/>
    <x v="0"/>
  </r>
  <r>
    <x v="0"/>
    <s v="Домашние деньги"/>
    <x v="16"/>
    <m/>
    <x v="420"/>
    <n v="1000000000"/>
    <m/>
    <n v="1000000000"/>
    <x v="0"/>
    <n v="26032582"/>
    <x v="0"/>
    <x v="0"/>
    <x v="0"/>
    <s v="30.04.2015"/>
    <s v="4-01-36412-R"/>
    <s v="RU000A0JS7J4"/>
    <x v="2"/>
    <n v="2000000"/>
    <s v="1-6 купон - 19% годовых. _x000a_Ориентир по ставке купона составлял 19% годовых"/>
    <x v="0"/>
    <x v="0"/>
    <x v="0"/>
    <x v="0"/>
    <x v="0"/>
    <x v="0"/>
    <s v="оферта через год"/>
    <m/>
    <s v="Организатор - Райффайзенбанк, Банк &quot;ОТКРЫТИЕ&quot;"/>
    <s v="ОАО Московская Биржа, RU000A0JS7J4 (Второй уровень, 02.05.2012)"/>
    <s v=" Проспект облигаций (приложения)"/>
    <x v="0"/>
    <x v="0"/>
    <n v="19.91"/>
    <s v="12.04.2012"/>
    <s v="03.05.2012"/>
    <s v="03.05.2012"/>
    <s v="03.05.2012"/>
    <x v="1"/>
    <s v="22.06.2012"/>
    <n v="27293"/>
    <x v="0"/>
    <x v="27"/>
    <x v="1"/>
    <n v="1000"/>
    <n v="26.032582000000001"/>
    <x v="3"/>
    <x v="0"/>
    <x v="3"/>
    <n v="3"/>
    <x v="2"/>
  </r>
  <r>
    <x v="0"/>
    <s v="Домашние деньги"/>
    <x v="16"/>
    <m/>
    <x v="421"/>
    <n v="1000000000"/>
    <m/>
    <n v="1000000000"/>
    <x v="0"/>
    <n v="26032582"/>
    <x v="0"/>
    <x v="0"/>
    <x v="0"/>
    <s v="25.10.2016"/>
    <s v="4B02-01-36412-R"/>
    <s v="RU000A0JU8S9"/>
    <x v="2"/>
    <n v="2000000"/>
    <s v="1-2 купоны - 19% годовых, 3-6 купоны - ставку определяет эмитент"/>
    <x v="0"/>
    <x v="0"/>
    <x v="0"/>
    <x v="0"/>
    <x v="0"/>
    <x v="0"/>
    <m/>
    <s v="30.10.2014"/>
    <s v="Организаторы: НОМОС-БАНК, Банк ОТКРЫТИЕ"/>
    <s v="ОАО Московская Биржа, RU000A0JU8S9 (Второй уровень, 26.02.2014)"/>
    <s v="Проспект облигаций"/>
    <x v="0"/>
    <x v="0"/>
    <n v="19.899999999999999"/>
    <s v="07.06.2013"/>
    <s v="29.10.2013"/>
    <s v="29.10.2013"/>
    <s v="29.10.2013"/>
    <x v="1"/>
    <m/>
    <n v="38559"/>
    <x v="0"/>
    <x v="27"/>
    <x v="1"/>
    <n v="1000"/>
    <n v="26.032582000000001"/>
    <x v="0"/>
    <x v="2"/>
    <x v="5"/>
    <n v="1"/>
    <x v="0"/>
  </r>
  <r>
    <x v="0"/>
    <s v="Европлан"/>
    <x v="15"/>
    <s v="–/–/BB"/>
    <x v="422"/>
    <n v="5000000000"/>
    <n v="3500000000"/>
    <n v="3500000000"/>
    <x v="0"/>
    <n v="91114038"/>
    <x v="0"/>
    <x v="0"/>
    <x v="0"/>
    <s v="31.10.2017"/>
    <s v="4-03-56453-P"/>
    <s v="RU000A0JT9S0"/>
    <x v="0"/>
    <n v="1000"/>
    <s v="1-4 купоны - 11,25% годовых, 5-10 купоны - ставку определяет эмитент."/>
    <x v="0"/>
    <x v="0"/>
    <x v="0"/>
    <x v="0"/>
    <x v="0"/>
    <x v="0"/>
    <s v="оферта через 2 года"/>
    <s v="07.11.2014"/>
    <s v="Организаторы - Райффайзенбанк, Sberbank CIB"/>
    <s v="ОАО Московская Биржа, RU000A0JT9S0 (Второй уровень, 29.08.2013)"/>
    <s v="Спрос превысил предложение в 1,5 раза._x000a_ЗАО «Европлан» по состоянию на 6 ноября разместило облигации серии 03 на сумму 3,5 млрд рублей."/>
    <x v="0"/>
    <x v="0"/>
    <n v="11.57"/>
    <s v="28.12.2011"/>
    <s v="06.11.2012"/>
    <s v="20.11.2012"/>
    <s v="06.11.2012"/>
    <x v="1"/>
    <s v="26.12.2012"/>
    <n v="24021"/>
    <x v="1"/>
    <x v="26"/>
    <x v="1"/>
    <n v="3500"/>
    <n v="91.114037999999994"/>
    <x v="3"/>
    <x v="2"/>
    <x v="4"/>
    <n v="2"/>
    <x v="0"/>
  </r>
  <r>
    <x v="0"/>
    <s v="Европлан"/>
    <x v="15"/>
    <s v="–/–/BB"/>
    <x v="423"/>
    <n v="1500000000"/>
    <m/>
    <n v="1500000000"/>
    <x v="0"/>
    <n v="39048874"/>
    <x v="0"/>
    <x v="0"/>
    <x v="0"/>
    <s v="20.02.2019"/>
    <s v="4-04-56453-P"/>
    <s v="RU000A0JTPG0"/>
    <x v="0"/>
    <n v="1000"/>
    <s v="1-6 купоны - 10,42% годовых, 7-12 купоны - ставка определяется эмитентом"/>
    <x v="0"/>
    <x v="0"/>
    <x v="0"/>
    <x v="0"/>
    <x v="0"/>
    <x v="0"/>
    <s v="оферта через 3 года"/>
    <s v="29.02.2016"/>
    <s v="Организаторы -Связь-Банк, БК РЕГИОН"/>
    <s v="ОАО Московская Биржа, RU000A0JTPG0 (Третий уровень)"/>
    <m/>
    <x v="0"/>
    <x v="0"/>
    <n v="10.69"/>
    <s v="27.12.2012"/>
    <s v="27.02.2013"/>
    <s v="27.02.2013"/>
    <s v="27.02.2013"/>
    <x v="1"/>
    <s v="20.03.2013"/>
    <n v="33851"/>
    <x v="1"/>
    <x v="26"/>
    <x v="1"/>
    <n v="1500"/>
    <n v="39.048873999999998"/>
    <x v="0"/>
    <x v="1"/>
    <x v="2"/>
    <n v="3"/>
    <x v="2"/>
  </r>
  <r>
    <x v="0"/>
    <s v="Европлан"/>
    <x v="15"/>
    <s v="–/–/BB"/>
    <x v="424"/>
    <n v="1500000000"/>
    <m/>
    <n v="1500000000"/>
    <x v="0"/>
    <n v="39048874"/>
    <x v="0"/>
    <x v="0"/>
    <x v="0"/>
    <s v="26.03.2019"/>
    <s v="4-05-56453-P"/>
    <s v="RU000A0JTT13"/>
    <x v="0"/>
    <n v="1000"/>
    <s v="1-6 купоны - 10.22% годовых, 7-12 купоны - ставку определяет эмитент"/>
    <x v="0"/>
    <x v="0"/>
    <x v="0"/>
    <x v="0"/>
    <x v="0"/>
    <x v="0"/>
    <s v="оферта через 3 года"/>
    <s v="01.04.2016"/>
    <s v="Организаторы - Связь-Банк, БК РЕГИОН"/>
    <s v="ОАО Московская Биржа, RU000A0JTT13 (Третий уровень)"/>
    <s v="В день размещения на ММВБ с облигациями зафиксирована 1 сделка"/>
    <x v="0"/>
    <x v="0"/>
    <n v="10.48"/>
    <s v="27.12.2012"/>
    <s v="02.04.2013"/>
    <s v="02.04.2013"/>
    <s v="02.04.2013"/>
    <x v="1"/>
    <s v="12.04.2013"/>
    <n v="33853"/>
    <x v="1"/>
    <x v="26"/>
    <x v="1"/>
    <n v="1500"/>
    <n v="39.048873999999998"/>
    <x v="0"/>
    <x v="0"/>
    <x v="1"/>
    <n v="3"/>
    <x v="2"/>
  </r>
  <r>
    <x v="0"/>
    <s v="Европлан"/>
    <x v="15"/>
    <s v="–/–/BB"/>
    <x v="425"/>
    <n v="2000000000"/>
    <m/>
    <n v="2000000000"/>
    <x v="0"/>
    <n v="52065165"/>
    <x v="0"/>
    <x v="0"/>
    <x v="0"/>
    <s v="25.09.2019"/>
    <s v="4B02-01-56453-P"/>
    <s v="RU000A0JU6G8"/>
    <x v="0"/>
    <n v="1000"/>
    <s v="1-6 купоны - 9.78% годовых, 7-12 купоны - ставку определяет эмитент"/>
    <x v="0"/>
    <x v="0"/>
    <x v="0"/>
    <x v="0"/>
    <x v="0"/>
    <x v="0"/>
    <s v="оферта через 3 года"/>
    <s v="03.10.2016"/>
    <s v="Организаторы: Связь-Банк, БК &quot;РЕГИОН&quot;"/>
    <s v="ОАО Московская Биржа, RU000A0JU6G8 (Третий уровень, 03.10.2013)"/>
    <m/>
    <x v="0"/>
    <x v="0"/>
    <n v="10.02"/>
    <s v="03.09.2013"/>
    <s v="02.10.2013"/>
    <s v="02.10.2013"/>
    <s v="02.10.2013"/>
    <x v="1"/>
    <s v="03.10.2013"/>
    <n v="43805"/>
    <x v="1"/>
    <x v="26"/>
    <x v="1"/>
    <n v="2000"/>
    <n v="52.065165"/>
    <x v="0"/>
    <x v="2"/>
    <x v="5"/>
    <n v="3"/>
    <x v="2"/>
  </r>
  <r>
    <x v="0"/>
    <s v="Жилстрой (ранее ИК Стратегия)"/>
    <x v="16"/>
    <m/>
    <x v="426"/>
    <n v="500000000"/>
    <m/>
    <n v="500000000"/>
    <x v="0"/>
    <n v="13016291"/>
    <x v="0"/>
    <x v="0"/>
    <x v="0"/>
    <s v="14.03.2018"/>
    <s v="4-03-36238-R"/>
    <s v="RU000A0JTRM4"/>
    <x v="3"/>
    <n v="10000"/>
    <s v="1-20 купоны - ставка равна ставке рефинансирования ЦБ РФ"/>
    <x v="1"/>
    <x v="1"/>
    <x v="1"/>
    <x v="0"/>
    <x v="0"/>
    <x v="0"/>
    <s v="в соответствии с эмиссионными документами"/>
    <m/>
    <s v="Организатор - Жилстрой"/>
    <m/>
    <s v="Безотзывная оферта. Период предъявления бумаг к выкупу - с 13 по 20 сентября 2013г. Выкуп облигаций будет проходить с 23 сентября по 15 декабря 2013г. Бумаги будут приобретаться в количестве 50 000 штук по номинальной стоимости."/>
    <x v="0"/>
    <x v="0"/>
    <n v="8.49"/>
    <s v="21.02.2013"/>
    <s v="20.03.2013"/>
    <s v="04.04.2013"/>
    <s v="20.03.2013"/>
    <x v="1"/>
    <m/>
    <n v="35283"/>
    <x v="0"/>
    <x v="27"/>
    <x v="1"/>
    <n v="500"/>
    <n v="13.016291000000001"/>
    <x v="0"/>
    <x v="0"/>
    <x v="1"/>
    <n v="5"/>
    <x v="2"/>
  </r>
  <r>
    <x v="0"/>
    <s v="Запсибкомбанк"/>
    <x v="15"/>
    <s v="–/B+/–"/>
    <x v="427"/>
    <n v="2413589120"/>
    <n v="478449340"/>
    <n v="478449340"/>
    <x v="0"/>
    <n v="12455272"/>
    <x v="0"/>
    <x v="0"/>
    <x v="0"/>
    <s v="12.12.2019"/>
    <s v="40200918B"/>
    <s v="RU000A0JUP63"/>
    <x v="4"/>
    <n v="10"/>
    <s v="1-11 купоны - 14.85% годовых"/>
    <x v="0"/>
    <x v="0"/>
    <x v="0"/>
    <x v="0"/>
    <x v="1"/>
    <x v="4"/>
    <m/>
    <m/>
    <s v="Организатор: БК &quot;Регион&quot;"/>
    <s v="ОАО Московская Биржа, RU000A0JUP63 (Третий уровень, 18.07.2014)"/>
    <s v="Дата окончания размещения среди лиц, имеющих преимущественное право приобретения облигаций - 25.06.2014г. По преимущественному праву выкуплено 5 439 906 шт. облигаций (2,25% выпуска)_x000a_Дата начала размещения среди иного круга лиц - 27.06.2014 г."/>
    <x v="0"/>
    <x v="0"/>
    <n v="15.4"/>
    <s v="20.03.2014"/>
    <s v="19.06.2014"/>
    <s v="02.07.2014"/>
    <s v="19.06.2014"/>
    <x v="1"/>
    <s v="18.07.2014"/>
    <n v="67415"/>
    <x v="3"/>
    <x v="26"/>
    <x v="1"/>
    <n v="478.44934000000001"/>
    <n v="12.455272000000001"/>
    <x v="1"/>
    <x v="3"/>
    <x v="6"/>
    <n v="5"/>
    <x v="2"/>
  </r>
  <r>
    <x v="0"/>
    <s v="Запсибкомбанк"/>
    <x v="15"/>
    <s v="–/B+/–"/>
    <x v="428"/>
    <n v="2000000000"/>
    <m/>
    <n v="2000000000"/>
    <x v="0"/>
    <n v="52065165"/>
    <x v="0"/>
    <x v="0"/>
    <x v="0"/>
    <s v="14.08.2015"/>
    <s v="4B020200918B"/>
    <s v="RU000A0JSS72"/>
    <x v="0"/>
    <n v="1000"/>
    <s v="1-2 купоны - 12,5% годовых, 3-6 купоны - 0.01% годовых."/>
    <x v="0"/>
    <x v="0"/>
    <x v="0"/>
    <x v="0"/>
    <x v="0"/>
    <x v="0"/>
    <s v="оферта через год"/>
    <m/>
    <s v="Организатор - БК &quot;Регион&quot;, ФК &quot;УРАЛСИБ&quot;,  ЗАО «ГЛОБЭКСБАНК»_x000a_Андеррайтеры: ЗАО «Банк Русский Стандарт», ЗАО «Кредит европа банк», ОАО «СКБ-Банк», ОАО «ХАНТЫ-МАНСИЙСКИЙ БАНК»_x000a_Cо-андеррайтеры: ОАО «МДМ Банк», ОАО «Промсвязьбанк», ООО БАНК «НЕЙВА»."/>
    <s v="ОАО Московская Биржа, RU000A0JSS72 (Третий уровень, 10.12.2012)"/>
    <s v="В ходе букбулдинга совокупный спрос инвесторов на облигации «Запсибкомбанк» (ОАО) превысил объем выпуска.Безотзывная оферта - 10 октября 2013г. _x000a_Период предъявления бумаг к выкупу: с 10:00 МСК 8 октября до 18:00 9 октября 2013г. Бумаги будут приобретаться в количестве до 44 830 шт."/>
    <x v="0"/>
    <x v="0"/>
    <n v="12.89"/>
    <s v="30.05.2011"/>
    <s v="17.08.2012"/>
    <s v="17.08.2012"/>
    <s v="17.08.2012"/>
    <x v="1"/>
    <s v="20.08.2012"/>
    <n v="17495"/>
    <x v="3"/>
    <x v="26"/>
    <x v="1"/>
    <n v="2000"/>
    <n v="52.065165"/>
    <x v="3"/>
    <x v="3"/>
    <x v="12"/>
    <n v="3"/>
    <x v="2"/>
  </r>
  <r>
    <x v="0"/>
    <s v="Запсибкомбанк"/>
    <x v="15"/>
    <s v="–/B+/–"/>
    <x v="429"/>
    <n v="2000000000"/>
    <m/>
    <n v="2000000000"/>
    <x v="0"/>
    <n v="52065165"/>
    <x v="0"/>
    <x v="0"/>
    <x v="0"/>
    <s v="25.02.2016"/>
    <s v="4B020300918B"/>
    <s v="RU000A0JTPS5"/>
    <x v="0"/>
    <n v="1000"/>
    <s v="1-4 купоны - 11,5% годовых, 5-6 купоны - ставку определяет эмитент"/>
    <x v="0"/>
    <x v="0"/>
    <x v="0"/>
    <x v="0"/>
    <x v="0"/>
    <x v="0"/>
    <s v="оферта через 2 года"/>
    <s v="04.03.2015"/>
    <s v="Организатор - ФК УРАЛСИБ, БК Регион, ГЛОБЭКСБАНК_x000a_Андеррайтеры - Азиатско-Тихоокеанский Банк, Промсвязьбанк, М2М Прайвет Банк, Росинтербанк, Банк Русский Стандарт"/>
    <s v="ОАО Московская Биржа, RU000A0JTPS5 (Первый уровень, 13.06.2013)"/>
    <s v="В день размещения на ММВБ с облигациями зафиксировано 70 сделок."/>
    <x v="0"/>
    <x v="0"/>
    <n v="11.83"/>
    <s v="30.05.2011"/>
    <s v="28.02.2013"/>
    <s v="28.02.2013"/>
    <s v="28.02.2013"/>
    <x v="1"/>
    <s v="01.03.2013"/>
    <n v="17497"/>
    <x v="3"/>
    <x v="26"/>
    <x v="1"/>
    <n v="2000"/>
    <n v="52.065165"/>
    <x v="0"/>
    <x v="1"/>
    <x v="2"/>
    <n v="2"/>
    <x v="0"/>
  </r>
  <r>
    <x v="0"/>
    <s v="Запсибкомбанк"/>
    <x v="15"/>
    <s v="–/B+/–"/>
    <x v="430"/>
    <n v="2000000000"/>
    <m/>
    <n v="2000000000"/>
    <x v="0"/>
    <n v="52065165"/>
    <x v="0"/>
    <x v="0"/>
    <x v="0"/>
    <s v="04.09.2017"/>
    <s v="4B020400918B"/>
    <s v="RU000A0JUTJ4"/>
    <x v="0"/>
    <n v="1000"/>
    <s v="1 купон - 13% годовых, 2-6 купоны - ставку определяет эмитент."/>
    <x v="0"/>
    <x v="0"/>
    <x v="0"/>
    <x v="0"/>
    <x v="0"/>
    <x v="0"/>
    <m/>
    <s v="16.03.2015"/>
    <s v="Организатор: ФК &quot;Уралсиб&quot;, андеррайтер: КБ МИА, соандеррайтер: Эксперт Банк"/>
    <s v="ОАО Московская Биржа, RU000A0JUTJ4 (Первый уровень, 08.09.2014)"/>
    <m/>
    <x v="0"/>
    <x v="0"/>
    <m/>
    <s v="30.05.2011"/>
    <s v="08.09.2014"/>
    <s v="08.09.2014"/>
    <s v="08.09.2014"/>
    <x v="1"/>
    <s v="08.09.2014"/>
    <n v="17499"/>
    <x v="3"/>
    <x v="26"/>
    <x v="1"/>
    <n v="2000"/>
    <n v="52.065165"/>
    <x v="1"/>
    <x v="3"/>
    <x v="9"/>
    <n v="1"/>
    <x v="0"/>
  </r>
  <r>
    <x v="0"/>
    <s v="ИНВЕКТОР"/>
    <x v="16"/>
    <m/>
    <x v="431"/>
    <n v="150000000"/>
    <m/>
    <n v="150000000"/>
    <x v="0"/>
    <n v="3904887"/>
    <x v="0"/>
    <x v="0"/>
    <x v="0"/>
    <s v="30.07.2019"/>
    <s v="4-02-00168-R"/>
    <s v="RU000A0JURT7"/>
    <x v="0"/>
    <n v="1000"/>
    <s v="1-5 купоны - 7% годовых"/>
    <x v="3"/>
    <x v="0"/>
    <x v="0"/>
    <x v="0"/>
    <x v="0"/>
    <x v="0"/>
    <m/>
    <m/>
    <s v="Эмитент не привлекает лиц, оказывающих услуги по размещению и/или организации размещения ценных бумаг"/>
    <m/>
    <m/>
    <x v="0"/>
    <x v="0"/>
    <n v="7.0000000000000009"/>
    <s v="02.07.2014"/>
    <s v="31.07.2014"/>
    <s v="06.08.2014"/>
    <s v="31.07.2014"/>
    <x v="1"/>
    <m/>
    <n v="74153"/>
    <x v="0"/>
    <x v="27"/>
    <x v="1"/>
    <n v="150"/>
    <n v="3.904887"/>
    <x v="1"/>
    <x v="3"/>
    <x v="12"/>
    <n v="5"/>
    <x v="2"/>
  </r>
  <r>
    <x v="0"/>
    <s v="Инвесткомпания «СИТМАР»"/>
    <x v="16"/>
    <m/>
    <x v="432"/>
    <n v="250000000"/>
    <m/>
    <m/>
    <x v="0"/>
    <n v="6508146"/>
    <x v="0"/>
    <x v="0"/>
    <x v="1"/>
    <s v="20.02.2019"/>
    <s v="4-01-05009-R"/>
    <s v="RU000A0JTMW4"/>
    <x v="0"/>
    <n v="960"/>
    <s v="1-12 купоны - 12,65% годовых"/>
    <x v="0"/>
    <x v="0"/>
    <x v="0"/>
    <x v="0"/>
    <x v="0"/>
    <x v="0"/>
    <m/>
    <m/>
    <s v="Инвестиционная компания &quot;Финам&quot;"/>
    <s v="ОАО Московская Биржа, RU000A0JTMW4 (Внесписочные ценные бумаги)"/>
    <s v="Досрочное погашение облигаций - 23.04.2014"/>
    <x v="0"/>
    <x v="0"/>
    <n v="13.05"/>
    <s v="30.08.2012"/>
    <s v="27.02.2013"/>
    <s v="27.02.2013"/>
    <s v="27.02.2013"/>
    <x v="1"/>
    <s v="21.03.2013"/>
    <n v="33591"/>
    <x v="0"/>
    <x v="27"/>
    <x v="1"/>
    <n v="0"/>
    <n v="6.508146"/>
    <x v="0"/>
    <x v="1"/>
    <x v="2"/>
    <n v="6"/>
    <x v="1"/>
  </r>
  <r>
    <x v="0"/>
    <s v="ИНВЕСТПРО"/>
    <x v="16"/>
    <m/>
    <x v="433"/>
    <n v="5000000000"/>
    <m/>
    <n v="5000000000"/>
    <x v="0"/>
    <n v="130162912"/>
    <x v="0"/>
    <x v="0"/>
    <x v="0"/>
    <s v="18.07.2018"/>
    <s v="4-01-36422-R"/>
    <s v="RU000A0JU1A2"/>
    <x v="0"/>
    <n v="1000"/>
    <s v="1-10 купоны - 13% годовых"/>
    <x v="0"/>
    <x v="0"/>
    <x v="0"/>
    <x v="0"/>
    <x v="0"/>
    <x v="0"/>
    <m/>
    <m/>
    <s v="Организатор: Банк &quot;ОТКРЫТИЕ&quot;"/>
    <s v="ОАО Московская Биржа, RU000A0JU1A2 (Первый уровень, 16.10.2013)"/>
    <m/>
    <x v="0"/>
    <x v="0"/>
    <n v="13.423299999999999"/>
    <s v="04.06.2013"/>
    <s v="24.07.2013"/>
    <s v="24.07.2013"/>
    <s v="24.07.2013"/>
    <x v="1"/>
    <s v="25.07.2013"/>
    <n v="38753"/>
    <x v="0"/>
    <x v="27"/>
    <x v="1"/>
    <n v="5000"/>
    <n v="130.16291200000001"/>
    <x v="0"/>
    <x v="3"/>
    <x v="6"/>
    <n v="5"/>
    <x v="2"/>
  </r>
  <r>
    <x v="0"/>
    <s v="ИНВЕСТПРО"/>
    <x v="16"/>
    <m/>
    <x v="434"/>
    <n v="5000000000"/>
    <m/>
    <n v="5000000000"/>
    <x v="0"/>
    <n v="130162912"/>
    <x v="0"/>
    <x v="0"/>
    <x v="0"/>
    <s v="06.09.2018"/>
    <s v="4-02-36422-R"/>
    <s v="RU000A0JU559"/>
    <x v="0"/>
    <n v="1000"/>
    <s v="1-10 купоны: 12.75% годовых."/>
    <x v="0"/>
    <x v="0"/>
    <x v="0"/>
    <x v="0"/>
    <x v="0"/>
    <x v="0"/>
    <m/>
    <m/>
    <s v="Организатор: Банк &quot;ОТКРЫТИЕ&quot;"/>
    <s v="ОАО Московская Биржа, RU000A0JU559 (Первый уровень, 22.10.2013)"/>
    <m/>
    <x v="0"/>
    <x v="0"/>
    <n v="13.16"/>
    <s v="04.06.2013"/>
    <s v="12.09.2013"/>
    <s v="12.09.2013"/>
    <s v="12.09.2013"/>
    <x v="1"/>
    <s v="19.09.2013"/>
    <n v="38757"/>
    <x v="0"/>
    <x v="27"/>
    <x v="1"/>
    <n v="5000"/>
    <n v="130.16291200000001"/>
    <x v="0"/>
    <x v="3"/>
    <x v="9"/>
    <n v="5"/>
    <x v="2"/>
  </r>
  <r>
    <x v="0"/>
    <s v="ИНВЕСТПРО"/>
    <x v="16"/>
    <m/>
    <x v="435"/>
    <n v="5000000000"/>
    <m/>
    <n v="5000000000"/>
    <x v="0"/>
    <n v="130162912"/>
    <x v="0"/>
    <x v="0"/>
    <x v="0"/>
    <s v="13.10.2020"/>
    <s v="4-03-36422-R"/>
    <s v="RU000A0JU7V5"/>
    <x v="0"/>
    <n v="1000"/>
    <s v="1-6 купоны - 12.25% годовых, 7-14 купоны - ставку определяет эмитент."/>
    <x v="0"/>
    <x v="0"/>
    <x v="0"/>
    <x v="0"/>
    <x v="0"/>
    <x v="0"/>
    <m/>
    <s v="21.10.2016"/>
    <s v="Организатор: Банк &quot;ОТКРЫТИЕ&quot;."/>
    <s v="ОАО Московская Биржа, RU000A0JU7V5 (Первый уровень, 29.10.2013)"/>
    <m/>
    <x v="0"/>
    <x v="0"/>
    <n v="12.629999999999999"/>
    <s v="04.06.2013"/>
    <s v="22.10.2013"/>
    <s v="22.10.2013"/>
    <s v="22.10.2013"/>
    <x v="1"/>
    <m/>
    <n v="38755"/>
    <x v="0"/>
    <x v="27"/>
    <x v="1"/>
    <n v="5000"/>
    <n v="130.16291200000001"/>
    <x v="0"/>
    <x v="2"/>
    <x v="5"/>
    <n v="3"/>
    <x v="2"/>
  </r>
  <r>
    <x v="0"/>
    <s v="ИнтрастБанк"/>
    <x v="15"/>
    <m/>
    <x v="436"/>
    <n v="500000000"/>
    <m/>
    <n v="500000000"/>
    <x v="0"/>
    <n v="13016291"/>
    <x v="0"/>
    <x v="0"/>
    <x v="0"/>
    <s v="21.04.2015"/>
    <s v="40103144B"/>
    <s v="RU000A0JS6V1"/>
    <x v="0"/>
    <n v="1000"/>
    <s v="1-6 купоны - 12.5% годовых"/>
    <x v="0"/>
    <x v="0"/>
    <x v="0"/>
    <x v="0"/>
    <x v="0"/>
    <x v="0"/>
    <s v="оферта через год"/>
    <m/>
    <s v="Организатор - БК &quot;Регион&quot;, Инвестторгбанк"/>
    <s v="ОАО Московская Биржа, RU000A0JS6V1 (Третий уровень, 10.04.2012)"/>
    <s v="ФБ ММВБ с 23 сентября 2014 года приостанавливает торги облигациями."/>
    <x v="0"/>
    <x v="0"/>
    <n v="12.89"/>
    <s v="28.12.2011"/>
    <s v="18.04.2012"/>
    <s v="19.04.2012"/>
    <s v="18.04.2012"/>
    <x v="1"/>
    <s v="29.05.2012"/>
    <n v="24077"/>
    <x v="0"/>
    <x v="26"/>
    <x v="1"/>
    <n v="500"/>
    <n v="13.016291000000001"/>
    <x v="3"/>
    <x v="0"/>
    <x v="1"/>
    <n v="3"/>
    <x v="2"/>
  </r>
  <r>
    <x v="0"/>
    <s v="Ипотечный агент «Московский»"/>
    <x v="16"/>
    <m/>
    <x v="437"/>
    <n v="12000000000"/>
    <m/>
    <n v="12000000000"/>
    <x v="0"/>
    <n v="312390989"/>
    <x v="0"/>
    <x v="0"/>
    <x v="0"/>
    <s v="17.09.2028"/>
    <s v="4-01-81918-H"/>
    <s v="RU000A0JUSS7"/>
    <x v="0"/>
    <n v="1000"/>
    <s v="1-28 купоны - 7% годовых."/>
    <x v="0"/>
    <x v="0"/>
    <x v="0"/>
    <x v="0"/>
    <x v="0"/>
    <x v="0"/>
    <m/>
    <m/>
    <s v="Организатор: Банк «ФК Открытие»"/>
    <s v="ОАО Московская Биржа, RU000A0JUSS7 (Первый уровень, 15.08.2014)"/>
    <m/>
    <x v="0"/>
    <x v="0"/>
    <n v="7.12"/>
    <s v="07.08.2014"/>
    <s v="15.08.2014"/>
    <s v="15.08.2014"/>
    <s v="15.08.2014"/>
    <x v="1"/>
    <s v="15.08.2014"/>
    <n v="74175"/>
    <x v="0"/>
    <x v="27"/>
    <x v="1"/>
    <n v="12000"/>
    <n v="312.39098899999999"/>
    <x v="1"/>
    <x v="3"/>
    <x v="12"/>
    <n v="14"/>
    <x v="1"/>
  </r>
  <r>
    <x v="0"/>
    <s v="Ипотечный агент Абсолют 1"/>
    <x v="16"/>
    <m/>
    <x v="438"/>
    <n v="9583862000"/>
    <m/>
    <n v="5969404285.3199997"/>
    <x v="0"/>
    <n v="249492677"/>
    <x v="0"/>
    <x v="0"/>
    <x v="0"/>
    <s v="12.11.2040"/>
    <s v="4-01-79711-H"/>
    <s v="RU000A0JTSV3"/>
    <x v="0"/>
    <n v="622.86"/>
    <s v="1-110 купоны - 9.2% годовых"/>
    <x v="1"/>
    <x v="0"/>
    <x v="0"/>
    <x v="0"/>
    <x v="0"/>
    <x v="0"/>
    <m/>
    <m/>
    <s v="Организаторы: ВТБ Капитал, Абсолют Банк"/>
    <s v="ОАО Московская Биржа, RU000A0JTSV3 (Первый уровень, 22.08.2014)"/>
    <s v="Эмитент, не позднее чем за 4 рабочих дня до даты окончания каждого купонного периода, уведомляет Биржу о размере подлежащей погашению в дату окончания данного купонного периода части номинальной стоимости для каждой Облигации_x000a_В день размещения на ММВБ с облигациями класса зафиксировано 37 сделок"/>
    <x v="0"/>
    <x v="0"/>
    <n v="9.4700000000000006"/>
    <s v="14.03.2013"/>
    <s v="29.03.2013"/>
    <s v="29.03.2013"/>
    <s v="29.03.2013"/>
    <x v="1"/>
    <m/>
    <n v="34625"/>
    <x v="0"/>
    <x v="27"/>
    <x v="1"/>
    <n v="5969.4042853199999"/>
    <n v="249.49267699999999"/>
    <x v="0"/>
    <x v="1"/>
    <x v="11"/>
    <n v="27"/>
    <x v="1"/>
  </r>
  <r>
    <x v="0"/>
    <s v="Ипотечный агент Абсолют 1"/>
    <x v="16"/>
    <m/>
    <x v="439"/>
    <n v="2703141000"/>
    <m/>
    <n v="2703141000"/>
    <x v="0"/>
    <n v="70369741"/>
    <x v="0"/>
    <x v="0"/>
    <x v="0"/>
    <s v="12.11.2040"/>
    <s v="4-02-79711-H"/>
    <s v="RU000A0JTSW1"/>
    <x v="0"/>
    <n v="1000"/>
    <s v="Эмитент, не позднее чем за 4 рабочих дня до даты окончания каждого купонного периода, уведомляет Биржу о размере подлежащей погашению в дату окончания данного купонного периода части номинальной стоимости для каждой Облигации"/>
    <x v="1"/>
    <x v="0"/>
    <x v="0"/>
    <x v="0"/>
    <x v="0"/>
    <x v="0"/>
    <m/>
    <m/>
    <s v="Организаторы: ВТБ Капитал, Абсолют Банк"/>
    <m/>
    <m/>
    <x v="0"/>
    <x v="0"/>
    <m/>
    <s v="14.03.2013"/>
    <s v="29.03.2013"/>
    <s v="29.03.2013"/>
    <s v="29.03.2013"/>
    <x v="1"/>
    <m/>
    <n v="34627"/>
    <x v="0"/>
    <x v="27"/>
    <x v="1"/>
    <n v="2703.1410000000001"/>
    <n v="70.369741000000005"/>
    <x v="0"/>
    <x v="1"/>
    <x v="11"/>
    <n v="27"/>
    <x v="1"/>
  </r>
  <r>
    <x v="0"/>
    <s v="Ипотечный агент Абсолют 2"/>
    <x v="16"/>
    <m/>
    <x v="440"/>
    <n v="6908731000"/>
    <m/>
    <n v="5777357211.4399996"/>
    <x v="0"/>
    <n v="179852109"/>
    <x v="0"/>
    <x v="0"/>
    <x v="0"/>
    <s v="12.08.2041"/>
    <s v="4-02-81210-H"/>
    <s v="RU000A0JUCP7"/>
    <x v="0"/>
    <n v="836.24"/>
    <s v="1-110 купоны - 8.9% годовых"/>
    <x v="1"/>
    <x v="0"/>
    <x v="0"/>
    <x v="0"/>
    <x v="0"/>
    <x v="0"/>
    <m/>
    <m/>
    <s v="Организаторы: ВТБ Капитал, Абсолют Банк."/>
    <s v="ОАО Московская Биржа, RU000A0JUCP7 (Первый уровень, 22.08.2014)"/>
    <m/>
    <x v="0"/>
    <x v="0"/>
    <n v="9.14"/>
    <s v="10.12.2013"/>
    <s v="20.12.2013"/>
    <s v="20.12.2013"/>
    <s v="20.12.2013"/>
    <x v="1"/>
    <m/>
    <n v="52439"/>
    <x v="0"/>
    <x v="27"/>
    <x v="1"/>
    <n v="5777.3572114399994"/>
    <n v="179.85210900000001"/>
    <x v="0"/>
    <x v="2"/>
    <x v="7"/>
    <n v="28"/>
    <x v="1"/>
  </r>
  <r>
    <x v="0"/>
    <s v="Ипотечный агент Абсолют 2"/>
    <x v="16"/>
    <m/>
    <x v="441"/>
    <n v="1315949000"/>
    <m/>
    <n v="1315949000"/>
    <x v="0"/>
    <n v="34257551"/>
    <x v="0"/>
    <x v="0"/>
    <x v="0"/>
    <s v="12.08.2041"/>
    <s v="4-01-81210-H"/>
    <s v="RU000A0JUCW3"/>
    <x v="0"/>
    <n v="1000"/>
    <s v="1 купон - перед размещением либо на конкурсе, остальные - в соответтвии с эмиссионными документами."/>
    <x v="1"/>
    <x v="0"/>
    <x v="0"/>
    <x v="0"/>
    <x v="0"/>
    <x v="0"/>
    <s v="в соответсвии с эмиссионными документами."/>
    <m/>
    <s v="Организаторы: ВТБ Капитал, АБСОЛЮТ БАНК."/>
    <m/>
    <m/>
    <x v="0"/>
    <x v="1"/>
    <m/>
    <s v="28.11.2013"/>
    <s v="20.12.2013"/>
    <s v="20.12.2013"/>
    <s v="20.12.2013"/>
    <x v="1"/>
    <m/>
    <n v="59497"/>
    <x v="0"/>
    <x v="27"/>
    <x v="1"/>
    <n v="1315.9490000000001"/>
    <n v="34.257550999999999"/>
    <x v="0"/>
    <x v="2"/>
    <x v="7"/>
    <n v="28"/>
    <x v="1"/>
  </r>
  <r>
    <x v="0"/>
    <s v="Ипотечный агент АИЖК 2011-1"/>
    <x v="16"/>
    <m/>
    <x v="442"/>
    <n v="3175000000"/>
    <m/>
    <n v="2157920500"/>
    <x v="0"/>
    <n v="82653449"/>
    <x v="0"/>
    <x v="0"/>
    <x v="0"/>
    <s v="25.05.2045"/>
    <s v="4-04-74103-H"/>
    <s v="RU000A0JTCV7"/>
    <x v="0"/>
    <n v="679.66"/>
    <s v="1-130 купоны - 9% годовых_x000a_Эмитент, не позднее чем за 5 рабочих дней до даты окончания каждого купонного периода, уведомляет Биржу о размере подлежащей погашению в дату окончания данного купонного периода части номинальной стоимости"/>
    <x v="1"/>
    <x v="0"/>
    <x v="0"/>
    <x v="0"/>
    <x v="0"/>
    <x v="0"/>
    <m/>
    <m/>
    <s v="Организатор - &quot;ВЭБ Капитал&quot;"/>
    <s v="ОАО Московская Биржа, RU000A0JTCV7 (Третий уровень)"/>
    <m/>
    <x v="0"/>
    <x v="0"/>
    <n v="9.2799999999999994"/>
    <s v="08.11.2012"/>
    <s v="28.11.2012"/>
    <s v="28.11.2012"/>
    <s v="28.11.2012"/>
    <x v="1"/>
    <s v="26.12.2012"/>
    <n v="32485"/>
    <x v="0"/>
    <x v="27"/>
    <x v="1"/>
    <n v="2157.9205000000002"/>
    <n v="82.653448999999995"/>
    <x v="3"/>
    <x v="2"/>
    <x v="4"/>
    <n v="33"/>
    <x v="1"/>
  </r>
  <r>
    <x v="0"/>
    <s v="Ипотечный агент АИЖК 2011-1"/>
    <x v="16"/>
    <m/>
    <x v="443"/>
    <n v="3263000000"/>
    <m/>
    <n v="2714620220"/>
    <x v="0"/>
    <n v="84944316"/>
    <x v="0"/>
    <x v="0"/>
    <x v="0"/>
    <s v="22.06.2046"/>
    <s v="4-08-74103-H"/>
    <s v="RU000A0JUBT1"/>
    <x v="0"/>
    <n v="831.94"/>
    <s v="1-130 купоны - 9% годовых"/>
    <x v="1"/>
    <x v="0"/>
    <x v="0"/>
    <x v="0"/>
    <x v="0"/>
    <x v="0"/>
    <m/>
    <m/>
    <s v="Организатор: &quot;ВЭБ Капитал&quot;"/>
    <s v="ОАО Московская Биржа, RU000A0JUBT1 (Третий уровень, 29.01.2014)"/>
    <s v="Потенциальные приобретатели - Внешэкономбанк и &quot;ВЭБ Капитал&quot;."/>
    <x v="0"/>
    <x v="0"/>
    <n v="9.3000000000000007"/>
    <s v="27.11.2013"/>
    <s v="12.12.2013"/>
    <s v="12.12.2013"/>
    <s v="12.12.2013"/>
    <x v="1"/>
    <m/>
    <n v="59393"/>
    <x v="0"/>
    <x v="27"/>
    <x v="1"/>
    <n v="2714.6202199999998"/>
    <n v="84.944316000000001"/>
    <x v="0"/>
    <x v="2"/>
    <x v="7"/>
    <n v="33"/>
    <x v="1"/>
  </r>
  <r>
    <x v="0"/>
    <s v="Ипотечный агент АИЖК 2011-1"/>
    <x v="16"/>
    <m/>
    <x v="444"/>
    <n v="1587000000"/>
    <m/>
    <n v="1078620420"/>
    <x v="0"/>
    <n v="41313708"/>
    <x v="0"/>
    <x v="0"/>
    <x v="0"/>
    <s v="25.05.2045"/>
    <s v="4-05-74103-H"/>
    <s v="RU000A0JTD52"/>
    <x v="0"/>
    <n v="679.66"/>
    <s v="1-130 купоны - 3% годовых_x000a_Эмитент, не позднее чем за 5 рабочих дней до даты окончания каждого купонного периода, уведомляет Биржу о размере подлежащей погашению в дату окончания данного купонного периода части номинальной стоимости"/>
    <x v="1"/>
    <x v="0"/>
    <x v="0"/>
    <x v="0"/>
    <x v="0"/>
    <x v="0"/>
    <m/>
    <m/>
    <s v="Организатор - &quot;ВЭБ Капитал&quot;"/>
    <s v="ОАО Московская Биржа, RU000A0JTD52 (Третий уровень, 26.11.2012)"/>
    <m/>
    <x v="0"/>
    <x v="0"/>
    <n v="3.03"/>
    <s v="08.11.2012"/>
    <s v="28.11.2012"/>
    <s v="28.11.2012"/>
    <s v="28.11.2012"/>
    <x v="1"/>
    <s v="26.12.2012"/>
    <n v="32483"/>
    <x v="0"/>
    <x v="27"/>
    <x v="1"/>
    <n v="1078.62042"/>
    <n v="41.313707999999998"/>
    <x v="3"/>
    <x v="2"/>
    <x v="4"/>
    <n v="33"/>
    <x v="1"/>
  </r>
  <r>
    <x v="0"/>
    <s v="Ипотечный агент АИЖК 2011-1"/>
    <x v="16"/>
    <m/>
    <x v="445"/>
    <n v="1631000000"/>
    <m/>
    <n v="1356894140"/>
    <x v="0"/>
    <n v="42459142"/>
    <x v="0"/>
    <x v="0"/>
    <x v="0"/>
    <s v="22.06.2046"/>
    <s v="4-09-74103-H"/>
    <s v="RU000A0JUC19"/>
    <x v="0"/>
    <n v="831.94"/>
    <s v="1-130 купоны - 3% годовых"/>
    <x v="1"/>
    <x v="0"/>
    <x v="0"/>
    <x v="0"/>
    <x v="0"/>
    <x v="0"/>
    <m/>
    <m/>
    <s v="Организатор: &quot;ВЭБ Капитал&quot;"/>
    <s v="ОАО Московская Биржа, RU000A0JUC19 (Третий уровень, 29.01.2014)"/>
    <s v="Потенциальные приобретатели - Внешэкономбанк и &quot;ВЭБ Капитал&quot;."/>
    <x v="0"/>
    <x v="0"/>
    <n v="3.03"/>
    <s v="27.11.2013"/>
    <s v="12.12.2013"/>
    <s v="12.12.2013"/>
    <s v="12.12.2013"/>
    <x v="1"/>
    <m/>
    <n v="59395"/>
    <x v="0"/>
    <x v="27"/>
    <x v="1"/>
    <n v="1356.8941400000001"/>
    <n v="42.459142"/>
    <x v="0"/>
    <x v="2"/>
    <x v="7"/>
    <n v="33"/>
    <x v="1"/>
  </r>
  <r>
    <x v="0"/>
    <s v="Ипотечный агент АИЖК 2011-1"/>
    <x v="16"/>
    <m/>
    <x v="446"/>
    <n v="530178000"/>
    <m/>
    <n v="530178000"/>
    <x v="0"/>
    <n v="13801902"/>
    <x v="0"/>
    <x v="0"/>
    <x v="0"/>
    <s v="25.05.2045"/>
    <s v="4-06-74103-H"/>
    <m/>
    <x v="0"/>
    <n v="1000"/>
    <s v="1-130 купоны - ставку определяет эмитент_x000a_Эмитент, не позднее чем за 5 рабочих дней до даты окончания каждого купонного периода, уведомляет Биржу о размере подлежащей погашению в дату окончания данного купонного периода части номинальной стоимости"/>
    <x v="1"/>
    <x v="0"/>
    <x v="0"/>
    <x v="0"/>
    <x v="0"/>
    <x v="0"/>
    <m/>
    <m/>
    <m/>
    <m/>
    <s v="Регистрация выпуска Облигаций класса «Б/12» не сопровождается регистрацией проспекта ценных бумаг."/>
    <x v="0"/>
    <x v="0"/>
    <m/>
    <s v="08.11.2012"/>
    <s v="28.11.2012"/>
    <s v="28.11.2012"/>
    <s v="28.11.2012"/>
    <x v="1"/>
    <m/>
    <n v="32481"/>
    <x v="0"/>
    <x v="27"/>
    <x v="1"/>
    <n v="530.178"/>
    <n v="13.801902"/>
    <x v="3"/>
    <x v="2"/>
    <x v="4"/>
    <n v="33"/>
    <x v="1"/>
  </r>
  <r>
    <x v="0"/>
    <s v="Ипотечный агент АИЖК 2011-1"/>
    <x v="16"/>
    <m/>
    <x v="447"/>
    <n v="545958000"/>
    <m/>
    <n v="545958000"/>
    <x v="0"/>
    <n v="14212697"/>
    <x v="0"/>
    <x v="0"/>
    <x v="0"/>
    <s v="22.06.2046"/>
    <s v="4-07-74103-H"/>
    <m/>
    <x v="0"/>
    <n v="1000"/>
    <m/>
    <x v="1"/>
    <x v="0"/>
    <x v="0"/>
    <x v="0"/>
    <x v="0"/>
    <x v="0"/>
    <m/>
    <m/>
    <s v="Организатор: &quot;ВЭБ Капитал&quot;"/>
    <m/>
    <s v="Потенциальным приобретателем облигаций является &quot;Агентство по ипотечному жилищному кредитованию&quot;"/>
    <x v="0"/>
    <x v="0"/>
    <m/>
    <s v="21.10.2013"/>
    <s v="12.12.2013"/>
    <s v="12.12.2013"/>
    <s v="12.12.2013"/>
    <x v="1"/>
    <m/>
    <n v="59397"/>
    <x v="0"/>
    <x v="27"/>
    <x v="1"/>
    <n v="545.95799999999997"/>
    <n v="14.212697"/>
    <x v="0"/>
    <x v="2"/>
    <x v="7"/>
    <n v="33"/>
    <x v="1"/>
  </r>
  <r>
    <x v="0"/>
    <s v="Ипотечный агент АИЖК 2012-1"/>
    <x v="16"/>
    <m/>
    <x v="448"/>
    <n v="5932000000"/>
    <m/>
    <n v="910502680"/>
    <x v="0"/>
    <n v="154425279"/>
    <x v="0"/>
    <x v="0"/>
    <x v="0"/>
    <s v="22.01.2044"/>
    <s v="4-01-77799-H"/>
    <s v="RU000A0JSGW8"/>
    <x v="0"/>
    <n v="153.49"/>
    <s v="1-126 купоны - 9% годовых_x000a_Эмитент, не позднее чем за 4 рабочих дня до даты окончания каждого купонного периода,_x000a_уведомляет НРД о размере подлежащей погашению в дату окончания данного купонного периода_x000a_части номинальной стоимости"/>
    <x v="1"/>
    <x v="0"/>
    <x v="0"/>
    <x v="0"/>
    <x v="0"/>
    <x v="0"/>
    <s v="Безотзывная оферта. Срок действия оферты: с 03.11.2015 г. по 16.11.2015 г. Дата приобретения - 23.11.2015 г."/>
    <m/>
    <s v="Организатор - Райффайзенбанк ЗАО"/>
    <s v="ОАО Московская Биржа, RU000A0JSGW8 (Третий уровень, 31.08.2012)"/>
    <s v="Круг потенциальных приобретателей ценных бумаг: ОАО &quot;Агентство по ипотечному жилищному кредитованию&quot;.Решение о выпуске _x000a_Вторичное размещение: 20.09.2012 г._x000a_Ориентир по цене - 100,35-100,45% от номинала _x000a_Размещение будет осуществляться по единой цене по результатам букбилдинга."/>
    <x v="0"/>
    <x v="0"/>
    <m/>
    <s v="28.06.2012"/>
    <s v="27.07.2012"/>
    <s v="27.07.2012"/>
    <s v="27.07.2012"/>
    <x v="1"/>
    <s v="31.08.2012"/>
    <n v="29177"/>
    <x v="0"/>
    <x v="27"/>
    <x v="1"/>
    <n v="910.50268000000005"/>
    <n v="154.42527899999999"/>
    <x v="3"/>
    <x v="3"/>
    <x v="6"/>
    <n v="32"/>
    <x v="1"/>
  </r>
  <r>
    <x v="0"/>
    <s v="Ипотечный агент АИЖК 2012-1"/>
    <x v="16"/>
    <m/>
    <x v="449"/>
    <n v="5932000000"/>
    <m/>
    <n v="5932000000"/>
    <x v="0"/>
    <n v="154425279"/>
    <x v="0"/>
    <x v="0"/>
    <x v="0"/>
    <s v="22.01.2044"/>
    <s v="4-02-77799-H"/>
    <s v="RU000A0JSKJ7"/>
    <x v="0"/>
    <n v="1000"/>
    <s v="1-126 купоны - 5,5% годовых_x000a_Эмитент, не позднее чем за 4 рабочих дня до даты окончания каждого купонного периода, уведомляет НРД о размере подлежащей погашению в дату окончания данного купонного периода части номинальной стоимости"/>
    <x v="1"/>
    <x v="0"/>
    <x v="0"/>
    <x v="0"/>
    <x v="0"/>
    <x v="0"/>
    <s v="в соответствии с эмиссионными документами."/>
    <m/>
    <s v="Организатор - Райффайзенбанк ЗАО"/>
    <s v="ОАО Московская Биржа, RU000A0JSKJ7 (Третий уровень)"/>
    <s v="Круг потенциальных приобретателей ценных бумаг: ОАО &quot;Агентство по ипотечному жилищному кредитованию&quot;."/>
    <x v="0"/>
    <x v="0"/>
    <m/>
    <s v="28.06.2012"/>
    <s v="27.07.2012"/>
    <s v="27.07.2012"/>
    <s v="27.07.2012"/>
    <x v="1"/>
    <s v="31.08.2012"/>
    <n v="29661"/>
    <x v="0"/>
    <x v="27"/>
    <x v="1"/>
    <n v="5932"/>
    <n v="154.42527899999999"/>
    <x v="3"/>
    <x v="3"/>
    <x v="6"/>
    <n v="32"/>
    <x v="1"/>
  </r>
  <r>
    <x v="0"/>
    <s v="Ипотечный агент АИЖК 2012-1"/>
    <x v="16"/>
    <m/>
    <x v="450"/>
    <n v="1318781000"/>
    <m/>
    <n v="1318781000"/>
    <x v="0"/>
    <n v="34331275"/>
    <x v="0"/>
    <x v="0"/>
    <x v="0"/>
    <s v="22.01.2044"/>
    <s v="4-03-77799-H"/>
    <m/>
    <x v="0"/>
    <n v="1000"/>
    <s v="Эмитент, не позднее чем за 4 рабочих дня до даты окончания каждого купонного периода, уведомляет НРД о размере купонного дохода, подлежащего выплате в дату окончания данного купонного периода"/>
    <x v="1"/>
    <x v="0"/>
    <x v="0"/>
    <x v="0"/>
    <x v="0"/>
    <x v="0"/>
    <s v="в соответствии с эмиссионными документами."/>
    <m/>
    <m/>
    <s v="Cbonds Valuation (ранее Внебиржевой рынок)"/>
    <s v="Круг потенциальных приобретателей ценных бумаг: ОАО &quot;Агентство по ипотечному жилищному кредитованию&quot;."/>
    <x v="0"/>
    <x v="0"/>
    <m/>
    <s v="28.06.2012"/>
    <s v="27.07.2012"/>
    <s v="27.07.2012"/>
    <s v="27.07.2012"/>
    <x v="1"/>
    <m/>
    <n v="29181"/>
    <x v="0"/>
    <x v="27"/>
    <x v="1"/>
    <n v="1318.7809999999999"/>
    <n v="34.331274999999998"/>
    <x v="3"/>
    <x v="3"/>
    <x v="6"/>
    <n v="32"/>
    <x v="1"/>
  </r>
  <r>
    <x v="0"/>
    <s v="Ипотечный агент АИЖК 2013-1"/>
    <x v="16"/>
    <m/>
    <x v="451"/>
    <n v="8916000000"/>
    <m/>
    <n v="6513672960"/>
    <x v="0"/>
    <n v="232106505"/>
    <x v="0"/>
    <x v="0"/>
    <x v="0"/>
    <s v="09.09.2045"/>
    <s v="4-01-79982-H"/>
    <s v="RU000A0JU3G5"/>
    <x v="0"/>
    <n v="730.56"/>
    <s v="1-128 купоны - 8,5% годовых"/>
    <x v="0"/>
    <x v="0"/>
    <x v="0"/>
    <x v="0"/>
    <x v="0"/>
    <x v="0"/>
    <s v="Безотзывная оферта: 09.04.2018 (период предъявления облигаций к выкупу: с 20 марта по 2 апреля 2018 года, цена - 100% от номинала)"/>
    <m/>
    <m/>
    <s v="ОАО Московская Биржа, RU000A0JU3G5 (Третий уровень, 20.09.2013)"/>
    <m/>
    <x v="0"/>
    <x v="0"/>
    <n v="8.76"/>
    <s v="16.08.2013"/>
    <s v="27.08.2013"/>
    <s v="27.08.2013"/>
    <s v="27.08.2013"/>
    <x v="1"/>
    <s v="20.09.2013"/>
    <n v="39711"/>
    <x v="0"/>
    <x v="27"/>
    <x v="1"/>
    <n v="6513.6729599999999"/>
    <n v="232.106505"/>
    <x v="0"/>
    <x v="3"/>
    <x v="12"/>
    <n v="32"/>
    <x v="1"/>
  </r>
  <r>
    <x v="0"/>
    <s v="Ипотечный агент АИЖК 2013-1"/>
    <x v="16"/>
    <m/>
    <x v="452"/>
    <n v="4978000000"/>
    <m/>
    <n v="4978000000"/>
    <x v="0"/>
    <n v="129590195"/>
    <x v="0"/>
    <x v="0"/>
    <x v="0"/>
    <s v="09.09.2045"/>
    <s v="4-02-79982-H"/>
    <s v="RU000A0JU3J9"/>
    <x v="0"/>
    <n v="1000"/>
    <s v="1-7 купоны - 3% годовых, 8-128 купоны - 9% годовых"/>
    <x v="1"/>
    <x v="0"/>
    <x v="0"/>
    <x v="0"/>
    <x v="0"/>
    <x v="0"/>
    <m/>
    <m/>
    <m/>
    <s v="ОАО Московская Биржа, RU000A0JU3J9 (Третий уровень, 20.09.2013)"/>
    <m/>
    <x v="0"/>
    <x v="0"/>
    <n v="3.03"/>
    <s v="16.08.2013"/>
    <s v="27.08.2013"/>
    <s v="27.08.2013"/>
    <s v="27.08.2013"/>
    <x v="1"/>
    <s v="20.09.2013"/>
    <n v="39713"/>
    <x v="0"/>
    <x v="27"/>
    <x v="1"/>
    <n v="4978"/>
    <n v="129.59019499999999"/>
    <x v="0"/>
    <x v="3"/>
    <x v="12"/>
    <n v="32"/>
    <x v="1"/>
  </r>
  <r>
    <x v="0"/>
    <s v="Ипотечный агент АИЖК 2013-1"/>
    <x v="16"/>
    <m/>
    <x v="453"/>
    <n v="967031000"/>
    <m/>
    <n v="967031000"/>
    <x v="0"/>
    <n v="25174314"/>
    <x v="0"/>
    <x v="0"/>
    <x v="0"/>
    <s v="09.09.2045"/>
    <s v="4-03-79982-H"/>
    <m/>
    <x v="0"/>
    <n v="1000"/>
    <s v="1 купон - перед размещением либо на конкурсе, остальные - в соответствии с эмиссионными документами"/>
    <x v="1"/>
    <x v="0"/>
    <x v="0"/>
    <x v="0"/>
    <x v="0"/>
    <x v="0"/>
    <m/>
    <m/>
    <m/>
    <m/>
    <m/>
    <x v="0"/>
    <x v="0"/>
    <m/>
    <s v="16.08.2013"/>
    <s v="27.08.2013"/>
    <s v="27.08.2013"/>
    <s v="27.08.2013"/>
    <x v="1"/>
    <m/>
    <n v="43939"/>
    <x v="0"/>
    <x v="27"/>
    <x v="1"/>
    <n v="967.03099999999995"/>
    <n v="25.174313999999999"/>
    <x v="0"/>
    <x v="3"/>
    <x v="12"/>
    <n v="32"/>
    <x v="1"/>
  </r>
  <r>
    <x v="0"/>
    <s v="Ипотечный агент АИЖК 2014-1"/>
    <x v="16"/>
    <m/>
    <x v="454"/>
    <n v="6323000000"/>
    <m/>
    <n v="4049944730"/>
    <x v="0"/>
    <n v="164604018"/>
    <x v="0"/>
    <x v="0"/>
    <x v="0"/>
    <s v="11.06.2046"/>
    <s v="4-02-81450-H"/>
    <s v="RU000A0JUJ20"/>
    <x v="0"/>
    <n v="640.51"/>
    <s v="1-129 купоны - 8.5% годовых"/>
    <x v="1"/>
    <x v="0"/>
    <x v="0"/>
    <x v="0"/>
    <x v="0"/>
    <x v="0"/>
    <m/>
    <m/>
    <s v="Организатор: Sberbank CIB."/>
    <s v="ОАО Московская Биржа, RU000A0JUJ20 (Третий уровень, 22.05.2014)"/>
    <s v="Закрытая подписка в пользу АИЖК."/>
    <x v="0"/>
    <x v="0"/>
    <n v="8.7899999999999991"/>
    <s v="27.02.2014"/>
    <s v="25.03.2014"/>
    <s v="25.03.2014"/>
    <s v="25.03.2014"/>
    <x v="1"/>
    <s v="22.05.2014"/>
    <n v="66309"/>
    <x v="0"/>
    <x v="27"/>
    <x v="1"/>
    <n v="4049.9447300000002"/>
    <n v="164.604018"/>
    <x v="1"/>
    <x v="1"/>
    <x v="11"/>
    <n v="32"/>
    <x v="1"/>
  </r>
  <r>
    <x v="0"/>
    <s v="Ипотечный агент АИЖК 2014-1"/>
    <x v="16"/>
    <m/>
    <x v="455"/>
    <n v="6323000000"/>
    <m/>
    <n v="6323000000"/>
    <x v="0"/>
    <n v="164604018"/>
    <x v="0"/>
    <x v="0"/>
    <x v="0"/>
    <s v="11.06.2046"/>
    <s v="4-03-81450-H"/>
    <s v="RU000A0JUJ61"/>
    <x v="0"/>
    <n v="1000"/>
    <s v="1-129 купоны: 8.5% годовых"/>
    <x v="1"/>
    <x v="0"/>
    <x v="0"/>
    <x v="0"/>
    <x v="0"/>
    <x v="0"/>
    <m/>
    <m/>
    <s v="Организатор: Sberbank CIB."/>
    <s v="ОАО Московская Биржа, RU000A0JUJ61 (Третий уровень, 22.05.2014)"/>
    <s v="Закрытая подписка в пользу АИЖК."/>
    <x v="0"/>
    <x v="0"/>
    <n v="8.7899999999999991"/>
    <s v="27.02.2014"/>
    <s v="25.03.2014"/>
    <s v="25.03.2014"/>
    <s v="25.03.2014"/>
    <x v="1"/>
    <s v="22.05.2014"/>
    <n v="66311"/>
    <x v="0"/>
    <x v="27"/>
    <x v="1"/>
    <n v="6323"/>
    <n v="164.604018"/>
    <x v="1"/>
    <x v="1"/>
    <x v="11"/>
    <n v="32"/>
    <x v="1"/>
  </r>
  <r>
    <x v="0"/>
    <s v="Ипотечный агент АИЖК 2014-1"/>
    <x v="16"/>
    <m/>
    <x v="456"/>
    <n v="6323000000"/>
    <m/>
    <n v="6323000000"/>
    <x v="0"/>
    <n v="164604018"/>
    <x v="0"/>
    <x v="0"/>
    <x v="0"/>
    <s v="11.06.2046"/>
    <s v="4-04-81450-H"/>
    <s v="RU000A0JUJ87"/>
    <x v="0"/>
    <n v="1000"/>
    <s v="1-9 купоны: 3% годовых, 10-129 купоны - 8.5% годовых"/>
    <x v="1"/>
    <x v="0"/>
    <x v="0"/>
    <x v="0"/>
    <x v="0"/>
    <x v="0"/>
    <m/>
    <m/>
    <s v="Организатор: Sberbank CIB."/>
    <s v="ОАО Московская Биржа, RU000A0JUJ87 (Третий уровень, 22.05.2014)"/>
    <s v="Закрытая подписка в пользу АИЖК."/>
    <x v="0"/>
    <x v="0"/>
    <n v="3.04"/>
    <s v="27.02.2014"/>
    <s v="25.03.2014"/>
    <s v="25.03.2014"/>
    <s v="25.03.2014"/>
    <x v="1"/>
    <s v="22.05.2014"/>
    <n v="66313"/>
    <x v="0"/>
    <x v="27"/>
    <x v="1"/>
    <n v="6323"/>
    <n v="164.604018"/>
    <x v="1"/>
    <x v="1"/>
    <x v="11"/>
    <n v="32"/>
    <x v="1"/>
  </r>
  <r>
    <x v="0"/>
    <s v="Ипотечный агент АИЖК 2014-1"/>
    <x v="16"/>
    <m/>
    <x v="457"/>
    <n v="669571000"/>
    <m/>
    <n v="669571000"/>
    <x v="0"/>
    <n v="17430662"/>
    <x v="0"/>
    <x v="0"/>
    <x v="0"/>
    <s v="11.06.2046"/>
    <s v="4-01-81450-H"/>
    <m/>
    <x v="0"/>
    <n v="1000"/>
    <s v="1 купон – перед размещением либо на конкурсе, остальные купоны – в соответствии с эмиссионными документами"/>
    <x v="1"/>
    <x v="0"/>
    <x v="0"/>
    <x v="0"/>
    <x v="0"/>
    <x v="0"/>
    <s v="в соответствии с эмиссионными документами"/>
    <m/>
    <s v="Организатор: Sberbank CIB."/>
    <m/>
    <s v="Закрытая подписка в пользу АИЖК."/>
    <x v="0"/>
    <x v="0"/>
    <m/>
    <s v="27.02.2014"/>
    <s v="25.03.2014"/>
    <s v="25.03.2014"/>
    <s v="25.03.2014"/>
    <x v="1"/>
    <m/>
    <n v="68211"/>
    <x v="0"/>
    <x v="27"/>
    <x v="1"/>
    <n v="669.57100000000003"/>
    <n v="17.430662000000002"/>
    <x v="1"/>
    <x v="1"/>
    <x v="11"/>
    <n v="32"/>
    <x v="1"/>
  </r>
  <r>
    <x v="0"/>
    <s v="Ипотечный агент АТБ 2"/>
    <x v="16"/>
    <m/>
    <x v="458"/>
    <n v="2553373000"/>
    <m/>
    <n v="2287311533.4000001"/>
    <x v="0"/>
    <n v="66470893"/>
    <x v="0"/>
    <x v="0"/>
    <x v="0"/>
    <s v="01.10.2046"/>
    <s v="4-02-81584-H"/>
    <s v="RU000A0JUG15"/>
    <x v="0"/>
    <n v="895.8"/>
    <s v="1-131 купон – 9% годовых"/>
    <x v="1"/>
    <x v="0"/>
    <x v="0"/>
    <x v="0"/>
    <x v="0"/>
    <x v="0"/>
    <s v="в соответствии с эмиссионными документами"/>
    <m/>
    <s v="Организатор и андеррайтер «Азиатско–Тихоокеанский Банк» (ОАО),_x000a_Со-организатор ОАО АИЖК"/>
    <s v="ОАО Московская Биржа, RU000A0JUG15 (Второй уровень, 25.07.2014)"/>
    <m/>
    <x v="0"/>
    <x v="0"/>
    <n v="9.34"/>
    <s v="22.01.2014"/>
    <s v="19.02.2014"/>
    <s v="19.02.2014"/>
    <s v="19.02.2014"/>
    <x v="1"/>
    <m/>
    <n v="63109"/>
    <x v="0"/>
    <x v="27"/>
    <x v="1"/>
    <n v="2287.3115333999999"/>
    <n v="66.470893000000004"/>
    <x v="1"/>
    <x v="1"/>
    <x v="2"/>
    <n v="32"/>
    <x v="1"/>
  </r>
  <r>
    <x v="0"/>
    <s v="Ипотечный агент АТБ 2"/>
    <x v="16"/>
    <m/>
    <x v="459"/>
    <n v="486357000"/>
    <m/>
    <n v="486357000"/>
    <x v="0"/>
    <n v="12661129"/>
    <x v="0"/>
    <x v="0"/>
    <x v="0"/>
    <s v="01.10.2046"/>
    <s v="4-01-81584-H"/>
    <s v="RU000A0JUG07"/>
    <x v="0"/>
    <n v="1000"/>
    <s v="Эмитент не позднее, чем за 4 рабочих дня до даты окончания каждого купонного периода уведомляет Биржу о размере купонного дохода и подлежащей погашению в дату окончания данного купонного периода части номинальной стоимости."/>
    <x v="1"/>
    <x v="0"/>
    <x v="0"/>
    <x v="0"/>
    <x v="0"/>
    <x v="0"/>
    <s v="в соответствии с эмиссионными документами"/>
    <m/>
    <s v="Организатор: «Азиатско–Тихоокеанский Банк» (ОАО), cо-организатор ОАО АИЖК"/>
    <m/>
    <s v="Потенциальным приобретателем облигаций класса &quot;Б&quot; является ОАО &quot;Азиатско-Тихоокеанский Банк&quot;."/>
    <x v="0"/>
    <x v="0"/>
    <m/>
    <s v="14.01.2014"/>
    <s v="19.02.2014"/>
    <s v="19.02.2014"/>
    <s v="19.02.2014"/>
    <x v="1"/>
    <m/>
    <n v="66411"/>
    <x v="0"/>
    <x v="27"/>
    <x v="1"/>
    <n v="486.35700000000003"/>
    <n v="12.661129000000001"/>
    <x v="1"/>
    <x v="1"/>
    <x v="2"/>
    <n v="32"/>
    <x v="1"/>
  </r>
  <r>
    <x v="0"/>
    <s v="Ипотечный агент АТБ"/>
    <x v="16"/>
    <m/>
    <x v="460"/>
    <n v="1531863000"/>
    <m/>
    <n v="987438889.79999995"/>
    <x v="0"/>
    <n v="39878350"/>
    <x v="0"/>
    <x v="0"/>
    <x v="0"/>
    <s v="26.04.2045"/>
    <s v="4-01-79282-H"/>
    <s v="RU000A0JTHU8"/>
    <x v="0"/>
    <n v="644.6"/>
    <s v="1-129 купоны - 8,75% годовых_x000a_Эмитент не позднее, чем за 4 рабочих дня до даты окончания каждого купонного периода уведомляет Биржу о размере подлежащей погашению в дату окончания данного купонного периода части номинальной стоимости"/>
    <x v="1"/>
    <x v="0"/>
    <x v="0"/>
    <x v="0"/>
    <x v="0"/>
    <x v="0"/>
    <m/>
    <m/>
    <s v="Организатор - &quot;Ренессанс Брокер&quot;"/>
    <s v="ОАО Московская Биржа, RU000A0JTHU8 (Третий уровень, 27.12.2012)"/>
    <s v="В день размещения на ММВБ с облигациями зафиксировано 3 сделки"/>
    <x v="0"/>
    <x v="0"/>
    <n v="9.01"/>
    <s v="11.12.2012"/>
    <s v="28.12.2012"/>
    <s v="28.12.2012"/>
    <s v="28.12.2012"/>
    <x v="1"/>
    <s v="20.02.2013"/>
    <n v="33343"/>
    <x v="0"/>
    <x v="27"/>
    <x v="1"/>
    <n v="987.43888979999997"/>
    <n v="39.878349999999998"/>
    <x v="3"/>
    <x v="2"/>
    <x v="7"/>
    <n v="33"/>
    <x v="1"/>
  </r>
  <r>
    <x v="0"/>
    <s v="Ипотечный агент АТБ"/>
    <x v="16"/>
    <m/>
    <x v="461"/>
    <n v="510622000"/>
    <m/>
    <n v="510622000"/>
    <x v="0"/>
    <n v="13292809"/>
    <x v="0"/>
    <x v="0"/>
    <x v="0"/>
    <s v="26.04.2045"/>
    <s v="4-02-79282-H"/>
    <s v="RU000A0JTHZ7"/>
    <x v="0"/>
    <n v="1000"/>
    <s v="Эмитент не позднее, чем за 4 рабочих дня до даты окончания каждого купонного периода уведомляет Биржу о размере купонного дохода и подлежащей погашению в дату окончания данного купонного периода части номинальной стоимости"/>
    <x v="1"/>
    <x v="0"/>
    <x v="0"/>
    <x v="0"/>
    <x v="0"/>
    <x v="0"/>
    <m/>
    <m/>
    <s v="Организатор - &quot;Ренессанс Брокер&quot;"/>
    <m/>
    <s v="Потенциальным приобретателем облигаций является Азиатско-Тихоокеанский банкВыплаты по 1-2 купонам составили 0 руб."/>
    <x v="0"/>
    <x v="0"/>
    <m/>
    <s v="11.12.2012"/>
    <s v="28.12.2012"/>
    <s v="28.12.2012"/>
    <s v="28.12.2012"/>
    <x v="1"/>
    <m/>
    <n v="33345"/>
    <x v="0"/>
    <x v="27"/>
    <x v="1"/>
    <n v="510.62200000000001"/>
    <n v="13.292809"/>
    <x v="3"/>
    <x v="2"/>
    <x v="7"/>
    <n v="33"/>
    <x v="1"/>
  </r>
  <r>
    <x v="0"/>
    <s v="Ипотечный агент БЖФ-1"/>
    <x v="16"/>
    <m/>
    <x v="462"/>
    <n v="1100578000"/>
    <m/>
    <n v="473413626.69999999"/>
    <x v="0"/>
    <n v="28650887"/>
    <x v="0"/>
    <x v="0"/>
    <x v="0"/>
    <s v="05.05.2042"/>
    <s v="4-01-72790-H"/>
    <s v="RU000A0JTFA4"/>
    <x v="0"/>
    <n v="430.15"/>
    <s v="1-118 купоны - 8.75% годовых_x000a_Эмитент не позднее чем за 4 рабочих дня до даты окончания каждого купонного периода уведомляет Биржу о размере подлежащей погашению в дату окончания данного купонного периода части номинальной стоимости"/>
    <x v="1"/>
    <x v="0"/>
    <x v="0"/>
    <x v="0"/>
    <x v="0"/>
    <x v="0"/>
    <m/>
    <m/>
    <s v="Организатор - «ВТБ Капитал»"/>
    <s v="ОАО Московская Биржа, RU000A0JTFA4 (Третий уровень)"/>
    <m/>
    <x v="0"/>
    <x v="0"/>
    <n v="9"/>
    <s v="20.11.2012"/>
    <s v="12.12.2012"/>
    <s v="12.12.2012"/>
    <s v="12.12.2012"/>
    <x v="1"/>
    <m/>
    <n v="32693"/>
    <x v="0"/>
    <x v="27"/>
    <x v="1"/>
    <n v="473.41362670000001"/>
    <n v="28.650887000000001"/>
    <x v="3"/>
    <x v="2"/>
    <x v="7"/>
    <n v="30"/>
    <x v="1"/>
  </r>
  <r>
    <x v="0"/>
    <s v="Ипотечный агент БЖФ-1"/>
    <x v="16"/>
    <m/>
    <x v="463"/>
    <n v="328744000"/>
    <m/>
    <n v="328744000"/>
    <x v="0"/>
    <n v="8558055"/>
    <x v="0"/>
    <x v="0"/>
    <x v="0"/>
    <s v="05.05.2042"/>
    <s v="4-02-72790-H"/>
    <m/>
    <x v="0"/>
    <n v="1000"/>
    <s v="Эмитент не позднее чем за 4 рабочих дня до даты окончания каждого купонного периода уведомляет Биржу о размере купонного дохода и подлежащей погашению в дату окончания данного купонного периода части номинальной стоимости"/>
    <x v="1"/>
    <x v="0"/>
    <x v="0"/>
    <x v="0"/>
    <x v="0"/>
    <x v="0"/>
    <m/>
    <m/>
    <s v="Организатор - &quot;ВТБ Капитал&quot;"/>
    <m/>
    <s v="Государственная регистрация проспекта ценных бумаг не осуществлялась."/>
    <x v="0"/>
    <x v="2"/>
    <m/>
    <s v="20.11.2012"/>
    <s v="12.12.2012"/>
    <s v="12.12.2012"/>
    <s v="12.12.2012"/>
    <x v="1"/>
    <m/>
    <n v="32691"/>
    <x v="0"/>
    <x v="27"/>
    <x v="1"/>
    <n v="328.74400000000003"/>
    <n v="8.5580549999999995"/>
    <x v="3"/>
    <x v="2"/>
    <x v="7"/>
    <n v="30"/>
    <x v="1"/>
  </r>
  <r>
    <x v="0"/>
    <s v="Ипотечный агент Возрождение 2"/>
    <x v="16"/>
    <m/>
    <x v="464"/>
    <n v="2960000000"/>
    <m/>
    <n v="1818624000"/>
    <x v="0"/>
    <n v="77056444"/>
    <x v="0"/>
    <x v="0"/>
    <x v="0"/>
    <s v="25.08.2045"/>
    <s v="4-01-79354-H"/>
    <s v="RU000A0JTT47"/>
    <x v="0"/>
    <n v="614.4"/>
    <s v="1-388 купоны - 8.5% годовых_x000a_Эмитент, не позднее чем за 4 рабочих дня до даты окончания каждого купонного периода, уведомляет НРД и ФБ ММВБ о размере подлежащей погашению в дату окончания данного купонного периода части номинальной стоимости"/>
    <x v="4"/>
    <x v="0"/>
    <x v="0"/>
    <x v="0"/>
    <x v="0"/>
    <x v="0"/>
    <m/>
    <m/>
    <s v="Организатор - ВТБ Капитал"/>
    <s v="ОАО Московская Биржа, RU000A0JTT47 (Третий уровень)"/>
    <s v="В день размещения на ММВБ с облигациями зафиксировано 2 сделки"/>
    <x v="0"/>
    <x v="0"/>
    <n v="8.81"/>
    <s v="21.02.2013"/>
    <s v="02.04.2013"/>
    <s v="02.04.2013"/>
    <s v="02.04.2013"/>
    <x v="1"/>
    <s v="15.05.2013"/>
    <n v="33891"/>
    <x v="0"/>
    <x v="27"/>
    <x v="1"/>
    <n v="1818.624"/>
    <n v="77.056443999999999"/>
    <x v="0"/>
    <x v="0"/>
    <x v="1"/>
    <n v="32"/>
    <x v="1"/>
  </r>
  <r>
    <x v="0"/>
    <s v="Ипотечный агент Возрождение 2"/>
    <x v="16"/>
    <m/>
    <x v="465"/>
    <n v="1040000000"/>
    <m/>
    <n v="1040000000"/>
    <x v="0"/>
    <n v="27073886"/>
    <x v="0"/>
    <x v="0"/>
    <x v="0"/>
    <s v="25.08.2045"/>
    <s v="4-02-79354-H"/>
    <m/>
    <x v="0"/>
    <n v="1000"/>
    <s v="Эмитент, не позднее чем за 4 рабочих дня до даты окончания каждого купонного периода, уведомляет НРД и ФБ ММВБ о размере подлежащей погашению в дату окончания данного купонного периода части номинальной стоимости"/>
    <x v="4"/>
    <x v="0"/>
    <x v="0"/>
    <x v="0"/>
    <x v="0"/>
    <x v="0"/>
    <m/>
    <m/>
    <s v="Организатор - ВТБ Капитал"/>
    <m/>
    <s v="Дата принятия решения - 20.12.2012."/>
    <x v="0"/>
    <x v="0"/>
    <m/>
    <s v="21.02.2013"/>
    <s v="02.04.2013"/>
    <s v="02.04.2013"/>
    <s v="02.04.2013"/>
    <x v="1"/>
    <m/>
    <n v="35285"/>
    <x v="0"/>
    <x v="27"/>
    <x v="1"/>
    <n v="1040"/>
    <n v="27.073886000000002"/>
    <x v="0"/>
    <x v="0"/>
    <x v="1"/>
    <n v="32"/>
    <x v="1"/>
  </r>
  <r>
    <x v="0"/>
    <s v="Ипотечный агент Возрождение 3"/>
    <x v="16"/>
    <m/>
    <x v="466"/>
    <n v="3000000000"/>
    <m/>
    <n v="2657070000"/>
    <x v="0"/>
    <n v="78097747"/>
    <x v="0"/>
    <x v="0"/>
    <x v="0"/>
    <s v="26.10.2046"/>
    <s v="4-02-81762-H"/>
    <s v="RU000A0JUJE6"/>
    <x v="0"/>
    <n v="885.69"/>
    <s v="1-390 купоны: 9% годовых"/>
    <x v="4"/>
    <x v="0"/>
    <x v="0"/>
    <x v="0"/>
    <x v="0"/>
    <x v="0"/>
    <m/>
    <m/>
    <s v="Организатор: &quot;ВТБ Капитал&quot;"/>
    <s v="ОАО Московская Биржа, RU000A0JUJE6 (Третий уровень, 25.04.2014)"/>
    <m/>
    <x v="0"/>
    <x v="0"/>
    <n v="9.34"/>
    <s v="18.03.2014"/>
    <s v="26.03.2014"/>
    <s v="26.03.2014"/>
    <s v="26.03.2014"/>
    <x v="1"/>
    <s v="25.04.2014"/>
    <n v="66145"/>
    <x v="0"/>
    <x v="27"/>
    <x v="1"/>
    <n v="2657.07"/>
    <n v="78.097746999999998"/>
    <x v="1"/>
    <x v="1"/>
    <x v="11"/>
    <n v="32"/>
    <x v="1"/>
  </r>
  <r>
    <x v="0"/>
    <s v="Ипотечный агент Возрождение 3"/>
    <x v="16"/>
    <m/>
    <x v="467"/>
    <n v="450000000"/>
    <m/>
    <n v="450000000"/>
    <x v="0"/>
    <n v="11714662"/>
    <x v="0"/>
    <x v="0"/>
    <x v="0"/>
    <s v="26.10.2046"/>
    <s v="4-01-81762-H"/>
    <m/>
    <x v="0"/>
    <n v="1000"/>
    <s v="1 купон – перед размещением либо на конкурсе, остальные купоны – в соответствии с эмиссионными документами"/>
    <x v="2"/>
    <x v="0"/>
    <x v="0"/>
    <x v="0"/>
    <x v="0"/>
    <x v="0"/>
    <m/>
    <m/>
    <s v="Организатор: &quot;ВТБ Капитал&quot;"/>
    <m/>
    <m/>
    <x v="0"/>
    <x v="1"/>
    <m/>
    <s v="27.02.2014"/>
    <s v="26.03.2014"/>
    <s v="26.03.2014"/>
    <s v="26.03.2014"/>
    <x v="1"/>
    <m/>
    <n v="68213"/>
    <x v="0"/>
    <x v="27"/>
    <x v="1"/>
    <n v="450"/>
    <n v="11.714662000000001"/>
    <x v="1"/>
    <x v="1"/>
    <x v="11"/>
    <n v="32"/>
    <x v="1"/>
  </r>
  <r>
    <x v="0"/>
    <s v="Ипотечный агент ВТБ 2013-1"/>
    <x v="16"/>
    <m/>
    <x v="468"/>
    <n v="25937000000"/>
    <m/>
    <n v="21461830020"/>
    <x v="0"/>
    <n v="675207089"/>
    <x v="0"/>
    <x v="0"/>
    <x v="0"/>
    <s v="04.09.2053"/>
    <s v="4-01-81174-H"/>
    <s v="RU000A0JUEJ6"/>
    <x v="0"/>
    <n v="827.46"/>
    <s v="1-159 купоны - 7.9% годовых."/>
    <x v="1"/>
    <x v="0"/>
    <x v="0"/>
    <x v="0"/>
    <x v="0"/>
    <x v="0"/>
    <m/>
    <m/>
    <s v="Организатор: ВТБ 24."/>
    <s v="ОАО Московская Биржа, RU000A0JUEJ6 (Третий уровень, 29.01.2014)"/>
    <s v="Проспект эмиссии"/>
    <x v="0"/>
    <x v="0"/>
    <n v="8.19"/>
    <s v="14.01.2014"/>
    <s v="28.01.2014"/>
    <s v="28.01.2014"/>
    <s v="28.01.2014"/>
    <x v="1"/>
    <m/>
    <n v="59175"/>
    <x v="0"/>
    <x v="27"/>
    <x v="1"/>
    <n v="21461.830020000001"/>
    <n v="675.207089"/>
    <x v="1"/>
    <x v="1"/>
    <x v="8"/>
    <n v="39"/>
    <x v="1"/>
  </r>
  <r>
    <x v="0"/>
    <s v="Ипотечный агент ВТБ 2013-1"/>
    <x v="16"/>
    <m/>
    <x v="469"/>
    <n v="2882317000"/>
    <m/>
    <n v="2882317000"/>
    <x v="0"/>
    <n v="75034155"/>
    <x v="0"/>
    <x v="0"/>
    <x v="0"/>
    <s v="04.09.2053"/>
    <s v="4-02-81174-H"/>
    <s v="RU000A0JUEK4"/>
    <x v="0"/>
    <n v="1000"/>
    <m/>
    <x v="1"/>
    <x v="0"/>
    <x v="0"/>
    <x v="0"/>
    <x v="0"/>
    <x v="0"/>
    <m/>
    <m/>
    <s v="Организатор: ВТБ 24."/>
    <m/>
    <s v="Проспект эмиссии"/>
    <x v="0"/>
    <x v="1"/>
    <m/>
    <s v="14.01.2014"/>
    <s v="29.01.2014"/>
    <s v="29.01.2014"/>
    <s v="29.01.2014"/>
    <x v="1"/>
    <m/>
    <n v="64053"/>
    <x v="0"/>
    <x v="27"/>
    <x v="1"/>
    <n v="2882.317"/>
    <n v="75.034154999999998"/>
    <x v="1"/>
    <x v="1"/>
    <x v="8"/>
    <n v="39"/>
    <x v="1"/>
  </r>
  <r>
    <x v="0"/>
    <s v="Ипотечный агент ВТБ – БМ 1"/>
    <x v="16"/>
    <m/>
    <x v="470"/>
    <n v="23362166000"/>
    <m/>
    <n v="19281496464.779999"/>
    <x v="0"/>
    <n v="608177511"/>
    <x v="0"/>
    <x v="0"/>
    <x v="0"/>
    <s v="02.03.2046"/>
    <s v="4-02-80682-H"/>
    <s v="RU000A0JUF81"/>
    <x v="0"/>
    <n v="825.33"/>
    <s v="1-128 купоны - 8.69% годовых."/>
    <x v="1"/>
    <x v="0"/>
    <x v="0"/>
    <x v="0"/>
    <x v="0"/>
    <x v="0"/>
    <m/>
    <m/>
    <s v="Организатор: ВТБ Капитал."/>
    <s v="ОАО Московская Биржа, RU000A0JUF81 (Третий уровень, 28.02.2014)"/>
    <m/>
    <x v="0"/>
    <x v="0"/>
    <n v="8.9499999999999993"/>
    <s v="13.01.2014"/>
    <s v="07.02.2014"/>
    <s v="07.02.2014"/>
    <s v="07.02.2014"/>
    <x v="1"/>
    <s v="28.02.2014"/>
    <n v="59133"/>
    <x v="0"/>
    <x v="27"/>
    <x v="1"/>
    <n v="19281.496464779997"/>
    <n v="608.17751099999998"/>
    <x v="1"/>
    <x v="1"/>
    <x v="2"/>
    <n v="32"/>
    <x v="1"/>
  </r>
  <r>
    <x v="0"/>
    <s v="Ипотечный агент ВТБ – БМ 1"/>
    <x v="16"/>
    <m/>
    <x v="471"/>
    <n v="2595797000"/>
    <m/>
    <n v="2595797000"/>
    <x v="0"/>
    <n v="67575299"/>
    <x v="0"/>
    <x v="0"/>
    <x v="0"/>
    <s v="02.03.2046"/>
    <s v="4-01-80682-H"/>
    <s v="RU000A0JUF99"/>
    <x v="0"/>
    <n v="1000"/>
    <m/>
    <x v="1"/>
    <x v="0"/>
    <x v="0"/>
    <x v="0"/>
    <x v="0"/>
    <x v="0"/>
    <m/>
    <m/>
    <s v="Организатор: ВТБ Капитал."/>
    <m/>
    <s v="Закрытая подписка в пользу Банка Москвы."/>
    <x v="0"/>
    <x v="0"/>
    <m/>
    <s v="26.12.2013"/>
    <s v="07.02.2014"/>
    <s v="07.02.2014"/>
    <s v="07.02.2014"/>
    <x v="1"/>
    <m/>
    <n v="59135"/>
    <x v="0"/>
    <x v="27"/>
    <x v="1"/>
    <n v="2595.797"/>
    <n v="67.575299000000001"/>
    <x v="1"/>
    <x v="1"/>
    <x v="2"/>
    <n v="32"/>
    <x v="1"/>
  </r>
  <r>
    <x v="0"/>
    <s v="Ипотечный агент ВТБ24 – 1"/>
    <x v="16"/>
    <m/>
    <x v="472"/>
    <n v="15800000000"/>
    <m/>
    <n v="10050222000"/>
    <x v="0"/>
    <n v="411314802"/>
    <x v="0"/>
    <x v="0"/>
    <x v="0"/>
    <s v="28.02.2042"/>
    <s v="4-01-74093-H"/>
    <s v="RU000A0JTFT4"/>
    <x v="0"/>
    <n v="636.09"/>
    <s v="1-117 купоны - 8.7% годовых_x000a_Эмитент, не позднее чем за 4 рабочих дня до даты окончания каждого купонного периода, уведомляет Биржу о размере подлежащей погашению в дату окончания данного купонного периода части номинальной стоимости"/>
    <x v="1"/>
    <x v="0"/>
    <x v="0"/>
    <x v="0"/>
    <x v="0"/>
    <x v="0"/>
    <m/>
    <m/>
    <s v="Организатор - Банк ВТБ 24. Андеррайтер - «ВЭБ Капитал»."/>
    <s v="ОАО Московская Биржа, RU000A0JTFT4 (Третий уровень, 17.12.2012)"/>
    <m/>
    <x v="0"/>
    <x v="0"/>
    <n v="9"/>
    <s v="29.11.2012"/>
    <s v="17.12.2012"/>
    <s v="17.12.2012"/>
    <s v="17.12.2012"/>
    <x v="1"/>
    <s v="28.12.2012"/>
    <n v="32995"/>
    <x v="0"/>
    <x v="27"/>
    <x v="1"/>
    <n v="10050.222"/>
    <n v="411.31480199999999"/>
    <x v="3"/>
    <x v="2"/>
    <x v="7"/>
    <n v="30"/>
    <x v="1"/>
  </r>
  <r>
    <x v="0"/>
    <s v="Ипотечный агент ВТБ24 – 1"/>
    <x v="16"/>
    <m/>
    <x v="473"/>
    <n v="2800000000"/>
    <m/>
    <n v="2800000000"/>
    <x v="0"/>
    <n v="72891231"/>
    <x v="0"/>
    <x v="0"/>
    <x v="0"/>
    <s v="28.02.2042"/>
    <s v="4-02-74093-H"/>
    <s v="RU000A0JTG42"/>
    <x v="0"/>
    <n v="1000"/>
    <s v="Эмитент, не позднее чем за 4 рабочих дня до даты окончания каждого купонного периода, уведомляет Биржу о размере купонного дохода и подлежащей погашению в дату окончания данного купонного периода части номинальной стоимости"/>
    <x v="1"/>
    <x v="0"/>
    <x v="0"/>
    <x v="0"/>
    <x v="0"/>
    <x v="0"/>
    <m/>
    <m/>
    <s v="Организатор - Банк ВТБ 24. Андеррайтер - «ВЭБ Капитал»."/>
    <m/>
    <m/>
    <x v="0"/>
    <x v="0"/>
    <m/>
    <s v="29.11.2012"/>
    <s v="17.12.2012"/>
    <s v="17.12.2012"/>
    <s v="17.12.2012"/>
    <x v="1"/>
    <m/>
    <n v="32997"/>
    <x v="0"/>
    <x v="27"/>
    <x v="1"/>
    <n v="2800"/>
    <n v="72.891231000000005"/>
    <x v="3"/>
    <x v="2"/>
    <x v="7"/>
    <n v="30"/>
    <x v="1"/>
  </r>
  <r>
    <x v="0"/>
    <s v="Ипотечный агент ВТБ24-2"/>
    <x v="16"/>
    <m/>
    <x v="474"/>
    <n v="26300000000"/>
    <m/>
    <n v="21105750000"/>
    <x v="0"/>
    <n v="684656917"/>
    <x v="0"/>
    <x v="0"/>
    <x v="0"/>
    <s v="03.03.2060"/>
    <s v="4-02-77805-H"/>
    <s v="RU000A0JUC27"/>
    <x v="0"/>
    <n v="802.5"/>
    <s v="1-185 купоны - 7.9% годовых."/>
    <x v="1"/>
    <x v="0"/>
    <x v="0"/>
    <x v="0"/>
    <x v="0"/>
    <x v="0"/>
    <m/>
    <m/>
    <s v="Организатор: Банк ВТБ24."/>
    <s v="ОАО Московская Биржа, RU000A0JUC27 (Третий уровень, 25.12.2013)"/>
    <m/>
    <x v="0"/>
    <x v="0"/>
    <n v="8.15"/>
    <s v="03.12.2013"/>
    <s v="12.12.2013"/>
    <s v="12.12.2013"/>
    <s v="12.12.2013"/>
    <x v="1"/>
    <m/>
    <n v="57897"/>
    <x v="0"/>
    <x v="27"/>
    <x v="1"/>
    <n v="21105.75"/>
    <n v="684.65691700000002"/>
    <x v="0"/>
    <x v="2"/>
    <x v="7"/>
    <n v="47"/>
    <x v="1"/>
  </r>
  <r>
    <x v="0"/>
    <s v="Ипотечный агент ВТБ24-2"/>
    <x v="16"/>
    <m/>
    <x v="475"/>
    <n v="2925000000"/>
    <m/>
    <n v="2925000000"/>
    <x v="0"/>
    <n v="76145303"/>
    <x v="0"/>
    <x v="0"/>
    <x v="0"/>
    <s v="03.03.2060"/>
    <s v="4-01-77805-H"/>
    <s v="RU000A0JUC84"/>
    <x v="0"/>
    <n v="1000"/>
    <m/>
    <x v="1"/>
    <x v="0"/>
    <x v="0"/>
    <x v="0"/>
    <x v="0"/>
    <x v="0"/>
    <m/>
    <m/>
    <s v="Организатор: Банк ВТБ24."/>
    <m/>
    <m/>
    <x v="0"/>
    <x v="0"/>
    <m/>
    <s v="14.11.2013"/>
    <s v="12.12.2013"/>
    <s v="12.12.2013"/>
    <s v="12.12.2013"/>
    <x v="1"/>
    <m/>
    <n v="59101"/>
    <x v="0"/>
    <x v="27"/>
    <x v="1"/>
    <n v="2925"/>
    <n v="76.145302999999998"/>
    <x v="0"/>
    <x v="2"/>
    <x v="7"/>
    <n v="47"/>
    <x v="1"/>
  </r>
  <r>
    <x v="0"/>
    <s v="Ипотечный агент Европа 2012-1"/>
    <x v="16"/>
    <m/>
    <x v="476"/>
    <n v="2354893000"/>
    <m/>
    <n v="1370712568.51"/>
    <x v="0"/>
    <n v="61303946"/>
    <x v="0"/>
    <x v="0"/>
    <x v="0"/>
    <s v="20.12.2043"/>
    <s v="4-01-79366-H"/>
    <s v="RU000A0JTHY0"/>
    <x v="0"/>
    <n v="582.07000000000005"/>
    <s v="1-124 купоны – 8% годовых_x000a_Эмитент не позднее чем за 4 рабочих дня до даты окончания каждого купонного периода_x000a_уведомляет Биржу о размере подлежащей погашению части номинальной стоимости"/>
    <x v="1"/>
    <x v="0"/>
    <x v="0"/>
    <x v="0"/>
    <x v="0"/>
    <x v="0"/>
    <m/>
    <m/>
    <s v="Организатор - ВТБ Капитал"/>
    <s v="ОАО Московская Биржа, RU000A0JTHY0 (Третий уровень)"/>
    <s v="В день размещения на ММВБ с облигациями зафиксировано 2 сделки"/>
    <x v="0"/>
    <x v="0"/>
    <n v="8.25"/>
    <s v="12.07.2013"/>
    <s v="28.12.2012"/>
    <s v="28.12.2012"/>
    <s v="28.12.2012"/>
    <x v="1"/>
    <s v="15.02.2013"/>
    <n v="33355"/>
    <x v="0"/>
    <x v="27"/>
    <x v="1"/>
    <n v="1370.71256851"/>
    <n v="61.303946000000003"/>
    <x v="3"/>
    <x v="2"/>
    <x v="7"/>
    <n v="31"/>
    <x v="1"/>
  </r>
  <r>
    <x v="0"/>
    <s v="Ипотечный агент Европа 2012-1"/>
    <x v="16"/>
    <m/>
    <x v="477"/>
    <n v="703410000"/>
    <m/>
    <n v="703410000"/>
    <x v="0"/>
    <n v="18311579"/>
    <x v="0"/>
    <x v="0"/>
    <x v="0"/>
    <s v="20.12.2043"/>
    <s v="4-02-79355-H"/>
    <m/>
    <x v="0"/>
    <n v="1000"/>
    <s v="Эмитент не позднее чем за 4 рабочих дня до даты окончания каждого купонного периода уведомляет Биржу о размере купонного дохода и подлежащей погашению части номинальной стоимости"/>
    <x v="1"/>
    <x v="0"/>
    <x v="0"/>
    <x v="0"/>
    <x v="0"/>
    <x v="0"/>
    <m/>
    <m/>
    <s v="Организатор - &quot;ВТБ Капитал&quot;"/>
    <m/>
    <m/>
    <x v="0"/>
    <x v="0"/>
    <m/>
    <s v="11.12.2012"/>
    <s v="28.12.2012"/>
    <s v="28.12.2012"/>
    <s v="28.12.2012"/>
    <x v="1"/>
    <m/>
    <n v="33357"/>
    <x v="0"/>
    <x v="27"/>
    <x v="1"/>
    <n v="703.41"/>
    <n v="18.311578999999998"/>
    <x v="3"/>
    <x v="2"/>
    <x v="7"/>
    <n v="31"/>
    <x v="1"/>
  </r>
  <r>
    <x v="0"/>
    <s v="Ипотечный агент ИТБ 1"/>
    <x v="16"/>
    <m/>
    <x v="478"/>
    <n v="2399952000"/>
    <m/>
    <n v="1342485149.76"/>
    <x v="0"/>
    <n v="62476948"/>
    <x v="0"/>
    <x v="0"/>
    <x v="0"/>
    <s v="03.08.2045"/>
    <s v="4-01-79143-H"/>
    <s v="RU000A0JTD45"/>
    <x v="0"/>
    <n v="559.38"/>
    <s v="1-131 купоны - 8.75% годовых"/>
    <x v="1"/>
    <x v="0"/>
    <x v="0"/>
    <x v="0"/>
    <x v="0"/>
    <x v="0"/>
    <m/>
    <m/>
    <s v="Организатор - «ВТБ Капитал»"/>
    <s v="ОАО Московская Биржа, RU000A0JTD45 (Третий уровень, 26.11.2012)"/>
    <m/>
    <x v="0"/>
    <x v="0"/>
    <m/>
    <s v="08.11.2012"/>
    <s v="27.11.2012"/>
    <s v="27.11.2012"/>
    <s v="27.11.2012"/>
    <x v="1"/>
    <s v="14.12.2012"/>
    <n v="32487"/>
    <x v="0"/>
    <x v="27"/>
    <x v="1"/>
    <n v="1342.48514976"/>
    <n v="62.476948"/>
    <x v="3"/>
    <x v="2"/>
    <x v="4"/>
    <n v="33"/>
    <x v="1"/>
  </r>
  <r>
    <x v="0"/>
    <s v="Ипотечный агент ИТБ 1"/>
    <x v="16"/>
    <m/>
    <x v="479"/>
    <n v="933315000"/>
    <m/>
    <n v="933315000"/>
    <x v="0"/>
    <n v="24296600"/>
    <x v="0"/>
    <x v="0"/>
    <x v="0"/>
    <s v="03.08.2045"/>
    <s v="4-02-79143-H"/>
    <m/>
    <x v="0"/>
    <n v="1000"/>
    <s v="1-131 купоны - ставку определяет эмитент"/>
    <x v="1"/>
    <x v="0"/>
    <x v="0"/>
    <x v="0"/>
    <x v="0"/>
    <x v="0"/>
    <m/>
    <m/>
    <s v="Организатор -&quot;ВТБ Капитал&quot;"/>
    <m/>
    <s v="Выпуск облигаций не сопровождается регистрацией проспекта ценных бумаг"/>
    <x v="0"/>
    <x v="0"/>
    <m/>
    <s v="08.11.2012"/>
    <s v="27.11.2012"/>
    <s v="27.11.2012"/>
    <s v="27.11.2012"/>
    <x v="1"/>
    <m/>
    <n v="32489"/>
    <x v="0"/>
    <x v="27"/>
    <x v="1"/>
    <n v="933.31500000000005"/>
    <n v="24.296600000000002"/>
    <x v="3"/>
    <x v="2"/>
    <x v="4"/>
    <n v="33"/>
    <x v="1"/>
  </r>
  <r>
    <x v="0"/>
    <s v="Ипотечный агент ИТБ 2013"/>
    <x v="16"/>
    <m/>
    <x v="480"/>
    <n v="3000500000"/>
    <m/>
    <n v="2518409665"/>
    <x v="0"/>
    <n v="78110763"/>
    <x v="0"/>
    <x v="0"/>
    <x v="0"/>
    <s v="03.08.2046"/>
    <s v="4-01-80988-H"/>
    <s v="RU000A0JU9Q1"/>
    <x v="0"/>
    <n v="839.33"/>
    <s v="1-130 купоны - 9% годовых."/>
    <x v="1"/>
    <x v="0"/>
    <x v="0"/>
    <x v="0"/>
    <x v="0"/>
    <x v="0"/>
    <m/>
    <m/>
    <s v="Организатор: ВТБ Капитал."/>
    <s v="ОАО Московская Биржа, RU000A0JU9Q1 (Третий уровень, 19.12.2013)"/>
    <m/>
    <x v="0"/>
    <x v="0"/>
    <n v="9.2100000000000009"/>
    <s v="30.10.2013"/>
    <s v="12.11.2013"/>
    <s v="12.11.2013"/>
    <s v="12.11.2013"/>
    <x v="1"/>
    <s v="19.12.2013"/>
    <n v="45526"/>
    <x v="0"/>
    <x v="27"/>
    <x v="1"/>
    <n v="2518.4096650000001"/>
    <n v="78.110763000000006"/>
    <x v="0"/>
    <x v="2"/>
    <x v="4"/>
    <n v="33"/>
    <x v="1"/>
  </r>
  <r>
    <x v="0"/>
    <s v="Ипотечный агент ИТБ 2013"/>
    <x v="16"/>
    <m/>
    <x v="481"/>
    <n v="529500000"/>
    <m/>
    <n v="529500000"/>
    <x v="0"/>
    <n v="13784252"/>
    <x v="0"/>
    <x v="0"/>
    <x v="0"/>
    <s v="03.08.2046"/>
    <s v="4-02-80988-H"/>
    <m/>
    <x v="0"/>
    <n v="1000"/>
    <m/>
    <x v="1"/>
    <x v="0"/>
    <x v="0"/>
    <x v="0"/>
    <x v="0"/>
    <x v="0"/>
    <m/>
    <m/>
    <s v="Организатор: ВТБ Капитал."/>
    <m/>
    <m/>
    <x v="0"/>
    <x v="0"/>
    <m/>
    <s v="30.10.2013"/>
    <s v="12.11.2013"/>
    <s v="12.11.2013"/>
    <s v="12.11.2013"/>
    <x v="1"/>
    <m/>
    <n v="52635"/>
    <x v="0"/>
    <x v="27"/>
    <x v="1"/>
    <n v="529.5"/>
    <n v="13.784252"/>
    <x v="0"/>
    <x v="2"/>
    <x v="4"/>
    <n v="33"/>
    <x v="1"/>
  </r>
  <r>
    <x v="0"/>
    <s v="Ипотечный агент КАМА"/>
    <x v="16"/>
    <m/>
    <x v="482"/>
    <n v="10000000000"/>
    <m/>
    <n v="10000000000"/>
    <x v="0"/>
    <n v="260325824"/>
    <x v="0"/>
    <x v="0"/>
    <x v="0"/>
    <s v="31.12.2043"/>
    <s v="4-01-81400-H"/>
    <s v="RU000A0JUE66"/>
    <x v="0"/>
    <n v="1000"/>
    <s v="1-61 купоны – 10.9% годовых."/>
    <x v="0"/>
    <x v="0"/>
    <x v="0"/>
    <x v="0"/>
    <x v="0"/>
    <x v="0"/>
    <m/>
    <m/>
    <s v="Организатор: БК РЕГИОН."/>
    <s v="ОАО Московская Биржа, RU000A0JUE66 (Третий уровень, 29.01.2014), СПВБ, KAMA-BF-1"/>
    <m/>
    <x v="0"/>
    <x v="0"/>
    <n v="11.2"/>
    <s v="24.12.2013"/>
    <s v="21.01.2014"/>
    <s v="21.01.2014"/>
    <s v="21.01.2014"/>
    <x v="1"/>
    <m/>
    <n v="63107"/>
    <x v="0"/>
    <x v="27"/>
    <x v="1"/>
    <n v="10000"/>
    <n v="260.32582400000001"/>
    <x v="1"/>
    <x v="1"/>
    <x v="8"/>
    <n v="29"/>
    <x v="1"/>
  </r>
  <r>
    <x v="0"/>
    <s v="Ипотечный агент МКБ"/>
    <x v="16"/>
    <m/>
    <x v="483"/>
    <n v="3702139000"/>
    <m/>
    <n v="3702139000"/>
    <x v="0"/>
    <n v="96376239"/>
    <x v="0"/>
    <x v="0"/>
    <x v="0"/>
    <s v="07.06.2039"/>
    <s v="4-02-81652-H"/>
    <s v="RU000A0JUNU4"/>
    <x v="0"/>
    <n v="1000"/>
    <s v="1-99 купоны  - 10.65% годовых"/>
    <x v="1"/>
    <x v="0"/>
    <x v="0"/>
    <x v="0"/>
    <x v="0"/>
    <x v="0"/>
    <m/>
    <m/>
    <s v="Организатор: &quot;ВТБ Капитал&quot;"/>
    <s v="ОАО Московская Биржа, RU000A0JUNU4 (Третий уровень, 17.06.2014)"/>
    <m/>
    <x v="0"/>
    <x v="0"/>
    <n v="10.95"/>
    <s v="27.05.2014"/>
    <s v="16.06.2014"/>
    <s v="16.06.2014"/>
    <s v="16.06.2014"/>
    <x v="1"/>
    <s v="17.06.2014"/>
    <n v="73101"/>
    <x v="0"/>
    <x v="27"/>
    <x v="1"/>
    <n v="3702.1390000000001"/>
    <n v="96.376238999999998"/>
    <x v="1"/>
    <x v="0"/>
    <x v="0"/>
    <n v="25"/>
    <x v="1"/>
  </r>
  <r>
    <x v="0"/>
    <s v="Ипотечный агент МКБ"/>
    <x v="16"/>
    <m/>
    <x v="484"/>
    <n v="984114000"/>
    <m/>
    <n v="984114000"/>
    <x v="0"/>
    <n v="25619029"/>
    <x v="0"/>
    <x v="0"/>
    <x v="0"/>
    <s v="07.06.2039"/>
    <s v="4-01-81652-H"/>
    <s v="RU000A0JUNV2"/>
    <x v="0"/>
    <n v="1000"/>
    <s v="Эмитент не позднее, чем за 4 рабочих дня до даты окончания каждого купонного периода уведомляет НРД о размере купонного дохода и подлежащей погашению в дату окончания данного купонного периода части номинальной стоимости."/>
    <x v="1"/>
    <x v="0"/>
    <x v="0"/>
    <x v="0"/>
    <x v="0"/>
    <x v="0"/>
    <m/>
    <m/>
    <s v="Организатор: &quot;ВТБ Капитал&quot;"/>
    <m/>
    <m/>
    <x v="0"/>
    <x v="0"/>
    <m/>
    <s v="29.04.2014"/>
    <s v="16.06.2014"/>
    <s v="16.06.2014"/>
    <s v="16.06.2014"/>
    <x v="1"/>
    <m/>
    <n v="74547"/>
    <x v="0"/>
    <x v="27"/>
    <x v="1"/>
    <n v="984.11400000000003"/>
    <n v="25.619029000000001"/>
    <x v="1"/>
    <x v="0"/>
    <x v="0"/>
    <n v="25"/>
    <x v="1"/>
  </r>
  <r>
    <x v="0"/>
    <s v="Ипотечный агент МТСБ"/>
    <x v="16"/>
    <m/>
    <x v="485"/>
    <n v="3432641000"/>
    <m/>
    <n v="3432641000"/>
    <x v="0"/>
    <n v="89360510"/>
    <x v="0"/>
    <x v="0"/>
    <x v="0"/>
    <s v="26.11.2041"/>
    <s v="4-02-81796-H"/>
    <s v="RU000A0JUQ54"/>
    <x v="0"/>
    <n v="1000"/>
    <s v="1-109  купоны –10.5% годовых._x000a_Эмитент не позднее, чем за 4 (четыре) рабочих дня до даты окончания каждого купонного периода, уведомляет НРД и Биржу о размере подлежащей погашению в дату окончания данного купонного периода части номинальной стоимости"/>
    <x v="1"/>
    <x v="0"/>
    <x v="0"/>
    <x v="0"/>
    <x v="0"/>
    <x v="0"/>
    <m/>
    <m/>
    <s v="Организаторы: Sberbank CIB; соорганизатор: ВТБ Капитал"/>
    <s v="ОАО Московская Биржа, RU000A0JUQ54 (Третий уровень, 27.06.2014)"/>
    <m/>
    <x v="0"/>
    <x v="0"/>
    <n v="10.82"/>
    <s v="25.03.2014"/>
    <s v="27.06.2014"/>
    <s v="27.06.2014"/>
    <s v="27.06.2014"/>
    <x v="1"/>
    <s v="27.06.2014"/>
    <n v="66377"/>
    <x v="0"/>
    <x v="27"/>
    <x v="1"/>
    <n v="3432.6410000000001"/>
    <n v="89.360510000000005"/>
    <x v="1"/>
    <x v="0"/>
    <x v="0"/>
    <n v="27"/>
    <x v="1"/>
  </r>
  <r>
    <x v="0"/>
    <s v="Ипотечный агент МТСБ"/>
    <x v="16"/>
    <m/>
    <x v="486"/>
    <n v="858161000"/>
    <m/>
    <n v="858161000"/>
    <x v="0"/>
    <n v="22340147"/>
    <x v="0"/>
    <x v="0"/>
    <x v="0"/>
    <s v="26.11.2041"/>
    <s v="4-01-81796-H"/>
    <s v="RU000A0JUQ62"/>
    <x v="0"/>
    <n v="1000"/>
    <s v="Эмитент, не позднее чем за 4 (четыре) рабочих дня до даты окончания каждого купонного периода, уведомляет НРД о размере купонного дохода и подлежащей погашению в дату окончания данного купонного периода части номинальной стоимости."/>
    <x v="1"/>
    <x v="0"/>
    <x v="0"/>
    <x v="0"/>
    <x v="0"/>
    <x v="0"/>
    <m/>
    <m/>
    <s v="Организаторы: Sberbank CIB"/>
    <m/>
    <m/>
    <x v="0"/>
    <x v="0"/>
    <m/>
    <s v="13.03.2014"/>
    <s v="27.06.2014"/>
    <s v="27.06.2014"/>
    <s v="27.06.2014"/>
    <x v="1"/>
    <m/>
    <n v="69209"/>
    <x v="0"/>
    <x v="27"/>
    <x v="1"/>
    <n v="858.16099999999994"/>
    <n v="22.340147000000002"/>
    <x v="1"/>
    <x v="0"/>
    <x v="0"/>
    <n v="27"/>
    <x v="1"/>
  </r>
  <r>
    <x v="0"/>
    <s v="Ипотечный агент НОМОС"/>
    <x v="16"/>
    <m/>
    <x v="487"/>
    <n v="3753253000"/>
    <m/>
    <n v="2086283212.5799999"/>
    <x v="0"/>
    <n v="97706868"/>
    <x v="0"/>
    <x v="0"/>
    <x v="0"/>
    <s v="07.11.2045"/>
    <s v="4-01-78371-H"/>
    <s v="RU000A0JTG91"/>
    <x v="0"/>
    <n v="555.86"/>
    <s v="1-131 купоны - 8.75% годовыхЭмитент, не позднее чем за 4 рабочих дня до даты окончания каждого купонного периода, уведомляет Биржу о размере подлежащей погашению в дату окончания данного купонного периода части номинальной стоимости для каждой Облигации класса «А», а также оставшейся непогашенной части номинальной стоимости каждой Облигации класса «А»."/>
    <x v="1"/>
    <x v="0"/>
    <x v="0"/>
    <x v="0"/>
    <x v="0"/>
    <x v="0"/>
    <m/>
    <m/>
    <s v="Организатор - &quot;ВТБ Капитал&quot;"/>
    <s v="ОАО Московская Биржа, RU000A0JTG91 (Третий уровень)"/>
    <m/>
    <x v="0"/>
    <x v="0"/>
    <n v="8.94"/>
    <s v="29.11.2012"/>
    <s v="19.12.2012"/>
    <s v="19.12.2012"/>
    <s v="19.12.2012"/>
    <x v="1"/>
    <s v="27.02.2013"/>
    <n v="32991"/>
    <x v="0"/>
    <x v="27"/>
    <x v="1"/>
    <n v="2086.2832125800001"/>
    <n v="97.706868"/>
    <x v="3"/>
    <x v="2"/>
    <x v="7"/>
    <n v="33"/>
    <x v="1"/>
  </r>
  <r>
    <x v="0"/>
    <s v="Ипотечный агент НОМОС"/>
    <x v="16"/>
    <m/>
    <x v="488"/>
    <n v="1251084000"/>
    <m/>
    <n v="1251084000"/>
    <x v="0"/>
    <n v="32568947"/>
    <x v="0"/>
    <x v="0"/>
    <x v="0"/>
    <s v="07.11.2045"/>
    <s v="4-02-78371-H"/>
    <s v="RU000A0JTGA2"/>
    <x v="0"/>
    <n v="1000"/>
    <s v="Эмитент, не позднее чем за 4 рабочих дня до даты окончания каждого купонного периода, уведомляет Биржу о размере подлежащей погашению в дату окончания данного купонного периода части номинальной стоимости для каждой Облигации класса «Б», а также оставшейся непогашенной части номинальной стоимости каждой Облигации класса «Б»."/>
    <x v="1"/>
    <x v="0"/>
    <x v="0"/>
    <x v="0"/>
    <x v="0"/>
    <x v="0"/>
    <m/>
    <m/>
    <s v="Организатор - &quot;ВТБ Капитал&quot;"/>
    <m/>
    <s v="Выплаты по 1-2 купонам составили 0 руб."/>
    <x v="0"/>
    <x v="0"/>
    <m/>
    <s v="29.11.2012"/>
    <s v="19.12.2012"/>
    <s v="19.12.2012"/>
    <s v="19.12.2012"/>
    <x v="1"/>
    <s v="20.12.2012"/>
    <n v="32993"/>
    <x v="0"/>
    <x v="27"/>
    <x v="1"/>
    <n v="1251.0840000000001"/>
    <n v="32.568947000000001"/>
    <x v="3"/>
    <x v="2"/>
    <x v="7"/>
    <n v="33"/>
    <x v="1"/>
  </r>
  <r>
    <x v="0"/>
    <s v="Ипотечный агент Открытие 1"/>
    <x v="16"/>
    <m/>
    <x v="489"/>
    <n v="3448000000"/>
    <m/>
    <n v="2370017280"/>
    <x v="0"/>
    <n v="89760344"/>
    <x v="0"/>
    <x v="0"/>
    <x v="0"/>
    <s v="25.02.2045"/>
    <s v="4-02-79466-H"/>
    <s v="RU000A0JU5B1"/>
    <x v="0"/>
    <n v="687.36"/>
    <s v="1-126 купоны: 9.1% годовых."/>
    <x v="1"/>
    <x v="0"/>
    <x v="0"/>
    <x v="0"/>
    <x v="0"/>
    <x v="0"/>
    <m/>
    <m/>
    <s v="Организаторы: «ВЭБ Капитал», НОМОС-БАНК,  БАНК «ОТКРЫТИЕ»"/>
    <s v="ОАО Московская Биржа, RU000A0JU5B1 (Третий уровень, 20.11.2013)"/>
    <m/>
    <x v="0"/>
    <x v="0"/>
    <n v="9.44"/>
    <s v="16.08.2013"/>
    <s v="13.09.2013"/>
    <s v="13.09.2013"/>
    <s v="13.09.2013"/>
    <x v="1"/>
    <s v="20.11.2013"/>
    <n v="39707"/>
    <x v="0"/>
    <x v="27"/>
    <x v="1"/>
    <n v="2370.01728"/>
    <n v="89.760344000000003"/>
    <x v="0"/>
    <x v="3"/>
    <x v="9"/>
    <n v="32"/>
    <x v="1"/>
  </r>
  <r>
    <x v="0"/>
    <s v="Ипотечный агент Открытие 1"/>
    <x v="16"/>
    <m/>
    <x v="490"/>
    <n v="916557000"/>
    <m/>
    <n v="916557000"/>
    <x v="0"/>
    <n v="23860346"/>
    <x v="0"/>
    <x v="0"/>
    <x v="0"/>
    <s v="25.02.2045"/>
    <s v="4-01-79466-H"/>
    <s v="RU000A0JU5C9"/>
    <x v="0"/>
    <n v="1000"/>
    <m/>
    <x v="1"/>
    <x v="0"/>
    <x v="0"/>
    <x v="0"/>
    <x v="0"/>
    <x v="0"/>
    <m/>
    <m/>
    <s v="Организаторы: «ВЭБ Капитал», НОМОС-БАНК,  БАНК «ОТКРЫТИЕ»"/>
    <m/>
    <m/>
    <x v="0"/>
    <x v="0"/>
    <m/>
    <s v="18.07.2013"/>
    <s v="13.09.2013"/>
    <s v="13.09.2013"/>
    <s v="13.09.2013"/>
    <x v="1"/>
    <m/>
    <n v="39709"/>
    <x v="0"/>
    <x v="27"/>
    <x v="1"/>
    <n v="916.55700000000002"/>
    <n v="23.860346"/>
    <x v="0"/>
    <x v="3"/>
    <x v="9"/>
    <n v="32"/>
    <x v="1"/>
  </r>
  <r>
    <x v="0"/>
    <s v="Ипотечный агент Петрокоммерц-1"/>
    <x v="16"/>
    <m/>
    <x v="491"/>
    <n v="3868799000"/>
    <m/>
    <n v="3341597760.27"/>
    <x v="0"/>
    <n v="100714829"/>
    <x v="0"/>
    <x v="0"/>
    <x v="0"/>
    <s v="09.12.2046"/>
    <s v="4-02-81798-H"/>
    <s v="RU000A0JUHY8"/>
    <x v="0"/>
    <n v="863.73"/>
    <s v="1-130 купоны: 8.75% годовых"/>
    <x v="1"/>
    <x v="0"/>
    <x v="0"/>
    <x v="0"/>
    <x v="0"/>
    <x v="0"/>
    <m/>
    <m/>
    <s v="Организатор: &quot;ВТБ Капитал&quot;"/>
    <s v="ОАО Московская Биржа, RU000A0JUHY8 (Третий уровень, 25.03.2014)"/>
    <m/>
    <x v="0"/>
    <x v="0"/>
    <n v="8.9499999999999993"/>
    <s v="27.02.2014"/>
    <s v="20.03.2014"/>
    <s v="20.03.2014"/>
    <s v="20.03.2014"/>
    <x v="1"/>
    <m/>
    <n v="64583"/>
    <x v="0"/>
    <x v="27"/>
    <x v="1"/>
    <n v="3341.59776027"/>
    <n v="100.71482899999999"/>
    <x v="1"/>
    <x v="1"/>
    <x v="11"/>
    <n v="32"/>
    <x v="1"/>
  </r>
  <r>
    <x v="0"/>
    <s v="Ипотечный агент Петрокоммерц-1"/>
    <x v="16"/>
    <m/>
    <x v="492"/>
    <n v="849248000"/>
    <m/>
    <n v="849248000"/>
    <x v="0"/>
    <n v="22108119"/>
    <x v="0"/>
    <x v="0"/>
    <x v="0"/>
    <s v="09.12.2046"/>
    <s v="4-01-81798-H"/>
    <s v="RU000A0JUJ04"/>
    <x v="0"/>
    <n v="1000"/>
    <s v="Расчет суммы выплат на одну облигацию по каждому из купонов производится по формуле:  _x000a_С = (Сумма ДСП – RPP + Mi) / N,_x000a_где С – размер процентного (купонного) дохода на одну облигацию; _x000a_Сумма ДСП – сумма денежных средств, полученных за Расчетный период, предшествующий _x000a_соответствующей Дате расчета, и перечисленных на счет Эмитента до такой Даты расчета: _x000a_- в счет уплаты процентов по обеспеченным ипотекой обязательствам, входящим в состав _x000a_ипотечного покрытия; _x000a_- в качестве страховых выплат, за исключением страховых выплат, относящихся к основной сумме _x000a_долга по закладным, не являющимся Дефолтными закладными; _x000a_- в счет возврата (в том числе в результате обращения взыскания) основного долга по _x000a_обязательствам, удостоверенным Дефолтными закладными; _x000a_- в качестве покупной цены закладных, в том числе в случае замены Дефолтных закладных путем _x000a_их продажи; _x000a_- в качестве процентов, начисленных на сумму денежных средств, находящихся на банковских _x000a_счетах Эмитента, кредитными организациями, в которых открыты такие счета; _x000a_- в качестве сумм, высвободившихся в результате амортизации Резерва специального назначения ; _x000a_-в счет иных поступлений по обеспеченным ипотекой обязательствам, входящим в состав _x000a_ипотечного покрытия, не относящихся к основной сумме долга по таким обязательствам. N – количество облигаций класса «Б», находящихся в обращении на дату расчета. _x000a_RPP – сумма денежных средств, необходимых для осуществления выплат, полученных в счет уплаты _x000a_процентов по обеспеченным ипотекой обязательствам, входящим в состав ипотечного покрытия._x000a_Mi – сумма денежных средств, определенная Расчетным агентом по состоянию на соответствующую _x000a_Дату расчета как сумма денежных средств, равная разнице между (i) суммой денежных средств, _x000a_определенной по формуле (Сумма ДСП – RPP + Mi-1) в предыдущую Дату расчета и (ii) определенным в _x000a_предыдущую Дату расчета размером подлежащей выплате величине процентного (купонного) дохода  _x000a_для каждой Облигации класса «Б», округленным в соответствии с правилами математического _x000a_округления и умноженным на количество Облигаций класса «Б», находившихся в обращении на _x000a_предыдущую Дату расчета. На первую Дату расчета Mi=0."/>
    <x v="1"/>
    <x v="0"/>
    <x v="0"/>
    <x v="0"/>
    <x v="0"/>
    <x v="0"/>
    <m/>
    <m/>
    <s v="Организатор: &quot;ВТБ Капитал&quot;"/>
    <m/>
    <s v="Закрытая подписка в пользу КБ &quot;Петрокоммерц&quot;"/>
    <x v="0"/>
    <x v="0"/>
    <m/>
    <s v="27.02.2014"/>
    <s v="20.03.2014"/>
    <s v="20.03.2014"/>
    <s v="20.03.2014"/>
    <x v="1"/>
    <m/>
    <n v="68209"/>
    <x v="0"/>
    <x v="27"/>
    <x v="1"/>
    <n v="849.24800000000005"/>
    <n v="22.108118999999999"/>
    <x v="1"/>
    <x v="1"/>
    <x v="11"/>
    <n v="32"/>
    <x v="1"/>
  </r>
  <r>
    <x v="0"/>
    <s v="Ипотечный агент ПСБ 2013"/>
    <x v="16"/>
    <m/>
    <x v="493"/>
    <n v="2504208000"/>
    <m/>
    <n v="1786176440.1600001"/>
    <x v="0"/>
    <n v="65191001"/>
    <x v="0"/>
    <x v="0"/>
    <x v="0"/>
    <s v="09.02.2040"/>
    <s v="4-01-80395-H"/>
    <s v="RU000A0JTZN5"/>
    <x v="0"/>
    <n v="713.27"/>
    <s v="1-106 купоны - 8.5% годовых."/>
    <x v="1"/>
    <x v="0"/>
    <x v="0"/>
    <x v="0"/>
    <x v="0"/>
    <x v="0"/>
    <m/>
    <m/>
    <s v="Организатор: ВТБ Капитал."/>
    <s v="ОАО Московская Биржа, RU000A0JTZN5 (Третий уровень, 23.07.2013)"/>
    <m/>
    <x v="0"/>
    <x v="0"/>
    <m/>
    <s v="19.06.2013"/>
    <s v="28.06.2013"/>
    <s v="28.06.2013"/>
    <s v="28.06.2013"/>
    <x v="1"/>
    <m/>
    <n v="37629"/>
    <x v="0"/>
    <x v="27"/>
    <x v="1"/>
    <n v="1786.1764401600001"/>
    <n v="65.191001"/>
    <x v="0"/>
    <x v="0"/>
    <x v="0"/>
    <n v="27"/>
    <x v="1"/>
  </r>
  <r>
    <x v="0"/>
    <s v="Ипотечный агент ПСБ 2013"/>
    <x v="16"/>
    <m/>
    <x v="494"/>
    <n v="587400000"/>
    <m/>
    <n v="587400000"/>
    <x v="0"/>
    <n v="15291539"/>
    <x v="0"/>
    <x v="0"/>
    <x v="0"/>
    <s v="09.02.2040"/>
    <s v="4-02-80395-H"/>
    <s v="RU000A0JTZP0"/>
    <x v="0"/>
    <n v="1000"/>
    <s v="1 купон - перед размещением или на аукционе, остальные - в соответствии с эмиссионными документами"/>
    <x v="1"/>
    <x v="0"/>
    <x v="0"/>
    <x v="0"/>
    <x v="0"/>
    <x v="0"/>
    <m/>
    <m/>
    <s v="Организатор: ВТБ Капитал."/>
    <m/>
    <m/>
    <x v="0"/>
    <x v="0"/>
    <n v="8.83"/>
    <s v="19.06.2013"/>
    <s v="28.06.2013"/>
    <s v="28.06.2013"/>
    <s v="28.06.2013"/>
    <x v="1"/>
    <m/>
    <n v="37635"/>
    <x v="0"/>
    <x v="27"/>
    <x v="1"/>
    <n v="587.4"/>
    <n v="15.291539"/>
    <x v="0"/>
    <x v="0"/>
    <x v="0"/>
    <n v="27"/>
    <x v="1"/>
  </r>
  <r>
    <x v="0"/>
    <s v="Ипотечный агент ПСПб"/>
    <x v="16"/>
    <m/>
    <x v="495"/>
    <n v="1878948000"/>
    <m/>
    <n v="1655165293.2"/>
    <x v="0"/>
    <n v="48913869"/>
    <x v="0"/>
    <x v="0"/>
    <x v="0"/>
    <s v="15.07.2041"/>
    <s v="4-02-80911-H"/>
    <s v="RU000A0JUCX1"/>
    <x v="0"/>
    <n v="880.9"/>
    <s v="1-110 купоны - 8.5% годовых."/>
    <x v="1"/>
    <x v="0"/>
    <x v="0"/>
    <x v="0"/>
    <x v="0"/>
    <x v="0"/>
    <m/>
    <m/>
    <s v="Организатор: ВТБ Капитал."/>
    <s v="ОАО Московская Биржа, RU000A0JUCX1 (Третий уровень, 19.02.2014)"/>
    <m/>
    <x v="0"/>
    <x v="0"/>
    <n v="8.75"/>
    <s v="12.12.2013"/>
    <s v="24.12.2013"/>
    <s v="24.12.2013"/>
    <s v="24.12.2013"/>
    <x v="1"/>
    <s v="19.02.2014"/>
    <n v="52433"/>
    <x v="0"/>
    <x v="27"/>
    <x v="1"/>
    <n v="1655.1652932"/>
    <n v="48.913868999999998"/>
    <x v="0"/>
    <x v="2"/>
    <x v="7"/>
    <n v="28"/>
    <x v="1"/>
  </r>
  <r>
    <x v="0"/>
    <s v="Ипотечный агент ПСПб"/>
    <x v="16"/>
    <m/>
    <x v="496"/>
    <n v="208773000"/>
    <m/>
    <n v="208773000"/>
    <x v="0"/>
    <n v="5434900"/>
    <x v="0"/>
    <x v="0"/>
    <x v="0"/>
    <s v="15.07.2041"/>
    <s v="4-01-80911-H"/>
    <m/>
    <x v="0"/>
    <n v="1000"/>
    <s v="1 купон - перед размещением либо на конкурсе, остальные - в соответствии с эмиссионными документами."/>
    <x v="1"/>
    <x v="0"/>
    <x v="0"/>
    <x v="0"/>
    <x v="0"/>
    <x v="0"/>
    <m/>
    <m/>
    <s v="Организатор: ВТБ Капитал."/>
    <m/>
    <m/>
    <x v="0"/>
    <x v="0"/>
    <m/>
    <s v="19.11.2013"/>
    <s v="24.12.2013"/>
    <s v="24.12.2013"/>
    <s v="24.12.2013"/>
    <x v="1"/>
    <m/>
    <n v="52435"/>
    <x v="0"/>
    <x v="27"/>
    <x v="1"/>
    <n v="208.773"/>
    <n v="5.4348999999999998"/>
    <x v="0"/>
    <x v="2"/>
    <x v="7"/>
    <n v="28"/>
    <x v="1"/>
  </r>
  <r>
    <x v="0"/>
    <s v="Ипотечный агент Райффайзен 01"/>
    <x v="16"/>
    <m/>
    <x v="497"/>
    <n v="4070000000"/>
    <m/>
    <n v="2698817000"/>
    <x v="0"/>
    <n v="105952610"/>
    <x v="0"/>
    <x v="0"/>
    <x v="0"/>
    <s v="20.06.2040"/>
    <s v="4-01-80151-H"/>
    <s v="RU000A0JTZ98"/>
    <x v="0"/>
    <n v="663.1"/>
    <s v="1-108 купоны: 7.85% годовых."/>
    <x v="1"/>
    <x v="0"/>
    <x v="0"/>
    <x v="0"/>
    <x v="0"/>
    <x v="0"/>
    <m/>
    <m/>
    <s v="Организатор: Райффайзенбанк."/>
    <s v="ОАО Московская Биржа, RU000A0JTZ98 (Третий уровень, 13.01.2014)"/>
    <m/>
    <x v="0"/>
    <x v="0"/>
    <n v="8.08"/>
    <s v="23.05.2013"/>
    <s v="21.06.2013"/>
    <s v="21.06.2013"/>
    <s v="21.06.2013"/>
    <x v="1"/>
    <s v="13.01.2013"/>
    <n v="37105"/>
    <x v="0"/>
    <x v="27"/>
    <x v="1"/>
    <n v="2698.817"/>
    <n v="105.95261000000001"/>
    <x v="0"/>
    <x v="0"/>
    <x v="0"/>
    <n v="27"/>
    <x v="1"/>
  </r>
  <r>
    <x v="0"/>
    <s v="Ипотечный агент Райффайзен 01"/>
    <x v="16"/>
    <m/>
    <x v="498"/>
    <n v="930000000"/>
    <m/>
    <n v="930000000"/>
    <x v="0"/>
    <n v="24210302"/>
    <x v="0"/>
    <x v="0"/>
    <x v="0"/>
    <s v="20.06.2040"/>
    <s v="4-02-80151-H"/>
    <m/>
    <x v="0"/>
    <n v="1000"/>
    <s v="1 купон перед размещением либо на конкурсе, остальные купоны - в соответствии с эмиссионными документами"/>
    <x v="1"/>
    <x v="0"/>
    <x v="0"/>
    <x v="0"/>
    <x v="0"/>
    <x v="0"/>
    <m/>
    <m/>
    <s v="Организатор: Райффайзенбанк."/>
    <m/>
    <s v="Дата принятия решения - 22.04.2013"/>
    <x v="0"/>
    <x v="0"/>
    <m/>
    <s v="23.05.2013"/>
    <s v="21.06.2013"/>
    <s v="21.06.2013"/>
    <s v="21.06.2013"/>
    <x v="1"/>
    <m/>
    <n v="37109"/>
    <x v="0"/>
    <x v="27"/>
    <x v="1"/>
    <n v="930"/>
    <n v="24.210301999999999"/>
    <x v="0"/>
    <x v="0"/>
    <x v="0"/>
    <n v="27"/>
    <x v="1"/>
  </r>
  <r>
    <x v="0"/>
    <s v="Ипотечный агент Санрайз-1"/>
    <x v="16"/>
    <m/>
    <x v="499"/>
    <n v="1035391000"/>
    <m/>
    <n v="955293152.24000001"/>
    <x v="0"/>
    <n v="26953902"/>
    <x v="0"/>
    <x v="0"/>
    <x v="0"/>
    <s v="28.07.2044"/>
    <s v="4-01-81222-H"/>
    <s v="RU000A0JUPU9"/>
    <x v="0"/>
    <n v="922.64"/>
    <s v="1-360 купоны - 9.25% годовых._x000a_Эмитент не позднее чем за 2 рабочих дня до даты окончания каждого купонного периода уведомляет Биржу о размере подлежащей погашению в дату окончания данного купонного периода части номинальной стоимости."/>
    <x v="4"/>
    <x v="0"/>
    <x v="0"/>
    <x v="0"/>
    <x v="0"/>
    <x v="0"/>
    <m/>
    <m/>
    <s v="Организатор: &quot;ВТБ Капитал&quot;"/>
    <s v="ОАО Московская Биржа, RU000A0JUPU9 (Третий уровень, 26.06.2014)"/>
    <m/>
    <x v="0"/>
    <x v="0"/>
    <n v="9.61"/>
    <s v="11.06.2014"/>
    <s v="26.06.2014"/>
    <s v="26.06.2014"/>
    <s v="26.06.2014"/>
    <x v="1"/>
    <s v="26.06.2014"/>
    <n v="73899"/>
    <x v="0"/>
    <x v="27"/>
    <x v="1"/>
    <n v="955.29315224000004"/>
    <n v="26.953901999999999"/>
    <x v="1"/>
    <x v="0"/>
    <x v="0"/>
    <n v="30"/>
    <x v="1"/>
  </r>
  <r>
    <x v="0"/>
    <s v="Ипотечный агент Санрайз-1"/>
    <x v="16"/>
    <m/>
    <x v="500"/>
    <n v="60905000"/>
    <m/>
    <n v="60905000"/>
    <x v="0"/>
    <n v="1585514"/>
    <x v="0"/>
    <x v="0"/>
    <x v="0"/>
    <s v="28.07.2044"/>
    <s v="4-02-81222-H"/>
    <s v="RU000A0JUPV7"/>
    <x v="0"/>
    <n v="1000"/>
    <s v="1-360 купоны – 11.5% годовых_x000a_Эмитент не позднее чем за 2 рабочих дня до даты окончания каждого купонного периода уведомляет Биржу о размере подлежащей погашению в дату окончания данного купонного периода части номинальной стоимости."/>
    <x v="4"/>
    <x v="0"/>
    <x v="0"/>
    <x v="0"/>
    <x v="0"/>
    <x v="0"/>
    <m/>
    <m/>
    <s v="Организатор: &quot;ВТБ Капитал&quot;"/>
    <m/>
    <s v="Потенциальными приобретателями облигаций являются ОАО &quot;Агентство по ипотечному жилищному кредитованию&quot; и ЗАО &quot;Банк ЖилФинанс&quot;"/>
    <x v="0"/>
    <x v="0"/>
    <n v="12.06"/>
    <s v="11.06.2014"/>
    <s v="26.06.2014"/>
    <s v="26.06.2014"/>
    <s v="26.06.2014"/>
    <x v="1"/>
    <m/>
    <n v="73909"/>
    <x v="0"/>
    <x v="27"/>
    <x v="1"/>
    <n v="60.905000000000001"/>
    <n v="1.5855140000000001"/>
    <x v="1"/>
    <x v="0"/>
    <x v="0"/>
    <n v="30"/>
    <x v="1"/>
  </r>
  <r>
    <x v="0"/>
    <s v="Ипотечный агент Санрайз-1"/>
    <x v="16"/>
    <m/>
    <x v="501"/>
    <n v="121811000"/>
    <m/>
    <n v="121811000"/>
    <x v="0"/>
    <n v="3171055"/>
    <x v="0"/>
    <x v="0"/>
    <x v="0"/>
    <s v="28.07.2044"/>
    <s v="4-03-81222-H"/>
    <m/>
    <x v="0"/>
    <n v="1000"/>
    <s v="Эмитент, не позднее чем за 2 рабочих дня до даты окончания каждого купонного периода, уведомляет ЗАО «Банк ЖилФинанс» о размере купонного дохода и подлежащей погашению в дату окончания данного купонного периода части номинальной стоимости"/>
    <x v="4"/>
    <x v="0"/>
    <x v="0"/>
    <x v="0"/>
    <x v="0"/>
    <x v="0"/>
    <s v="в соответствии с эмиссионными документами"/>
    <m/>
    <s v="Организатор: &quot;ВТБ Капитал&quot;"/>
    <m/>
    <s v="Потенциальным приобретателем облигаций является ЗАО &quot;Банк ЖилФинанс&quot;"/>
    <x v="0"/>
    <x v="3"/>
    <m/>
    <s v="11.06.2014"/>
    <s v="26.06.2014"/>
    <s v="26.06.2014"/>
    <s v="26.06.2014"/>
    <x v="1"/>
    <m/>
    <n v="73911"/>
    <x v="0"/>
    <x v="27"/>
    <x v="1"/>
    <n v="121.81100000000001"/>
    <n v="3.171055"/>
    <x v="1"/>
    <x v="0"/>
    <x v="0"/>
    <n v="30"/>
    <x v="1"/>
  </r>
  <r>
    <x v="0"/>
    <s v="Ипотечный агент Санрайз-2"/>
    <x v="16"/>
    <m/>
    <x v="502"/>
    <n v="1002243000"/>
    <m/>
    <n v="908864019.69000006"/>
    <x v="0"/>
    <n v="26090973"/>
    <x v="0"/>
    <x v="0"/>
    <x v="0"/>
    <s v="28.02.2046"/>
    <s v="4-01-81223-H"/>
    <s v="RU000A0JUPF0"/>
    <x v="0"/>
    <n v="906.83"/>
    <s v="1-379  купоны – 9.5% годовых._x000a_Эмитент не позднее чем за 2 рабочих дня до даты окончания каждого купонного периода уведомляет Биржу о размере подлежащей погашению в дату окончания данного купонного периода части номинальной стоимости"/>
    <x v="4"/>
    <x v="0"/>
    <x v="0"/>
    <x v="0"/>
    <x v="0"/>
    <x v="0"/>
    <m/>
    <m/>
    <s v="Организатор: «ВТБ Капитал»"/>
    <s v="ОАО Московская Биржа, RU000A0JUPF0 (Третий уровень, 23.06.2014)"/>
    <m/>
    <x v="0"/>
    <x v="0"/>
    <n v="9.8800000000000008"/>
    <s v="11.06.2014"/>
    <s v="23.06.2014"/>
    <s v="23.06.2014"/>
    <s v="23.06.2014"/>
    <x v="1"/>
    <s v="23.06.2014"/>
    <n v="73913"/>
    <x v="0"/>
    <x v="27"/>
    <x v="1"/>
    <n v="908.86401969000008"/>
    <n v="26.090973000000002"/>
    <x v="1"/>
    <x v="0"/>
    <x v="0"/>
    <n v="32"/>
    <x v="1"/>
  </r>
  <r>
    <x v="0"/>
    <s v="Ипотечный агент Санрайз-2"/>
    <x v="16"/>
    <m/>
    <x v="503"/>
    <n v="58955000"/>
    <m/>
    <n v="58955000"/>
    <x v="0"/>
    <n v="1534751"/>
    <x v="0"/>
    <x v="0"/>
    <x v="0"/>
    <s v="28.02.2046"/>
    <s v="4-02-81223-H"/>
    <s v="RU000A0JUPH6"/>
    <x v="0"/>
    <n v="1000"/>
    <s v="1-379  купоны – 11.5% годовых._x000a_Эмитент не позднее чем за 2  рабочих дня до даты окончания каждого купонного периода уведомляет НРД о размере подлежащей погашению в дату окончания данного купонного периода части номинальной стоимости"/>
    <x v="4"/>
    <x v="0"/>
    <x v="0"/>
    <x v="0"/>
    <x v="0"/>
    <x v="0"/>
    <m/>
    <m/>
    <s v="Организатор: «ВТБ Капитал»"/>
    <m/>
    <s v="Потенциальными приобретателями облигаций являются ОАО &quot;Агентство по ипотечному жилищному кредитованию&quot; и ЗАО &quot;Банк ЖилФинанс&quot;"/>
    <x v="0"/>
    <x v="0"/>
    <n v="12.05"/>
    <s v="11.06.2014"/>
    <s v="23.06.2014"/>
    <s v="23.06.2014"/>
    <s v="23.06.2014"/>
    <x v="1"/>
    <m/>
    <n v="73915"/>
    <x v="0"/>
    <x v="27"/>
    <x v="1"/>
    <n v="58.954999999999998"/>
    <n v="1.534751"/>
    <x v="1"/>
    <x v="0"/>
    <x v="0"/>
    <n v="32"/>
    <x v="1"/>
  </r>
  <r>
    <x v="0"/>
    <s v="Ипотечный агент Санрайз-2"/>
    <x v="16"/>
    <m/>
    <x v="504"/>
    <n v="117911000"/>
    <m/>
    <n v="117911000"/>
    <x v="0"/>
    <n v="3069528"/>
    <x v="0"/>
    <x v="0"/>
    <x v="0"/>
    <s v="28.02.2046"/>
    <s v="4-03-81223-H"/>
    <m/>
    <x v="0"/>
    <n v="1000"/>
    <s v="Эмитент, не позднее чем за 2 рабочих дня до даты окончания каждого купонного периода, уведомляет ЗАО «Банк ЖилФинанс» о размере купонного дохода и подлежащей погашению в дату окончания данного купонного периода части номинальной стоимости"/>
    <x v="4"/>
    <x v="0"/>
    <x v="0"/>
    <x v="0"/>
    <x v="0"/>
    <x v="0"/>
    <m/>
    <m/>
    <s v="Организатор: «ВТБ Капитал»"/>
    <m/>
    <s v="Потенциальным приобретателем облигаций является ЗАО &quot;Банк ЖилФинанс&quot;"/>
    <x v="0"/>
    <x v="4"/>
    <m/>
    <s v="11.06.2014"/>
    <s v="23.06.2014"/>
    <s v="23.06.2014"/>
    <s v="23.06.2014"/>
    <x v="1"/>
    <m/>
    <n v="73917"/>
    <x v="0"/>
    <x v="27"/>
    <x v="1"/>
    <n v="117.911"/>
    <n v="3.069528"/>
    <x v="1"/>
    <x v="0"/>
    <x v="0"/>
    <n v="32"/>
    <x v="1"/>
  </r>
  <r>
    <x v="0"/>
    <s v="Ипотечный агент ТКБ-1"/>
    <x v="16"/>
    <m/>
    <x v="505"/>
    <n v="4117989000"/>
    <m/>
    <n v="3435844122.1500001"/>
    <x v="0"/>
    <n v="107201888"/>
    <x v="0"/>
    <x v="0"/>
    <x v="0"/>
    <s v="14.10.2045"/>
    <s v="4-02-81343-H"/>
    <s v="RU000A0JUDD1"/>
    <x v="0"/>
    <n v="834.35"/>
    <s v="1-127 купоны - 8% годовых."/>
    <x v="1"/>
    <x v="0"/>
    <x v="0"/>
    <x v="0"/>
    <x v="0"/>
    <x v="0"/>
    <m/>
    <m/>
    <s v="Организатор: ВТБ Капитал."/>
    <s v="ОАО Московская Биржа, RU000A0JUDD1 (Третий уровень, 30.01.2014)"/>
    <m/>
    <x v="0"/>
    <x v="0"/>
    <n v="8.15"/>
    <s v="17.12.2013"/>
    <s v="27.12.2013"/>
    <s v="27.12.2013"/>
    <s v="27.12.2013"/>
    <x v="1"/>
    <m/>
    <n v="58017"/>
    <x v="0"/>
    <x v="27"/>
    <x v="1"/>
    <n v="3435.8441221500002"/>
    <n v="107.201888"/>
    <x v="0"/>
    <x v="2"/>
    <x v="7"/>
    <n v="32"/>
    <x v="1"/>
  </r>
  <r>
    <x v="0"/>
    <s v="Ипотечный агент ТКБ-1"/>
    <x v="16"/>
    <m/>
    <x v="506"/>
    <n v="457555000"/>
    <m/>
    <n v="457555000"/>
    <x v="0"/>
    <n v="11911338"/>
    <x v="0"/>
    <x v="0"/>
    <x v="0"/>
    <s v="14.10.2045"/>
    <s v="4-01-81343-H"/>
    <s v="RU000A0JUDG4"/>
    <x v="0"/>
    <n v="1000"/>
    <s v="1 купон - перед размещением либо на конкурсе, остальные - в соответствии с эмиссионными документами."/>
    <x v="1"/>
    <x v="0"/>
    <x v="0"/>
    <x v="0"/>
    <x v="0"/>
    <x v="0"/>
    <m/>
    <m/>
    <s v="Организатор: ВТБ Капитал."/>
    <m/>
    <m/>
    <x v="0"/>
    <x v="0"/>
    <m/>
    <s v="10.12.2013"/>
    <s v="27.12.2013"/>
    <s v="27.12.2013"/>
    <s v="27.12.2013"/>
    <x v="1"/>
    <m/>
    <n v="62077"/>
    <x v="0"/>
    <x v="27"/>
    <x v="1"/>
    <n v="457.55500000000001"/>
    <n v="11.911338000000001"/>
    <x v="0"/>
    <x v="2"/>
    <x v="7"/>
    <n v="32"/>
    <x v="1"/>
  </r>
  <r>
    <x v="0"/>
    <s v="Ипотечный агент Уралсиб 01"/>
    <x v="16"/>
    <m/>
    <x v="507"/>
    <n v="4300000000"/>
    <m/>
    <n v="2028869000"/>
    <x v="0"/>
    <n v="111940104"/>
    <x v="0"/>
    <x v="0"/>
    <x v="0"/>
    <s v="15.04.2045"/>
    <s v="4-01-77771-H"/>
    <s v="RU000A0JSF02"/>
    <x v="0"/>
    <n v="471.83"/>
    <s v="1-131 купоны - 8.75% годовых"/>
    <x v="1"/>
    <x v="0"/>
    <x v="0"/>
    <x v="0"/>
    <x v="0"/>
    <x v="0"/>
    <s v="в соответствии с эмиссионными документами."/>
    <s v="15.01.2020"/>
    <s v="Организатор: КБ &quot;Ситибанк&quot;, со-организатор:  &quot;Уралсиб Кэпитал&quot;"/>
    <s v="ОАО Московская Биржа, RU000A0JSF02 (Третий уровень)"/>
    <m/>
    <x v="0"/>
    <x v="0"/>
    <n v="9.0399999999999991"/>
    <s v="26.06.2012"/>
    <s v="17.07.2012"/>
    <s v="17.07.2012"/>
    <s v="17.07.2012"/>
    <x v="1"/>
    <s v="06.09.2012"/>
    <n v="29125"/>
    <x v="0"/>
    <x v="27"/>
    <x v="1"/>
    <n v="2028.8689999999999"/>
    <n v="111.94010400000001"/>
    <x v="3"/>
    <x v="3"/>
    <x v="6"/>
    <n v="8"/>
    <x v="1"/>
  </r>
  <r>
    <x v="0"/>
    <s v="Ипотечный агент Уралсиб 01"/>
    <x v="16"/>
    <m/>
    <x v="508"/>
    <n v="1075000000"/>
    <m/>
    <n v="1075000000"/>
    <x v="0"/>
    <n v="27985026"/>
    <x v="0"/>
    <x v="0"/>
    <x v="0"/>
    <s v="15.04.2045"/>
    <s v="4-02-77771-H"/>
    <s v="RU000A0JSF51"/>
    <x v="0"/>
    <n v="1000"/>
    <s v="1-131 купон - в соответствии с эмиссионными документами: Не позднее чем за 7 рабочих дней до даты окончания каждого купонного периода расчетный агент сообщает эмитенту сумму купонного дохода"/>
    <x v="1"/>
    <x v="0"/>
    <x v="0"/>
    <x v="0"/>
    <x v="0"/>
    <x v="0"/>
    <s v="в соответствии с эмиссионными документами."/>
    <m/>
    <m/>
    <m/>
    <s v="Круг потенциальных приобретателей Облигаций -  Открытое акционерное общество «БАНК УРАЛСИБ»"/>
    <x v="0"/>
    <x v="5"/>
    <m/>
    <s v="26.06.2012"/>
    <s v="17.07.2012"/>
    <s v="17.07.2012"/>
    <s v="17.07.2012"/>
    <x v="1"/>
    <m/>
    <n v="29127"/>
    <x v="0"/>
    <x v="27"/>
    <x v="1"/>
    <n v="1075"/>
    <n v="27.985026000000001"/>
    <x v="3"/>
    <x v="3"/>
    <x v="6"/>
    <n v="33"/>
    <x v="1"/>
  </r>
  <r>
    <x v="0"/>
    <s v="Ипотечный агент ФОРА"/>
    <x v="16"/>
    <m/>
    <x v="509"/>
    <n v="868676000"/>
    <m/>
    <n v="531056385.83999997"/>
    <x v="0"/>
    <n v="22613880"/>
    <x v="0"/>
    <x v="0"/>
    <x v="0"/>
    <s v="05.06.2045"/>
    <s v="4-01-79227-H"/>
    <s v="RU000A0JTQF0"/>
    <x v="0"/>
    <n v="611.34"/>
    <s v="1-129 купоны - 8.75% годовых_x000a_Эмитент, не позднее чем за 3 рабочих дня до даты окончания каждого купонного периода, уведомляет НРД и ФБ ММВБ о размере подлежащей погашению в дату окончания данного купонного периода части номинальной стоимости"/>
    <x v="1"/>
    <x v="0"/>
    <x v="0"/>
    <x v="0"/>
    <x v="0"/>
    <x v="0"/>
    <m/>
    <m/>
    <s v="Организатор - ВТБ Капитал"/>
    <s v="ОАО Московская Биржа, RU000A0JTQF0 (Третий уровень)"/>
    <s v="В день размещения на ММВБ зафиксировано 2 сделки"/>
    <x v="0"/>
    <x v="0"/>
    <n v="9.0399999999999991"/>
    <s v="14.02.2013"/>
    <s v="05.03.2013"/>
    <s v="05.03.2013"/>
    <s v="05.03.2013"/>
    <x v="1"/>
    <s v="16.04.2013"/>
    <n v="33873"/>
    <x v="0"/>
    <x v="27"/>
    <x v="1"/>
    <n v="531.05638583999996"/>
    <n v="22.613880000000002"/>
    <x v="0"/>
    <x v="1"/>
    <x v="11"/>
    <n v="32"/>
    <x v="1"/>
  </r>
  <r>
    <x v="0"/>
    <s v="Ипотечный агент ФОРА"/>
    <x v="16"/>
    <m/>
    <x v="510"/>
    <n v="259474000"/>
    <m/>
    <n v="259474000"/>
    <x v="0"/>
    <n v="6754778"/>
    <x v="0"/>
    <x v="0"/>
    <x v="0"/>
    <s v="05.06.2045"/>
    <s v="4-02-79227-H"/>
    <m/>
    <x v="0"/>
    <n v="1000"/>
    <s v="Эмитент, не позднее чем за 3 рабочих дня до даты окончания каждого купонного периода, уведомляет НРД и ФБ ММВБ о размере купонного дохода и подлежащей погашению в дату окончания данного купонного периода части номинальной стоимости"/>
    <x v="1"/>
    <x v="0"/>
    <x v="0"/>
    <x v="0"/>
    <x v="0"/>
    <x v="0"/>
    <m/>
    <m/>
    <s v="Организатор - ВТБ Капитал"/>
    <m/>
    <s v="Дата принятия решения - 24.12.2012."/>
    <x v="0"/>
    <x v="0"/>
    <m/>
    <s v="14.02.2013"/>
    <s v="05.03.2013"/>
    <s v="05.03.2013"/>
    <s v="05.02.2013"/>
    <x v="1"/>
    <m/>
    <n v="33875"/>
    <x v="0"/>
    <x v="27"/>
    <x v="1"/>
    <n v="259.47399999999999"/>
    <n v="6.7547779999999999"/>
    <x v="0"/>
    <x v="1"/>
    <x v="11"/>
    <n v="32"/>
    <x v="1"/>
  </r>
  <r>
    <x v="0"/>
    <s v="Ипотечный агент ХМБ-1"/>
    <x v="16"/>
    <m/>
    <x v="511"/>
    <n v="4949692000"/>
    <m/>
    <n v="3964109328.96"/>
    <x v="0"/>
    <n v="128853265"/>
    <x v="0"/>
    <x v="0"/>
    <x v="0"/>
    <s v="25.08.2045"/>
    <s v="4-01-79647-H"/>
    <s v="RU000A0JU0Y4"/>
    <x v="0"/>
    <n v="800.88"/>
    <s v="1-128 купоны - 9.2% годовых."/>
    <x v="1"/>
    <x v="0"/>
    <x v="0"/>
    <x v="0"/>
    <x v="0"/>
    <x v="0"/>
    <m/>
    <m/>
    <s v="Организатор - &quot;ВЭБ Капитал&quot;"/>
    <s v="ОАО Московская Биржа, RU000A0JU0Y4 (Третий уровень)"/>
    <s v="В день размещения на ММВБ зафиксировано 14 сделок."/>
    <x v="0"/>
    <x v="0"/>
    <n v="9.4776000000000007"/>
    <s v="23.05.2013"/>
    <s v="19.07.2013"/>
    <s v="19.07.2013"/>
    <s v="19.07.2013"/>
    <x v="1"/>
    <s v="22.07.2013"/>
    <n v="36423"/>
    <x v="0"/>
    <x v="27"/>
    <x v="1"/>
    <n v="3964.1093289599999"/>
    <n v="128.85326499999999"/>
    <x v="0"/>
    <x v="3"/>
    <x v="6"/>
    <n v="32"/>
    <x v="1"/>
  </r>
  <r>
    <x v="0"/>
    <s v="Ипотечный агент ХМБ-1"/>
    <x v="16"/>
    <m/>
    <x v="512"/>
    <n v="1563061000"/>
    <m/>
    <n v="1563061000"/>
    <x v="0"/>
    <n v="40690514"/>
    <x v="0"/>
    <x v="0"/>
    <x v="0"/>
    <s v="25.08.2045"/>
    <s v="4-02-79647-H"/>
    <s v="RU000A0JU0Z1"/>
    <x v="0"/>
    <n v="1000"/>
    <s v="Эмитент, не позднее чем за 4 (четыре) рабочих дня до даты окончания каждого купонного периода, уведомляет НРД о размере подлежащей погашению в дату окончания данного купонного периода части номинальной стоимости"/>
    <x v="0"/>
    <x v="0"/>
    <x v="0"/>
    <x v="0"/>
    <x v="0"/>
    <x v="0"/>
    <s v="в соответствии с эмиссионными документами"/>
    <m/>
    <m/>
    <m/>
    <m/>
    <x v="0"/>
    <x v="0"/>
    <m/>
    <s v="23.05.2013"/>
    <s v="19.07.2013"/>
    <s v="19.07.2013"/>
    <s v="19.07.2013"/>
    <x v="1"/>
    <s v="22.07.2013"/>
    <n v="36427"/>
    <x v="0"/>
    <x v="27"/>
    <x v="1"/>
    <n v="1563.0609999999999"/>
    <n v="40.690514"/>
    <x v="0"/>
    <x v="3"/>
    <x v="6"/>
    <n v="32"/>
    <x v="1"/>
  </r>
  <r>
    <x v="0"/>
    <s v="ИС-брокер"/>
    <x v="16"/>
    <m/>
    <x v="513"/>
    <n v="115000000"/>
    <m/>
    <n v="115000000"/>
    <x v="0"/>
    <n v="2993747"/>
    <x v="0"/>
    <x v="0"/>
    <x v="0"/>
    <s v="21.06.2017"/>
    <s v="4-01-00179-R"/>
    <s v="RU000A0JS9U7"/>
    <x v="0"/>
    <n v="1000"/>
    <s v="1-3 купоны  - 10% годовых, 4-5 купоны - ставку определяет эмитент"/>
    <x v="3"/>
    <x v="0"/>
    <x v="0"/>
    <x v="0"/>
    <x v="0"/>
    <x v="0"/>
    <s v="оферта через год"/>
    <s v="26.06.2015"/>
    <s v="Организатор - ОАО РосДорБанк"/>
    <s v="ОАО Московская Биржа, RU000A0JS9U7 (Третий уровень)"/>
    <s v=" Проспект облигаций "/>
    <x v="0"/>
    <x v="0"/>
    <n v="10"/>
    <s v="23.05.2012"/>
    <s v="22.06.2012"/>
    <s v="22.06.2012"/>
    <s v="22.06.2012"/>
    <x v="1"/>
    <s v="03.10.2012"/>
    <n v="28565"/>
    <x v="0"/>
    <x v="27"/>
    <x v="1"/>
    <n v="115"/>
    <n v="2.9937469999999999"/>
    <x v="3"/>
    <x v="0"/>
    <x v="0"/>
    <n v="3"/>
    <x v="2"/>
  </r>
  <r>
    <x v="0"/>
    <s v="ИФК  РФА-Инвест"/>
    <x v="16"/>
    <s v="–/B-/–"/>
    <x v="514"/>
    <n v="2200000000"/>
    <m/>
    <n v="2200000000"/>
    <x v="0"/>
    <n v="57271681"/>
    <x v="0"/>
    <x v="0"/>
    <x v="0"/>
    <s v="24.02.2016"/>
    <s v="4-03-32617-F"/>
    <s v="RU000A0JTPE5"/>
    <x v="0"/>
    <n v="1000"/>
    <s v="1-12 купоны - 12% годовых. Ориентир по цене размещения составляет 99,1-98,1%"/>
    <x v="1"/>
    <x v="0"/>
    <x v="0"/>
    <x v="0"/>
    <x v="0"/>
    <x v="0"/>
    <m/>
    <m/>
    <s v="Организатор - БАЛТИНВЕСТБАНК, соорганизаторы: БК &quot;Регион&quot; и Банк Зенит"/>
    <s v="ОАО Московская Биржа, RU000A0JTPE5 (Первый уровень, 18.03.2014)"/>
    <s v="Выпуск обеспечен государственной гарантией Республики Саха (Якутия) в размере 693 млн руб. на сумму купонных выплат и поручительством ОАО «Республиканская инвестиционная компания» в размере 2.2 млрд рублей, что соответствует сумме выплат номинальной стоимости"/>
    <x v="0"/>
    <x v="6"/>
    <n v="13.5"/>
    <s v="16.10.2012"/>
    <s v="27.02.2013"/>
    <s v="06.03.2013"/>
    <s v="27.02.2013"/>
    <x v="1"/>
    <s v="26.03.2013"/>
    <n v="31667"/>
    <x v="3"/>
    <x v="27"/>
    <x v="1"/>
    <n v="2200"/>
    <n v="57.271681000000001"/>
    <x v="0"/>
    <x v="1"/>
    <x v="11"/>
    <n v="3"/>
    <x v="2"/>
  </r>
  <r>
    <x v="0"/>
    <s v="ИФК СОЮЗ (бывш. ИнтерСофт)"/>
    <x v="16"/>
    <m/>
    <x v="515"/>
    <n v="10000000000"/>
    <m/>
    <n v="10000000000"/>
    <x v="0"/>
    <n v="260325824"/>
    <x v="0"/>
    <x v="0"/>
    <x v="0"/>
    <s v="09.12.2027"/>
    <s v="4-02-80088-N"/>
    <s v="RU000A0JTHF9"/>
    <x v="0"/>
    <n v="1000"/>
    <s v="1 купон - 2% годовых, 2-13 купоны - ставку определяет эмитент"/>
    <x v="3"/>
    <x v="0"/>
    <x v="0"/>
    <x v="0"/>
    <x v="0"/>
    <x v="0"/>
    <s v="оферта через 4,5 года"/>
    <s v="29.06.2016"/>
    <s v="Организатор - АЛОР ИНВЕСТ"/>
    <s v="ОАО Московская Биржа, RU000A0JTHF9 (Первый уровень, 13.08.2013)"/>
    <s v="По данным биржи с облигациями компании зафиксировано 8 сделок"/>
    <x v="0"/>
    <x v="7"/>
    <n v="1.95"/>
    <s v="09.08.2012"/>
    <s v="27.12.2012"/>
    <s v="28.12.2012"/>
    <s v="27.12.2012"/>
    <x v="1"/>
    <s v="25.01.2013"/>
    <n v="30227"/>
    <x v="0"/>
    <x v="27"/>
    <x v="1"/>
    <n v="10000"/>
    <n v="260.32582400000001"/>
    <x v="3"/>
    <x v="2"/>
    <x v="7"/>
    <n v="4"/>
    <x v="2"/>
  </r>
  <r>
    <x v="0"/>
    <s v="ИФК СОЮЗ (бывш. ИнтерСофт)"/>
    <x v="16"/>
    <m/>
    <x v="516"/>
    <n v="20000000000"/>
    <m/>
    <n v="20000000000"/>
    <x v="0"/>
    <n v="520651648"/>
    <x v="0"/>
    <x v="0"/>
    <x v="0"/>
    <s v="18.07.2028"/>
    <s v="4-03-80088-N"/>
    <s v="RU000A0JU278"/>
    <x v="0"/>
    <n v="1000"/>
    <s v="1 купон - 8% годовых, 2 купон - 9% годовых, 3-15 купоны - ставку определяет эмитент."/>
    <x v="3"/>
    <x v="0"/>
    <x v="0"/>
    <x v="0"/>
    <x v="0"/>
    <x v="0"/>
    <m/>
    <s v="10.08.2015"/>
    <s v="Организатор: АЛОР ИНВЕСТ."/>
    <s v="ОАО Московская Биржа, RU000A0JU278 (Третий уровень, 14.11.2013)"/>
    <m/>
    <x v="0"/>
    <x v="0"/>
    <n v="8"/>
    <s v="09.08.2012"/>
    <s v="06.08.2013"/>
    <s v="06.08.2013"/>
    <s v="06.08.2013"/>
    <x v="1"/>
    <s v="14.11.2013"/>
    <n v="30229"/>
    <x v="0"/>
    <x v="27"/>
    <x v="1"/>
    <n v="20000"/>
    <n v="520.65164800000002"/>
    <x v="0"/>
    <x v="3"/>
    <x v="12"/>
    <n v="2"/>
    <x v="0"/>
  </r>
  <r>
    <x v="0"/>
    <s v="Каркаде"/>
    <x v="16"/>
    <s v="–/–/BB-"/>
    <x v="517"/>
    <n v="1500000000"/>
    <m/>
    <n v="450000000"/>
    <x v="0"/>
    <n v="39048874"/>
    <x v="0"/>
    <x v="0"/>
    <x v="0"/>
    <s v="17.04.2015"/>
    <s v="4-02-36324-R"/>
    <s v="RU000A0JS744"/>
    <x v="0"/>
    <n v="300"/>
    <s v="1-12 купоны -13% годовых"/>
    <x v="1"/>
    <x v="0"/>
    <x v="0"/>
    <x v="0"/>
    <x v="0"/>
    <x v="0"/>
    <s v="в соответствии с эмиссионными документами"/>
    <m/>
    <s v="Организаторы: ИК &quot;Тройка Диалог&quot;, БК РЕГИОН, Промсвязьбанк _x000a_Со-организатор - Металлинвестбанк. _x000a_Андеррайтеры: БАНК НЕЙВА, АКБ СЛАВИЯ, ОПМ-Банк."/>
    <s v="ОАО Московская Биржа, RU000A0JS744 (Второй уровень, 15.12.2011)"/>
    <m/>
    <x v="0"/>
    <x v="0"/>
    <n v="13.65"/>
    <s v="01.12.2011"/>
    <s v="20.04.2012"/>
    <s v="20.04.2012"/>
    <s v="20.04.2012"/>
    <x v="1"/>
    <s v="15.05.2012"/>
    <n v="22915"/>
    <x v="1"/>
    <x v="27"/>
    <x v="1"/>
    <n v="450"/>
    <n v="39.048873999999998"/>
    <x v="3"/>
    <x v="0"/>
    <x v="1"/>
    <n v="3"/>
    <x v="2"/>
  </r>
  <r>
    <x v="0"/>
    <s v="Каркаде"/>
    <x v="16"/>
    <s v="–/–/BB-"/>
    <x v="518"/>
    <n v="1500000000"/>
    <m/>
    <n v="1500000000"/>
    <x v="0"/>
    <n v="39048874"/>
    <x v="0"/>
    <x v="0"/>
    <x v="0"/>
    <s v="25.04.2016"/>
    <s v="4B02-01-36324-R"/>
    <s v="RU000A0JTW91"/>
    <x v="0"/>
    <n v="1000"/>
    <s v="1-12 купоны: 12.5% годовых"/>
    <x v="1"/>
    <x v="0"/>
    <x v="0"/>
    <x v="0"/>
    <x v="0"/>
    <x v="0"/>
    <m/>
    <m/>
    <s v="Организатор: Связь-Банк"/>
    <s v="ОАО Московская Биржа, RU000A0JTW91 (Третий уровень, 30.04.2013)"/>
    <s v="Дата принятия решения - 28.03.2013."/>
    <x v="0"/>
    <x v="0"/>
    <n v="13.100000000000001"/>
    <s v="18.04.2013"/>
    <s v="29.04.2013"/>
    <s v="29.04.2013"/>
    <s v="29.04.2013"/>
    <x v="1"/>
    <s v="30.04.2013"/>
    <n v="36329"/>
    <x v="1"/>
    <x v="27"/>
    <x v="1"/>
    <n v="1500"/>
    <n v="39.048873999999998"/>
    <x v="0"/>
    <x v="0"/>
    <x v="1"/>
    <n v="3"/>
    <x v="2"/>
  </r>
  <r>
    <x v="0"/>
    <s v="КБ Кольцо Урала"/>
    <x v="15"/>
    <s v="–/B-/–"/>
    <x v="519"/>
    <n v="1000000000"/>
    <m/>
    <n v="1000000000"/>
    <x v="0"/>
    <n v="26032582"/>
    <x v="0"/>
    <x v="0"/>
    <x v="0"/>
    <s v="30.04.2015"/>
    <s v="40100065B"/>
    <s v="RU000A0JS7E5"/>
    <x v="0"/>
    <n v="1000"/>
    <s v="1-2 купоны - 11,5% годовых, 3-6 купоны - 10.35% годовых."/>
    <x v="0"/>
    <x v="0"/>
    <x v="0"/>
    <x v="0"/>
    <x v="0"/>
    <x v="0"/>
    <s v="оферта через год"/>
    <m/>
    <s v="Организатор - ПромсвязьбанкСо-организаторы: Брокерский Дом «ОТКРЫТИЕ», БАНК «НЕЙВА», «СКБ-банк», СБ Банк;Андеррайтеры: ОАО «МОСКОВСКИЙ КРЕДИТНЫЙ БАНК»;Со-андеррайтеры: «Первобанк», &quot;АИКБ_x000a_«Татфондбанк», КБ &quot;УМБ&quot;, КБ «ЭНЕРГОПРОМБАНК»."/>
    <s v="ОАО Московская Биржа, RU000A0JS7E5 (Второй уровень)"/>
    <m/>
    <x v="0"/>
    <x v="0"/>
    <n v="11.83"/>
    <s v="26.09.2011"/>
    <s v="27.04.2012"/>
    <s v="27.04.2012"/>
    <s v="27.04.2012"/>
    <x v="1"/>
    <s v="17.05.2012"/>
    <n v="21701"/>
    <x v="3"/>
    <x v="26"/>
    <x v="1"/>
    <n v="1000"/>
    <n v="26.032582000000001"/>
    <x v="3"/>
    <x v="0"/>
    <x v="1"/>
    <n v="3"/>
    <x v="2"/>
  </r>
  <r>
    <x v="0"/>
    <s v="КБ МИА (ОАО)"/>
    <x v="15"/>
    <s v="Ba2/–/–"/>
    <x v="520"/>
    <n v="1500000000"/>
    <m/>
    <n v="1500000000"/>
    <x v="0"/>
    <n v="39048874"/>
    <x v="0"/>
    <x v="0"/>
    <x v="0"/>
    <s v="06.11.2016"/>
    <s v="4B020103344B"/>
    <s v="RU000A0JU9D9"/>
    <x v="0"/>
    <n v="1000"/>
    <s v="1-3 купоны - 8.6% годовых, 4-6 купоны - ставку определяет эмитент."/>
    <x v="0"/>
    <x v="0"/>
    <x v="0"/>
    <x v="0"/>
    <x v="0"/>
    <x v="0"/>
    <m/>
    <s v="14.05.2015"/>
    <s v="Организаторы: Банк ЗЕНИТ, Промсвязьбанк. Соорганизаторы:  РосЕвроБанк, УК ТРИНФИКО, КИТ Финанс, Меткомбанк, Первобанк, УК КапиталЪ,_x000a_Андеррайтеры: ЕВРОФИНАНС МОСНАРБАНК, М2М Прайвет Банк,  НБД-Банк, Росгосстрах Банк, ИК ВЕЛЕС Капитал."/>
    <s v="ОАО Московская Биржа, RU000A0JU9D9 (Первый уровень, 04.03.2014)"/>
    <m/>
    <x v="0"/>
    <x v="0"/>
    <n v="8.7899999999999991"/>
    <s v="28.12.2011"/>
    <s v="06.11.2013"/>
    <s v="06.11.2013"/>
    <s v="06.11.2013"/>
    <x v="1"/>
    <s v="07.11.2013"/>
    <n v="23975"/>
    <x v="1"/>
    <x v="26"/>
    <x v="1"/>
    <n v="1500"/>
    <n v="39.048873999999998"/>
    <x v="0"/>
    <x v="2"/>
    <x v="4"/>
    <n v="2"/>
    <x v="0"/>
  </r>
  <r>
    <x v="0"/>
    <s v="КБ МИА (ОАО)"/>
    <x v="15"/>
    <s v="Ba2/–/–"/>
    <x v="521"/>
    <n v="2000000000"/>
    <m/>
    <n v="2000000000"/>
    <x v="0"/>
    <n v="52065165"/>
    <x v="0"/>
    <x v="0"/>
    <x v="0"/>
    <s v="06.06.2017"/>
    <s v="4B020303344B"/>
    <s v="RU000A0JUNB4"/>
    <x v="0"/>
    <n v="1000"/>
    <s v="1-2 купоны - 10.75% годовых, 3-6 купоны - ставку определяет эмитент."/>
    <x v="0"/>
    <x v="0"/>
    <x v="0"/>
    <x v="0"/>
    <x v="0"/>
    <x v="0"/>
    <m/>
    <s v="15.06.2015"/>
    <s v="Организаторы: Банк ЗЕНИТ, Промсвязьбанк, Россельхозбанк_x000a_Технический андеррайтер - Банк ЗЕНИТ.cо-организаторы: АКБ «Национальный Клиринговый Центр», ИКБ «Совкомбанк»,ФК «Мегатрастойл»; _x000a_андеррайтеры: Банк Финсервис,УК «Ингосстрах-Инвестиции», УК «Металлинвесттраст», Первобанк, Финансовая корпорация «УРАЛСИБ», КБ «ФДБ»; со-андеррайтер: Инвестиционный Банк «ВЕСТА»"/>
    <s v="ОАО Московская Биржа, RU000A0JUNB4 (Третий уровень, 06.06.2014)"/>
    <m/>
    <x v="0"/>
    <x v="0"/>
    <n v="11.04"/>
    <s v="28.12.2011"/>
    <s v="06.06.2014"/>
    <s v="06.06.2014"/>
    <s v="06.06.2014"/>
    <x v="1"/>
    <s v="06.06.2014"/>
    <n v="23979"/>
    <x v="1"/>
    <x v="26"/>
    <x v="1"/>
    <n v="2000"/>
    <n v="52.065165"/>
    <x v="1"/>
    <x v="0"/>
    <x v="0"/>
    <n v="1"/>
    <x v="0"/>
  </r>
  <r>
    <x v="0"/>
    <s v="КБ Нефтяной альянс"/>
    <x v="15"/>
    <m/>
    <x v="522"/>
    <n v="250000000"/>
    <m/>
    <n v="250000000"/>
    <x v="0"/>
    <n v="6508146"/>
    <x v="0"/>
    <x v="0"/>
    <x v="0"/>
    <s v="27.04.2022"/>
    <s v="40102859B"/>
    <s v="RU000A0JS6Z2"/>
    <x v="0"/>
    <n v="1000"/>
    <s v="1-20 купон - 11% годовых."/>
    <x v="0"/>
    <x v="0"/>
    <x v="0"/>
    <x v="0"/>
    <x v="0"/>
    <x v="0"/>
    <m/>
    <m/>
    <s v="Организатор - КБ &quot;Нефтяной альянс&quot;, НОМОС-БАНК"/>
    <s v="ОАО Московская Биржа, RU000A0JS6Z2 (Третий уровень, 13.04.2012)"/>
    <s v=" Проспект облигаций Закрытая подписка среди юридических лиц"/>
    <x v="0"/>
    <x v="0"/>
    <n v="11.3"/>
    <s v="12.01.2012"/>
    <s v="19.04.2012"/>
    <s v="19.04.2012"/>
    <s v="19.04.2012"/>
    <x v="1"/>
    <s v="29.05.2012"/>
    <n v="25019"/>
    <x v="0"/>
    <x v="26"/>
    <x v="1"/>
    <n v="250"/>
    <n v="6.508146"/>
    <x v="3"/>
    <x v="0"/>
    <x v="1"/>
    <n v="10"/>
    <x v="1"/>
  </r>
  <r>
    <x v="0"/>
    <s v="КБ Ренессанс Кредит"/>
    <x v="15"/>
    <s v="B2/B/Withdrawn"/>
    <x v="523"/>
    <n v="4000000000"/>
    <n v="2000000000"/>
    <n v="2000000000"/>
    <x v="0"/>
    <n v="52065165"/>
    <x v="0"/>
    <x v="0"/>
    <x v="0"/>
    <s v="09.08.2015"/>
    <s v="4B020203354B"/>
    <s v="RU000A0JSJW2"/>
    <x v="0"/>
    <n v="1000"/>
    <s v="1-2 купоны - 12,9% годовых, 3-6 купоны - 11.5% годовых"/>
    <x v="0"/>
    <x v="0"/>
    <x v="0"/>
    <x v="0"/>
    <x v="0"/>
    <x v="0"/>
    <s v="оферта через год"/>
    <m/>
    <s v="Организаторы: Промсвязьбанк, Ренессанс Брокер.Технический андеррайтер КБ &quot;Ренессанс Капитал&quot;."/>
    <s v="ОАО Московская Биржа, RU000A0JSJW2 (Первый уровень)"/>
    <m/>
    <x v="0"/>
    <x v="0"/>
    <n v="13.3"/>
    <s v="30.07.2010"/>
    <s v="09.08.2012"/>
    <s v="09.08.2012"/>
    <s v="09.08.2012"/>
    <x v="1"/>
    <s v="17.08.2012"/>
    <n v="12995"/>
    <x v="3"/>
    <x v="26"/>
    <x v="1"/>
    <n v="2000"/>
    <n v="52.065165"/>
    <x v="3"/>
    <x v="3"/>
    <x v="12"/>
    <n v="3"/>
    <x v="2"/>
  </r>
  <r>
    <x v="0"/>
    <s v="КБ Ренессанс Кредит"/>
    <x v="15"/>
    <s v="B2/B/Withdrawn"/>
    <x v="524"/>
    <n v="3000000000"/>
    <m/>
    <n v="3000000000"/>
    <x v="0"/>
    <n v="78097747"/>
    <x v="0"/>
    <x v="0"/>
    <x v="0"/>
    <s v="30.07.2018"/>
    <s v="4B020503354B"/>
    <s v="RU000A0JU1P0"/>
    <x v="0"/>
    <n v="1000"/>
    <s v="1-3 купоны - 11.35% годовых, 4-10 купоны - ставку определяет эмитент."/>
    <x v="0"/>
    <x v="0"/>
    <x v="0"/>
    <x v="0"/>
    <x v="0"/>
    <x v="0"/>
    <m/>
    <s v="06.02.2015"/>
    <s v="Организаторы: Промсвязьбанк, Ренессанс Капитал, Райффайзенбанк."/>
    <s v="ОАО Московская Биржа, RU000A0JU1P0 (Первый уровень, 12.11.2013)"/>
    <s v="Дата принятия решения - 20.03.2013."/>
    <x v="0"/>
    <x v="0"/>
    <n v="11.67"/>
    <s v="08.04.2013"/>
    <s v="30.07.2013"/>
    <s v="30.07.2013"/>
    <s v="30.07.2013"/>
    <x v="1"/>
    <s v="31.07.2013"/>
    <n v="36083"/>
    <x v="3"/>
    <x v="26"/>
    <x v="1"/>
    <n v="3000"/>
    <n v="78.097746999999998"/>
    <x v="0"/>
    <x v="3"/>
    <x v="6"/>
    <n v="2"/>
    <x v="0"/>
  </r>
  <r>
    <x v="0"/>
    <s v="КБ Центр-инвест"/>
    <x v="15"/>
    <s v="Ba3/–/–"/>
    <x v="525"/>
    <n v="1500000000"/>
    <m/>
    <n v="1500000000"/>
    <x v="0"/>
    <n v="39048874"/>
    <x v="0"/>
    <x v="0"/>
    <x v="0"/>
    <s v="16.04.2015"/>
    <s v="4B020202225B"/>
    <s v="RU000A0JS702"/>
    <x v="0"/>
    <n v="1000"/>
    <s v="1-2 купон - 9.7% годовых, 3-6 купоны - 10.2% годовых"/>
    <x v="0"/>
    <x v="0"/>
    <x v="0"/>
    <x v="0"/>
    <x v="0"/>
    <x v="0"/>
    <s v="оферта через год"/>
    <m/>
    <s v="Организатор - Тройка Диалог, Ситибанк"/>
    <s v="ОАО Московская Биржа, RU000A0JS702 (Третий уровень, 19.04.2012)"/>
    <m/>
    <x v="0"/>
    <x v="0"/>
    <n v="9.94"/>
    <s v="08.10.2010"/>
    <s v="19.04.2012"/>
    <s v="19.04.2012"/>
    <s v="19.04.2012"/>
    <x v="1"/>
    <s v="20.04.2012"/>
    <n v="13467"/>
    <x v="1"/>
    <x v="26"/>
    <x v="1"/>
    <n v="1500"/>
    <n v="39.048873999999998"/>
    <x v="3"/>
    <x v="0"/>
    <x v="1"/>
    <n v="3"/>
    <x v="2"/>
  </r>
  <r>
    <x v="0"/>
    <s v="КБ Центр-инвест"/>
    <x v="15"/>
    <s v="Ba3/–/–"/>
    <x v="526"/>
    <n v="1500000000"/>
    <m/>
    <n v="1500000000"/>
    <x v="0"/>
    <n v="39048874"/>
    <x v="0"/>
    <x v="0"/>
    <x v="0"/>
    <s v="23.03.2016"/>
    <s v="4B020302225B"/>
    <s v="RU000A0JTSG4"/>
    <x v="0"/>
    <n v="1000"/>
    <s v="1-3 купоны - 10.25% годовых, 4-5 купоны - 11.5% годовых, 6 купон - ставку определяет эмитент"/>
    <x v="0"/>
    <x v="0"/>
    <x v="0"/>
    <x v="0"/>
    <x v="0"/>
    <x v="0"/>
    <s v="оферта через 1.5 года"/>
    <s v="26.09.2014"/>
    <s v="Организаторы - Банк ЗЕНИТ, Sberbank CIB_x000a_Соорганизаторы: ЕФГ Управление активами, КБ Кубань Кредит, НОМОС Банк, Промсвязьбанк, Русский Стандарт Банк._x000a_Андеррайтеры: Росевробанк, Энерготрансбанк, МДМ, Росгосстрахбанк, СКБ Банк, Велес Капитал, Ланта банк, БрокерКредитСервис, Инвестторгбанк, Кольцо Урала, Нейва банк, Первобанк, РМБ._x000a_Соандеррайтеры: Кредит Европа, ИК Инвестиционный Стандарт, М2М Прайвет банк."/>
    <s v="ОАО Московская Биржа, RU000A0JTSG4 (Третий уровень, 28.03.2013)"/>
    <s v="Объем спроса по облигациям серии БО-03 и БО-06 составил около 5 млрд рубНа 22 января 2015 года назначена публичная безотзывная оферта. Объем выкупа - 1.5 млрд рублей. Период приобретения - 12.01.2015 - 20.01.2015. Цена - 100%."/>
    <x v="0"/>
    <x v="0"/>
    <n v="10.51"/>
    <s v="08.10.2010"/>
    <s v="27.03.2013"/>
    <s v="27.03.2013"/>
    <s v="27.03.2013"/>
    <x v="1"/>
    <s v="28.03.2013"/>
    <n v="13469"/>
    <x v="1"/>
    <x v="26"/>
    <x v="1"/>
    <n v="1500"/>
    <n v="39.048873999999998"/>
    <x v="0"/>
    <x v="1"/>
    <x v="11"/>
    <n v="1"/>
    <x v="0"/>
  </r>
  <r>
    <x v="0"/>
    <s v="КБ Центр-инвест"/>
    <x v="15"/>
    <s v="Ba3/–/–"/>
    <x v="527"/>
    <n v="1000000000"/>
    <m/>
    <n v="1000000000"/>
    <x v="0"/>
    <n v="26032582"/>
    <x v="0"/>
    <x v="0"/>
    <x v="0"/>
    <s v="23.03.2016"/>
    <s v="4B020602225B"/>
    <s v="RU000A0JTSH2"/>
    <x v="0"/>
    <n v="1000"/>
    <s v="1-3 купоны - 10.25% годовых, 4-5 купоны - 11.5% годовых, 6 купон - ставку определяет эмитент"/>
    <x v="0"/>
    <x v="0"/>
    <x v="0"/>
    <x v="0"/>
    <x v="0"/>
    <x v="0"/>
    <s v="оферта через 1,5 года"/>
    <s v="26.09.2014"/>
    <s v="Организаторы: Банк ЗЕНИТ, Sberbank CIB_x000a_Соорганизаторы: ЕФГ Управление активами, КБ Кубань Кредит, НОМОС Банк, Промсвязьбанк, Русский Стандарт Банк. _x000a_Андеррайтеры: Росевробанк, Энерготрансбанк, МДМ, Росгосстрахбанк, СКБ Банк, Велес Капитал, Ланта банк, БрокерКредитСервис, Инвестторгбанк, Кольцо Урала, Нейва банк, Первобанк, РМБ. Соандеррайтеры: Кредит Европа, ИК Инвестиционный Стандарт, М2М Прайвет банк."/>
    <s v="ОАО Московская Биржа, RU000A0JTSH2 (Третий уровень)"/>
    <s v="Объем спроса по облигациям серии БО-03 и БО-06 составил около 5 млрд рубНа 22 января 2015 года назначена публичная безотзывная оферта. Объем выкупа - 1.5 млрд рублей. Период приобретения - 12.01.2015 - 20.01.2015. Цена - 100%."/>
    <x v="0"/>
    <x v="0"/>
    <n v="10.51"/>
    <s v="08.10.2010"/>
    <s v="27.03.2013"/>
    <s v="27.03.2013"/>
    <s v="27.03.2013"/>
    <x v="1"/>
    <s v="28.03.2013"/>
    <n v="13471"/>
    <x v="1"/>
    <x v="26"/>
    <x v="1"/>
    <n v="1000"/>
    <n v="26.032582000000001"/>
    <x v="0"/>
    <x v="1"/>
    <x v="11"/>
    <n v="1"/>
    <x v="0"/>
  </r>
  <r>
    <x v="0"/>
    <s v="КБ Центр-инвест"/>
    <x v="15"/>
    <s v="Ba3/–/–"/>
    <x v="528"/>
    <n v="2000000000"/>
    <m/>
    <n v="2000000000"/>
    <x v="0"/>
    <n v="52065165"/>
    <x v="0"/>
    <x v="0"/>
    <x v="0"/>
    <s v="13.11.2018"/>
    <s v="4B020702225B"/>
    <s v="RU000A0JUA60"/>
    <x v="0"/>
    <n v="1000"/>
    <s v="1-4 купоны - 9.2% годовых, 5-10 купоны - ставку определяет эмитент"/>
    <x v="0"/>
    <x v="0"/>
    <x v="0"/>
    <x v="0"/>
    <x v="0"/>
    <x v="0"/>
    <m/>
    <s v="18.11.2015"/>
    <s v="Организаторы: ВТБ Капитал, Банк ЗЕНИТ. Со-организатор: РосЕвроБанк, ГЛОБЭКСБАНК, МОСКОВСКИЙ КРЕДИТНЫЙ БАНК, Ингосстрах-Инвестиции, Финансовая корпорация УРАЛСИБ, РЕСО Гарантия. Андеррайтеры: НБД-Банк, М2М Прайвет Банк, Промсвязьбанк, АТОН, МКБ Аверс. Со-Андеррайтеры: Военно-промышленный Банк, Джей энд Ти Банк, Банк Финсервис, Хлынов, КИТ Финанс (ООО), КБ Восточный, РОСТ БАНК."/>
    <s v="ОАО Московская Биржа, RU000A0JUA60 (Третий уровень, 19.11.2013)"/>
    <m/>
    <x v="0"/>
    <x v="0"/>
    <n v="9.41"/>
    <s v="22.05.2013"/>
    <s v="19.11.2013"/>
    <s v="19.11.2013"/>
    <s v="19.11.2013"/>
    <x v="1"/>
    <s v="20.11.2013"/>
    <n v="37067"/>
    <x v="1"/>
    <x v="26"/>
    <x v="1"/>
    <n v="2000"/>
    <n v="52.065165"/>
    <x v="0"/>
    <x v="2"/>
    <x v="4"/>
    <n v="2"/>
    <x v="0"/>
  </r>
  <r>
    <x v="0"/>
    <s v="КБ Центр-инвест"/>
    <x v="15"/>
    <s v="Ba3/–/–"/>
    <x v="529"/>
    <n v="3000000000"/>
    <m/>
    <n v="3000000000"/>
    <x v="0"/>
    <n v="78097747"/>
    <x v="0"/>
    <x v="0"/>
    <x v="0"/>
    <s v="22.05.2019"/>
    <s v="4B021002225B"/>
    <s v="RU000A0JUMX0"/>
    <x v="0"/>
    <n v="1000"/>
    <s v="1 купон - 11,75% годовых, 2-10 купоны - ставку определяет эмитент."/>
    <x v="0"/>
    <x v="0"/>
    <x v="0"/>
    <x v="0"/>
    <x v="0"/>
    <x v="0"/>
    <m/>
    <s v="27.11.2014"/>
    <s v="Организаторы: ВТБ Капитал, Банк ЗЕНИТ, Россельхозбанк.Со-организаторы: УК «ТРАНСФИНГРУП», ГЛОБЭКСБАНК, Банк «РОССИЯ», МОСКОВСКИЙ КРЕДИТНЫЙ БАНК, М2М Прайвет Банк, ФК «Мегатрастойл».Андеррайтеры: ИК Брокеркредитсервис, МДМ Банк, СКБ-банк, ФК УРАЛСИБ, банк «ФДБ», Совкомбанк, ОФК Банк, РОСТ БАНК.Со-Андеррайтеры: Банк «Русский Стандарт», банк «Восточный», Первобанк, Связной Банк, Росавтобанк.Технический агент размещения: ОАО КБ «Центр-инвест»."/>
    <s v="ОАО Московская Биржа, RU000A0JUMX0 (Третий уровень, 28.05.2014)"/>
    <m/>
    <x v="0"/>
    <x v="0"/>
    <n v="12.1"/>
    <s v="22.05.2013"/>
    <s v="28.05.2014"/>
    <s v="28.05.2014"/>
    <s v="28.05.2014"/>
    <x v="1"/>
    <s v="28.05.2014"/>
    <n v="37073"/>
    <x v="1"/>
    <x v="26"/>
    <x v="1"/>
    <n v="3000"/>
    <n v="78.097746999999998"/>
    <x v="1"/>
    <x v="0"/>
    <x v="3"/>
    <n v="0"/>
    <x v="0"/>
  </r>
  <r>
    <x v="0"/>
    <s v="КИТ Финанс Капитал"/>
    <x v="16"/>
    <m/>
    <x v="530"/>
    <n v="1150000000"/>
    <n v="800000000"/>
    <n v="800000000"/>
    <x v="0"/>
    <n v="20826066"/>
    <x v="0"/>
    <x v="0"/>
    <x v="0"/>
    <s v="24.11.2015"/>
    <s v="4-03-05003-R"/>
    <s v="RU000A0JS8Q7"/>
    <x v="0"/>
    <n v="1000"/>
    <s v="1-7 купоны - 11% годовых"/>
    <x v="0"/>
    <x v="0"/>
    <x v="0"/>
    <x v="0"/>
    <x v="0"/>
    <x v="0"/>
    <m/>
    <m/>
    <s v="Организатор - КИТ Финанс Инвестиционный банк (ОАО)"/>
    <s v="ОАО Московская Биржа, RU000A0JS8Q7 (Третий уровень)"/>
    <s v="Публичная безотзывная оферта - 6 июня 2014 г._x000a_Период предъявления к выкупу - с  10:00 (мск) 4 июня 2014 г.  до 18:00 (мск) 5 июня 2014 г._x000a_Объем - 700 000 штук. Агентом по оферте выступает АКБ &quot;Абсолют Банк&quot; _x000a_Публичная безотзывная оферта - 12 сентября 2014 г. Объем выкупа - 100 тысяч облигаций"/>
    <x v="0"/>
    <x v="0"/>
    <n v="11.3"/>
    <s v="11.05.2012"/>
    <s v="29.05.2012"/>
    <s v="12.07.2012"/>
    <s v="29.05.2012"/>
    <x v="1"/>
    <s v="17.08.2012"/>
    <n v="27931"/>
    <x v="0"/>
    <x v="27"/>
    <x v="1"/>
    <n v="800"/>
    <n v="20.826066000000001"/>
    <x v="3"/>
    <x v="3"/>
    <x v="6"/>
    <n v="3"/>
    <x v="2"/>
  </r>
  <r>
    <x v="0"/>
    <s v="КИТ Финанс Капитал"/>
    <x v="16"/>
    <m/>
    <x v="531"/>
    <n v="2000000000"/>
    <n v="1450000000"/>
    <n v="1450000000"/>
    <x v="0"/>
    <n v="37747244"/>
    <x v="0"/>
    <x v="0"/>
    <x v="0"/>
    <s v="29.03.2017"/>
    <s v="4-04-05003-R"/>
    <s v="RU000A0JTT96"/>
    <x v="0"/>
    <n v="1000"/>
    <s v="1-8 купоны - 9% годовых"/>
    <x v="0"/>
    <x v="0"/>
    <x v="0"/>
    <x v="0"/>
    <x v="0"/>
    <x v="0"/>
    <m/>
    <m/>
    <s v="Организаторы - КИТ Финанс Инвестиционный банк, РОСБАНК"/>
    <s v="ОАО Московская Биржа, RU000A0JTT96 (Третий уровень)"/>
    <s v="В день размещения на ММВБ с облигациями зафиксировано 2 сделки"/>
    <x v="0"/>
    <x v="0"/>
    <n v="9.1999999999999993"/>
    <s v="11.01.2013"/>
    <s v="03.04.2013"/>
    <s v="17.04.2013"/>
    <s v="03.04.2013"/>
    <x v="1"/>
    <s v="27.05.2013"/>
    <n v="33877"/>
    <x v="0"/>
    <x v="27"/>
    <x v="1"/>
    <n v="1450"/>
    <n v="37.747244000000002"/>
    <x v="0"/>
    <x v="0"/>
    <x v="1"/>
    <n v="4"/>
    <x v="2"/>
  </r>
  <r>
    <x v="0"/>
    <s v="КИТ Финанс Капитал"/>
    <x v="16"/>
    <m/>
    <x v="532"/>
    <n v="1000000000"/>
    <m/>
    <n v="1000000000"/>
    <x v="0"/>
    <n v="26032582"/>
    <x v="0"/>
    <x v="0"/>
    <x v="0"/>
    <s v="26.10.2016"/>
    <s v="4B02-01-05003-R"/>
    <s v="RU000A0JU8Y7"/>
    <x v="0"/>
    <n v="1000"/>
    <s v="1-6 купоны - 10% годовых."/>
    <x v="0"/>
    <x v="0"/>
    <x v="0"/>
    <x v="0"/>
    <x v="0"/>
    <x v="0"/>
    <m/>
    <m/>
    <s v="Организатор: КИТ Финанс Инвестиционный банк (ОАО), АКБ РОСБАНК."/>
    <s v="ОАО Московская Биржа, RU000A0JU8Y7 (Третий уровень, 30.10.2013)"/>
    <m/>
    <x v="0"/>
    <x v="0"/>
    <n v="10.25"/>
    <s v="15.08.2013"/>
    <s v="30.10.2013"/>
    <s v="30.10.2013"/>
    <s v="30.10.2013"/>
    <x v="1"/>
    <s v="30.10.2013"/>
    <n v="40825"/>
    <x v="0"/>
    <x v="27"/>
    <x v="1"/>
    <n v="1000"/>
    <n v="26.032582000000001"/>
    <x v="0"/>
    <x v="2"/>
    <x v="5"/>
    <n v="3"/>
    <x v="2"/>
  </r>
  <r>
    <x v="0"/>
    <s v="КИТ Финанс Капитал"/>
    <x v="16"/>
    <m/>
    <x v="533"/>
    <n v="2000000000"/>
    <m/>
    <n v="2000000000"/>
    <x v="0"/>
    <n v="52065165"/>
    <x v="0"/>
    <x v="0"/>
    <x v="0"/>
    <s v="22.12.2016"/>
    <s v="4B02-02-05003-R"/>
    <s v="RU000A0JUD75"/>
    <x v="0"/>
    <n v="1000"/>
    <s v="1-6 купоны - 10% годовых"/>
    <x v="0"/>
    <x v="0"/>
    <x v="0"/>
    <x v="0"/>
    <x v="0"/>
    <x v="0"/>
    <m/>
    <m/>
    <s v="Организатор: КИТ Финанс Инвестиционный банк (ОАО)"/>
    <s v="ОАО Московская Биржа, RU000A0JUD75 (Третий уровень, 26.12.2013)"/>
    <s v="Публичная оферта - 12 сентября 2014 г. Объем - 2 млн облигаций. Агентом по оферте выступает Абсолют Банк."/>
    <x v="0"/>
    <x v="0"/>
    <n v="10.25"/>
    <s v="15.08.2013"/>
    <s v="26.12.2013"/>
    <s v="26.12.2013"/>
    <s v="26.12.2013"/>
    <x v="1"/>
    <s v="26.12.2013"/>
    <n v="40827"/>
    <x v="0"/>
    <x v="27"/>
    <x v="1"/>
    <n v="2000"/>
    <n v="52.065165"/>
    <x v="0"/>
    <x v="2"/>
    <x v="7"/>
    <n v="3"/>
    <x v="2"/>
  </r>
  <r>
    <x v="0"/>
    <s v="КИТ Финанс Капитал"/>
    <x v="16"/>
    <m/>
    <x v="534"/>
    <n v="2000000000"/>
    <m/>
    <n v="2000000000"/>
    <x v="0"/>
    <n v="52065165"/>
    <x v="0"/>
    <x v="0"/>
    <x v="0"/>
    <s v="05.06.2017"/>
    <s v="4B02-03-05003-R"/>
    <s v="RU000A0JUNG3"/>
    <x v="0"/>
    <n v="1000"/>
    <s v="1-6 купоны - 8% годовых"/>
    <x v="0"/>
    <x v="0"/>
    <x v="0"/>
    <x v="0"/>
    <x v="0"/>
    <x v="0"/>
    <m/>
    <m/>
    <s v="Организатор: КИТ Финанс Инвестиционный банк (ОАО), РОСБАНК"/>
    <s v="ОАО Московская Биржа, RU000A0JUNG3 (Второй уровень, 25.07.2014)"/>
    <m/>
    <x v="0"/>
    <x v="0"/>
    <n v="8.16"/>
    <s v="15.08.2013"/>
    <s v="09.06.2014"/>
    <s v="09.06.2014"/>
    <s v="09.06.2014"/>
    <x v="1"/>
    <s v="09.06.2014"/>
    <n v="40829"/>
    <x v="0"/>
    <x v="27"/>
    <x v="1"/>
    <n v="2000"/>
    <n v="52.065165"/>
    <x v="1"/>
    <x v="0"/>
    <x v="0"/>
    <n v="3"/>
    <x v="2"/>
  </r>
  <r>
    <x v="0"/>
    <s v="КИТ Финанс Капитал"/>
    <x v="16"/>
    <m/>
    <x v="535"/>
    <n v="2100000000"/>
    <m/>
    <n v="2100000000"/>
    <x v="0"/>
    <n v="54668423"/>
    <x v="0"/>
    <x v="0"/>
    <x v="0"/>
    <s v="04.09.2019"/>
    <s v="4B02-04-05003-R"/>
    <s v="RU000A0JUTQ9"/>
    <x v="0"/>
    <n v="1000"/>
    <s v="1-2 купоны – 8% годовых, 3-10 купоны - ставку определяет эмитент"/>
    <x v="0"/>
    <x v="0"/>
    <x v="0"/>
    <x v="0"/>
    <x v="0"/>
    <x v="0"/>
    <m/>
    <s v="14.09.2015"/>
    <s v="Организатор: АКБ «Абсолют Банк», РОСБАНК"/>
    <s v="ОАО Московская Биржа, RU000A0JUTQ9 (Третий уровень, 10.09.2014)"/>
    <m/>
    <x v="0"/>
    <x v="0"/>
    <m/>
    <s v="15.08.2014"/>
    <s v="10.09.2014"/>
    <s v="10.09.2014"/>
    <s v="10.09.2014"/>
    <x v="1"/>
    <s v="10.09.2014"/>
    <n v="83237"/>
    <x v="0"/>
    <x v="27"/>
    <x v="1"/>
    <n v="2100"/>
    <n v="54.668422999999997"/>
    <x v="1"/>
    <x v="3"/>
    <x v="9"/>
    <n v="1"/>
    <x v="0"/>
  </r>
  <r>
    <x v="0"/>
    <s v="Крайинвестбанк"/>
    <x v="15"/>
    <s v="–/B+/B"/>
    <x v="536"/>
    <n v="1500000000"/>
    <m/>
    <n v="1500000000"/>
    <x v="0"/>
    <n v="39048874"/>
    <x v="0"/>
    <x v="0"/>
    <x v="0"/>
    <s v="26.04.2016"/>
    <s v="4B020203360B"/>
    <s v="RU000A0JTW42"/>
    <x v="0"/>
    <n v="1000"/>
    <s v="1-3 купоны - 11.35% годовых, 4-6 купоны - ставку определяет эмитент."/>
    <x v="0"/>
    <x v="0"/>
    <x v="0"/>
    <x v="0"/>
    <x v="0"/>
    <x v="0"/>
    <s v="оферта через 1,5 года"/>
    <s v="29.10.2014"/>
    <s v="Организатор - ФК &quot;УРАЛСИБ&quot;. Соорганизатор: Энергопромбанк. Андеррайтеры:  Азиатско-Тихоокеанский Банк, Судостроительный Банк, Кольцо Урала. Со-андеррайтер: РОСТ-банк. Агент по размещению - ОАО &quot;Крайинвестбанк&quot;."/>
    <s v="ОАО Московская Биржа, RU000A0JTW42 (Первый уровень, 14.10.2013)"/>
    <m/>
    <x v="0"/>
    <x v="0"/>
    <n v="11.67"/>
    <s v="03.12.2010"/>
    <s v="26.04.2013"/>
    <s v="26.04.2013"/>
    <s v="26.04.2013"/>
    <x v="1"/>
    <s v="29.04.2013"/>
    <n v="13813"/>
    <x v="3"/>
    <x v="26"/>
    <x v="1"/>
    <n v="1500"/>
    <n v="39.048873999999998"/>
    <x v="0"/>
    <x v="0"/>
    <x v="1"/>
    <n v="1"/>
    <x v="0"/>
  </r>
  <r>
    <x v="0"/>
    <s v="Крайинвестбанк"/>
    <x v="15"/>
    <s v="–/B+/B"/>
    <x v="537"/>
    <n v="2000000000"/>
    <m/>
    <n v="2000000000"/>
    <x v="0"/>
    <n v="52065165"/>
    <x v="0"/>
    <x v="0"/>
    <x v="0"/>
    <s v="13.09.2016"/>
    <s v="4B020303360B"/>
    <s v="RU000A0JU5A3"/>
    <x v="0"/>
    <n v="1000"/>
    <s v="1-3 купоны - 10.75% годовых, 4-6 купоны - ставку определяет эмитент"/>
    <x v="0"/>
    <x v="0"/>
    <x v="0"/>
    <x v="0"/>
    <x v="0"/>
    <x v="0"/>
    <m/>
    <s v="17.03.2015"/>
    <s v="Организатор: ФК УРАЛСИБ. Андеррайтеры: АТБ, _x000a_Нацстандарт, Мангазея ИК, Примсоцбанк, Первобанк."/>
    <s v="ОАО Московская Биржа, RU000A0JU5A3 (Третий уровень, 16.09.2013)"/>
    <m/>
    <x v="0"/>
    <x v="0"/>
    <n v="11.04"/>
    <s v="03.12.2010"/>
    <s v="13.09.2013"/>
    <s v="13.09.2013"/>
    <s v="13.09.2013"/>
    <x v="1"/>
    <s v="16.09.2013"/>
    <n v="13814"/>
    <x v="3"/>
    <x v="26"/>
    <x v="1"/>
    <n v="2000"/>
    <n v="52.065165"/>
    <x v="0"/>
    <x v="3"/>
    <x v="9"/>
    <n v="2"/>
    <x v="0"/>
  </r>
  <r>
    <x v="0"/>
    <s v="КРЕДИТ ЕВРОПА БАНК"/>
    <x v="15"/>
    <s v="Ba3/–/BB-"/>
    <x v="538"/>
    <n v="5000000000"/>
    <m/>
    <n v="5000000000"/>
    <x v="0"/>
    <n v="130162912"/>
    <x v="0"/>
    <x v="0"/>
    <x v="0"/>
    <s v="10.02.2015"/>
    <s v="4B020203311B"/>
    <s v="RU000A0JRVA5"/>
    <x v="0"/>
    <n v="1000"/>
    <s v="1-4 купоны - 10% годовых, 5-6 купоны - 9.75% годовых"/>
    <x v="0"/>
    <x v="0"/>
    <x v="0"/>
    <x v="0"/>
    <x v="0"/>
    <x v="0"/>
    <s v="оферта через 2 года"/>
    <m/>
    <s v="Организаторы - Альфа-Банк, ИК &quot;Тройка Диалог&quot;, Промсвязьбанк, Банк ЗЕНИТ"/>
    <s v="ОАО Московская Биржа, RU000A0JRVA5 (Третий уровень, 10.02.2012)"/>
    <m/>
    <x v="0"/>
    <x v="0"/>
    <n v="10.25"/>
    <s v="12.04.2011"/>
    <s v="10.02.2012"/>
    <s v="10.02.2012"/>
    <s v="10.02.2012"/>
    <x v="1"/>
    <s v="13.02.2012"/>
    <n v="16269"/>
    <x v="1"/>
    <x v="26"/>
    <x v="1"/>
    <n v="5000"/>
    <n v="130.16291200000001"/>
    <x v="3"/>
    <x v="1"/>
    <x v="2"/>
    <n v="3"/>
    <x v="2"/>
  </r>
  <r>
    <x v="0"/>
    <s v="КРЕДИТ ЕВРОПА БАНК"/>
    <x v="15"/>
    <s v="Ba3/–/BB-"/>
    <x v="539"/>
    <n v="5000000000"/>
    <m/>
    <n v="5000000000"/>
    <x v="0"/>
    <n v="130162912"/>
    <x v="0"/>
    <x v="0"/>
    <x v="0"/>
    <s v="09.10.2015"/>
    <s v="4B020303311B"/>
    <s v="RU000A0JT3Q7"/>
    <x v="0"/>
    <n v="1000"/>
    <s v="1-2 купоны - 9,8% годовых, 3-6 купоны - 9.2% годовых."/>
    <x v="0"/>
    <x v="0"/>
    <x v="0"/>
    <x v="0"/>
    <x v="0"/>
    <x v="0"/>
    <s v="оферта через 1 год"/>
    <m/>
    <s v="Организаторы - Альфа-Банк, Sberbank CIB, Промсвязьбанк, Банк ЗЕНИТ."/>
    <s v="ОАО Московская Биржа, RU000A0JT3Q7 (Третий уровень)"/>
    <m/>
    <x v="0"/>
    <x v="0"/>
    <n v="10.14"/>
    <s v="12.04.2011"/>
    <s v="09.10.2012"/>
    <s v="09.10.2012"/>
    <s v="09.10.2012"/>
    <x v="1"/>
    <s v="10.10.2012"/>
    <n v="16277"/>
    <x v="1"/>
    <x v="26"/>
    <x v="1"/>
    <n v="5000"/>
    <n v="130.16291200000001"/>
    <x v="3"/>
    <x v="2"/>
    <x v="5"/>
    <n v="3"/>
    <x v="2"/>
  </r>
  <r>
    <x v="0"/>
    <s v="КРЕДИТ ЕВРОПА БАНК"/>
    <x v="15"/>
    <s v="Ba3/–/BB-"/>
    <x v="540"/>
    <n v="5000000000"/>
    <m/>
    <n v="5000000000"/>
    <x v="0"/>
    <n v="130162912"/>
    <x v="0"/>
    <x v="0"/>
    <x v="0"/>
    <s v="19.02.2016"/>
    <s v="4B020403311B"/>
    <s v="RU000A0JTMY0"/>
    <x v="0"/>
    <n v="1000"/>
    <s v="1-2 купоны - 9.6% годовых, 3-6 купоны - 9.5% годовых."/>
    <x v="0"/>
    <x v="0"/>
    <x v="0"/>
    <x v="0"/>
    <x v="0"/>
    <x v="0"/>
    <s v="оферта через год"/>
    <m/>
    <s v="Организаторы -  Альфа-Банк, ВТБ Капитал, НОМОС-БАНК, Россельхозбанк_x000a_Cо-организаторы - Уралсиб Кэпитал, Промсвязьбанк, Банк Глобэкс, Дойче Банк, РОНИН. Cо-андеррайтеры - Банк Русский Стандарт, КБ Восточный, Банк ЗЕНИТ, БКФ Банк"/>
    <s v="ОАО Московская Биржа, RU000A0JTMY0 (Третий уровень)"/>
    <s v="В день размещения на ММВБ с облигациями зафиксировано 211 сделок"/>
    <x v="0"/>
    <x v="0"/>
    <n v="9.83"/>
    <s v="12.04.2011"/>
    <s v="19.02.2013"/>
    <s v="19.02.2013"/>
    <s v="19.02.2013"/>
    <x v="1"/>
    <s v="20.02.2013"/>
    <n v="16271"/>
    <x v="1"/>
    <x v="26"/>
    <x v="1"/>
    <n v="5000"/>
    <n v="130.16291200000001"/>
    <x v="0"/>
    <x v="1"/>
    <x v="2"/>
    <n v="3"/>
    <x v="2"/>
  </r>
  <r>
    <x v="0"/>
    <s v="КРЕДИТ ЕВРОПА БАНК"/>
    <x v="15"/>
    <s v="Ba3/–/BB-"/>
    <x v="541"/>
    <n v="5000000000"/>
    <m/>
    <n v="5000000000"/>
    <x v="0"/>
    <n v="130162912"/>
    <x v="0"/>
    <x v="0"/>
    <x v="0"/>
    <s v="19.04.2016"/>
    <s v="4B020503311B"/>
    <s v="RU000A0JTVD5"/>
    <x v="0"/>
    <n v="1000"/>
    <s v="1-4 купоны - 9.4% годовых, 5-6 купоны - ставку определяет эмитент"/>
    <x v="0"/>
    <x v="0"/>
    <x v="0"/>
    <x v="0"/>
    <x v="0"/>
    <x v="0"/>
    <s v="оферта через 2 года"/>
    <s v="22.04.2015"/>
    <s v="Организаторы: Альфа-Банк, Банк Зенит, Промсвязьбанк, ФК «Уралсиб». _x000a_Со-организаторы: ИК Регион, ИК Велес Капитал. Андеррайтеры: Ronin Partners и Азиатско-Тихоокеанский Банк."/>
    <s v="ОАО Московская Биржа, RU000A0JTVD5 (Третий уровень)"/>
    <m/>
    <x v="0"/>
    <x v="0"/>
    <n v="9.6199999999999992"/>
    <s v="12.04.2011"/>
    <s v="19.04.2013"/>
    <s v="19.04.2013"/>
    <s v="19.04.2013"/>
    <x v="1"/>
    <s v="22.04.2013"/>
    <n v="16273"/>
    <x v="1"/>
    <x v="26"/>
    <x v="1"/>
    <n v="5000"/>
    <n v="130.16291200000001"/>
    <x v="0"/>
    <x v="0"/>
    <x v="1"/>
    <n v="2"/>
    <x v="0"/>
  </r>
  <r>
    <x v="0"/>
    <s v="КРЕДИТ ЕВРОПА БАНК"/>
    <x v="15"/>
    <s v="Ba3/–/BB-"/>
    <x v="542"/>
    <n v="5000000000"/>
    <m/>
    <n v="5000000000"/>
    <x v="0"/>
    <n v="130162912"/>
    <x v="0"/>
    <x v="0"/>
    <x v="0"/>
    <s v="05.09.2016"/>
    <s v="4B020603311B"/>
    <s v="RU000A0JU4W0"/>
    <x v="0"/>
    <n v="1000"/>
    <s v="1-2 купоны: 8.9% годовых, 3-4 купоны - 11.25% годовых, 5-6 купоны - ставку определяет эмитент."/>
    <x v="0"/>
    <x v="0"/>
    <x v="0"/>
    <x v="0"/>
    <x v="0"/>
    <x v="0"/>
    <m/>
    <s v="09.09.2015"/>
    <s v="Организаторы: Альфа-Банк, БК &quot;РЕГИОН&quot;, Банк &quot;ОТКРЫТИЕ&quot;, НОМОС-БАНК, Россельхозбанк. Технический андеррайтер - Альфа-Банк."/>
    <s v="ОАО Московская Биржа, RU000A0JU4W0 (Третий уровень)"/>
    <m/>
    <x v="0"/>
    <x v="0"/>
    <n v="9.1"/>
    <s v="12.04.2011"/>
    <s v="05.09.2013"/>
    <s v="05.09.2013"/>
    <s v="05.09.2013"/>
    <x v="1"/>
    <s v="06.09.2013"/>
    <n v="16275"/>
    <x v="1"/>
    <x v="26"/>
    <x v="1"/>
    <n v="5000"/>
    <n v="130.16291200000001"/>
    <x v="0"/>
    <x v="3"/>
    <x v="9"/>
    <n v="2"/>
    <x v="0"/>
  </r>
  <r>
    <x v="0"/>
    <s v="КРЕДИТ ЕВРОПА БАНК"/>
    <x v="15"/>
    <s v="Ba3/–/BB-"/>
    <x v="543"/>
    <n v="5000000000"/>
    <m/>
    <n v="5000000000"/>
    <x v="0"/>
    <n v="130162912"/>
    <x v="0"/>
    <x v="0"/>
    <x v="0"/>
    <s v="26.06.2017"/>
    <s v="4B021803311B"/>
    <s v="RU000A0JUPB9"/>
    <x v="0"/>
    <n v="1000"/>
    <s v="1-2 купоны - 11.40% годовых, 3-6 купоны - ставку определяет эмитент"/>
    <x v="0"/>
    <x v="0"/>
    <x v="0"/>
    <x v="0"/>
    <x v="0"/>
    <x v="0"/>
    <m/>
    <s v="01.07.2015"/>
    <s v="Организаторы: Альфа-Банк, &quot;ВТБ Капитал&quot;, ЮниКредит Банк, Sberbank CIB"/>
    <s v="ОАО Московская Биржа, RU000A0JUPB9 (Третий уровень, 24.06.2014)"/>
    <s v="Первоначальный ориентир по купону был определен на уровне 11,5-12% годовых (доходность к погашению - 11,83-12,36%)"/>
    <x v="0"/>
    <x v="0"/>
    <n v="11.72"/>
    <s v="28.11.2013"/>
    <s v="23.06.2014"/>
    <s v="23.06.2014"/>
    <s v="23.06.2014"/>
    <x v="1"/>
    <s v="24.06.2014"/>
    <n v="52477"/>
    <x v="1"/>
    <x v="26"/>
    <x v="1"/>
    <n v="5000"/>
    <n v="130.16291200000001"/>
    <x v="1"/>
    <x v="0"/>
    <x v="0"/>
    <n v="1"/>
    <x v="0"/>
  </r>
  <r>
    <x v="0"/>
    <s v="Лизинговая компания УРАЛСИБ"/>
    <x v="16"/>
    <s v="–/–/B+"/>
    <x v="544"/>
    <n v="2000000000"/>
    <m/>
    <n v="2000000000"/>
    <x v="0"/>
    <n v="52065165"/>
    <x v="0"/>
    <x v="0"/>
    <x v="0"/>
    <s v="12.01.2015"/>
    <s v="4B02-02-36314-R"/>
    <s v="RU000A0JS2K3"/>
    <x v="0"/>
    <n v="1000"/>
    <s v="1-12 купоны - 11.5% годовых"/>
    <x v="1"/>
    <x v="0"/>
    <x v="0"/>
    <x v="0"/>
    <x v="0"/>
    <x v="0"/>
    <m/>
    <m/>
    <s v="Организатор - Уралсиб Кэпитал"/>
    <s v="ОАО Московская Биржа, RU000A0JS2K3 (Первый уровень, 06.11.2012)"/>
    <m/>
    <x v="0"/>
    <x v="0"/>
    <n v="12.01"/>
    <s v="07.09.2010"/>
    <s v="16.01.2012"/>
    <s v="16.01.2012"/>
    <s v="16.01.2012"/>
    <x v="1"/>
    <s v="17.01.2012"/>
    <n v="13244"/>
    <x v="3"/>
    <x v="27"/>
    <x v="1"/>
    <n v="2000"/>
    <n v="52.065165"/>
    <x v="3"/>
    <x v="1"/>
    <x v="8"/>
    <n v="3"/>
    <x v="2"/>
  </r>
  <r>
    <x v="0"/>
    <s v="Лизинговая компания УРАЛСИБ"/>
    <x v="16"/>
    <s v="–/–/B+"/>
    <x v="545"/>
    <n v="3000000000"/>
    <m/>
    <n v="501000000"/>
    <x v="0"/>
    <n v="78097747"/>
    <x v="0"/>
    <x v="0"/>
    <x v="0"/>
    <s v="05.02.2015"/>
    <s v="4B02-05-36314-R"/>
    <s v="RU000A0JS3E4"/>
    <x v="0"/>
    <n v="167"/>
    <s v="1-12 купоны - 11,5% годовых"/>
    <x v="1"/>
    <x v="0"/>
    <x v="0"/>
    <x v="0"/>
    <x v="0"/>
    <x v="0"/>
    <s v="оферта не предусмотрена"/>
    <m/>
    <s v="Организатор - «УРАЛСИБ Кэпитал». Андеррайтеры: ФК «Мегатрастойл», «Банк Русский Стандарт»,  Банк «ОТКРЫТИЕ», КБ «КОЛЬЦО УРАЛА»,Россельхозбанк; соандеррайтеры: АКЦИОНЕРНЫЙ БАНК «БАНК ПРОЕКТНОГО ФИНАНСИРОВАНИЯ» (закрытое акционерное общество), «ИК Велес Капитал»."/>
    <s v="ОАО Московская Биржа, RU000A0JS3E4 (Первый уровень, 01.08.2012)"/>
    <m/>
    <x v="0"/>
    <x v="0"/>
    <n v="12.01"/>
    <s v="27.12.2011"/>
    <s v="09.02.2012"/>
    <s v="09.02.2012"/>
    <s v="09.02.2012"/>
    <x v="1"/>
    <s v="10.02.2012"/>
    <n v="23965"/>
    <x v="3"/>
    <x v="27"/>
    <x v="1"/>
    <n v="501"/>
    <n v="78.097746999999998"/>
    <x v="3"/>
    <x v="1"/>
    <x v="2"/>
    <n v="3"/>
    <x v="2"/>
  </r>
  <r>
    <x v="0"/>
    <s v="Лизинговая компания УРАЛСИБ"/>
    <x v="16"/>
    <s v="–/–/B+"/>
    <x v="546"/>
    <n v="3000000000"/>
    <m/>
    <n v="501000000"/>
    <x v="0"/>
    <n v="78097747"/>
    <x v="0"/>
    <x v="0"/>
    <x v="0"/>
    <s v="10.02.2015"/>
    <s v="4B02-06-36314-R"/>
    <s v="RU000A0JS3N5"/>
    <x v="0"/>
    <n v="167"/>
    <s v="1-12 купоны - 11,5% годовых"/>
    <x v="1"/>
    <x v="0"/>
    <x v="0"/>
    <x v="0"/>
    <x v="0"/>
    <x v="0"/>
    <m/>
    <m/>
    <s v="Организаторы - «УРАЛСИБ Кэпитал», Связь-Банк."/>
    <s v="ОАО Московская Биржа, RU000A0JS3N5 (Первый уровень, 08.02.2012)"/>
    <m/>
    <x v="0"/>
    <x v="0"/>
    <n v="12.01"/>
    <s v="27.12.2011"/>
    <s v="14.02.2012"/>
    <s v="14.02.2012"/>
    <s v="14.02.2012"/>
    <x v="1"/>
    <s v="15.02.2012"/>
    <n v="23967"/>
    <x v="3"/>
    <x v="27"/>
    <x v="1"/>
    <n v="501"/>
    <n v="78.097746999999998"/>
    <x v="3"/>
    <x v="1"/>
    <x v="2"/>
    <n v="3"/>
    <x v="2"/>
  </r>
  <r>
    <x v="0"/>
    <s v="Лизинговая компания УРАЛСИБ"/>
    <x v="16"/>
    <s v="–/–/B+"/>
    <x v="547"/>
    <n v="2000000000"/>
    <m/>
    <n v="500600000"/>
    <x v="0"/>
    <n v="52065165"/>
    <x v="0"/>
    <x v="0"/>
    <x v="0"/>
    <s v="22.04.2015"/>
    <s v="4B02-07-36314-R"/>
    <s v="RU000A0JS7A3"/>
    <x v="0"/>
    <n v="250.3"/>
    <s v="1-12 купоны - 11% годовых"/>
    <x v="1"/>
    <x v="0"/>
    <x v="0"/>
    <x v="0"/>
    <x v="0"/>
    <x v="0"/>
    <m/>
    <m/>
    <s v="Организатор - «УРАЛСИБ Кэпитал»_x000a_Андеррайтер: ОАО «СМП Банк»;_x000a_Со-андеррайтеры: «Азиатско-Тихоокеанский банк», ТКБ Капитал, «ИК Велес Капитал», КБ «ИНТЕРКОММЕРЦ», «РОН Инвест», «Россельхозбанк»."/>
    <s v="ОАО Московская Биржа, RU000A0JS7A3 (Первый уровень, 16.10.2012)"/>
    <m/>
    <x v="0"/>
    <x v="0"/>
    <n v="11.46"/>
    <s v="27.12.2011"/>
    <s v="25.04.2012"/>
    <s v="25.04.2012"/>
    <s v="25.04.2012"/>
    <x v="1"/>
    <s v="26.04.2012"/>
    <n v="23969"/>
    <x v="3"/>
    <x v="27"/>
    <x v="1"/>
    <n v="500.6"/>
    <n v="52.065165"/>
    <x v="3"/>
    <x v="0"/>
    <x v="1"/>
    <n v="3"/>
    <x v="2"/>
  </r>
  <r>
    <x v="0"/>
    <s v="Лизинговая компания УРАЛСИБ"/>
    <x v="16"/>
    <s v="–/–/B+"/>
    <x v="548"/>
    <n v="2000000000"/>
    <m/>
    <n v="1167000000"/>
    <x v="0"/>
    <n v="52065165"/>
    <x v="0"/>
    <x v="0"/>
    <x v="0"/>
    <s v="21.04.2016"/>
    <s v="4B02-08-36314-R"/>
    <s v="RU000A0JTVT1"/>
    <x v="0"/>
    <n v="583.5"/>
    <s v="1-12 купоны - 11% годовых"/>
    <x v="1"/>
    <x v="0"/>
    <x v="0"/>
    <x v="0"/>
    <x v="0"/>
    <x v="0"/>
    <m/>
    <m/>
    <s v="Организатор - «УРАЛСИБ Кэпитал»"/>
    <s v="ОАО Московская Биржа, RU000A0JTVT1 (Первый уровень, 25.10.2013)"/>
    <m/>
    <x v="0"/>
    <x v="0"/>
    <n v="11.46"/>
    <s v="27.12.2011"/>
    <s v="25.04.2013"/>
    <s v="25.04.2013"/>
    <s v="25.04.2013"/>
    <x v="1"/>
    <s v="26.04.2013"/>
    <n v="23971"/>
    <x v="3"/>
    <x v="27"/>
    <x v="1"/>
    <n v="1167"/>
    <n v="52.065165"/>
    <x v="0"/>
    <x v="0"/>
    <x v="1"/>
    <n v="3"/>
    <x v="2"/>
  </r>
  <r>
    <x v="0"/>
    <s v="Лизинговая компания УРАЛСИБ"/>
    <x v="16"/>
    <s v="–/–/B+"/>
    <x v="549"/>
    <n v="1500000000"/>
    <m/>
    <n v="1500000000"/>
    <x v="0"/>
    <n v="39048874"/>
    <x v="0"/>
    <x v="0"/>
    <x v="0"/>
    <s v="17.02.2015"/>
    <s v="4B02-09-36314-R"/>
    <s v="RU000A0JS3Z9"/>
    <x v="0"/>
    <n v="1000"/>
    <s v="1-12 купоны - 11.5% годовых"/>
    <x v="1"/>
    <x v="0"/>
    <x v="0"/>
    <x v="0"/>
    <x v="0"/>
    <x v="0"/>
    <m/>
    <m/>
    <s v="Организатор - «УРАЛСИБ Кэпитал»"/>
    <s v="ОАО Московская Биржа, RU000A0JS3Z9 (Первый уровень, 18.12.2012)"/>
    <m/>
    <x v="0"/>
    <x v="0"/>
    <n v="12.01"/>
    <s v="27.12.2011"/>
    <s v="21.02.2012"/>
    <s v="21.02.2012"/>
    <s v="21.02.2012"/>
    <x v="1"/>
    <s v="22.02.2012"/>
    <n v="23973"/>
    <x v="3"/>
    <x v="27"/>
    <x v="1"/>
    <n v="1500"/>
    <n v="39.048873999999998"/>
    <x v="3"/>
    <x v="1"/>
    <x v="2"/>
    <n v="3"/>
    <x v="2"/>
  </r>
  <r>
    <x v="0"/>
    <s v="Лизинговая компания УРАЛСИБ"/>
    <x v="16"/>
    <s v="–/–/B+"/>
    <x v="550"/>
    <n v="3000000000"/>
    <m/>
    <n v="3000000000"/>
    <x v="0"/>
    <n v="78097747"/>
    <x v="0"/>
    <x v="0"/>
    <x v="0"/>
    <s v="21.03.2019"/>
    <s v="4B02-10-36314-R"/>
    <s v="RU000A0JTSP5"/>
    <x v="0"/>
    <n v="1000"/>
    <s v="1-12 купоны: 10.25% годовых, 13-24 купоны - ставку определяет эмитент"/>
    <x v="1"/>
    <x v="0"/>
    <x v="0"/>
    <x v="0"/>
    <x v="0"/>
    <x v="0"/>
    <s v="оферта через 3 года"/>
    <s v="29.03.2016"/>
    <s v="Организатор - «УРАЛСИБ Кэпитал»"/>
    <s v="ОАО Московская Биржа, RU000A0JTSP5 (Второй уровень)"/>
    <s v="В день размещения на ММВБ с облигациями зафиксировано 11 сделок"/>
    <x v="0"/>
    <x v="0"/>
    <n v="10.65"/>
    <s v="13.12.2012"/>
    <s v="28.03.2013"/>
    <s v="28.03.2013"/>
    <s v="28.03.2013"/>
    <x v="1"/>
    <s v="29.03.2013"/>
    <n v="33399"/>
    <x v="3"/>
    <x v="27"/>
    <x v="1"/>
    <n v="3000"/>
    <n v="78.097746999999998"/>
    <x v="0"/>
    <x v="1"/>
    <x v="11"/>
    <n v="3"/>
    <x v="2"/>
  </r>
  <r>
    <x v="0"/>
    <s v="Лизинговая компания УРАЛСИБ"/>
    <x v="16"/>
    <s v="–/–/B+"/>
    <x v="551"/>
    <n v="3000000000"/>
    <n v="2000000000"/>
    <n v="1500200000"/>
    <x v="0"/>
    <n v="52065165"/>
    <x v="0"/>
    <x v="0"/>
    <x v="0"/>
    <s v="15.11.2016"/>
    <s v="4B02-11-36314-R"/>
    <s v="RU000A0JUA94"/>
    <x v="0"/>
    <n v="750.1"/>
    <s v="1-12 купоны - 11.5% годовых."/>
    <x v="1"/>
    <x v="0"/>
    <x v="0"/>
    <x v="0"/>
    <x v="0"/>
    <x v="0"/>
    <m/>
    <m/>
    <s v="Организатор: УРАЛСИБ Кэпитал."/>
    <s v="ОАО Московская Биржа, RU000A0JUA94 (Первый уровень, 11.03.2014)"/>
    <m/>
    <x v="0"/>
    <x v="0"/>
    <n v="12"/>
    <s v="13.12.2012"/>
    <s v="19.11.2013"/>
    <s v="26.11.2013"/>
    <s v="19.11.2013"/>
    <x v="1"/>
    <s v="27.11.2013"/>
    <n v="33401"/>
    <x v="3"/>
    <x v="27"/>
    <x v="1"/>
    <n v="1500.2"/>
    <n v="52.065165"/>
    <x v="0"/>
    <x v="2"/>
    <x v="4"/>
    <n v="3"/>
    <x v="2"/>
  </r>
  <r>
    <x v="0"/>
    <s v="Лизинговая компания УРАЛСИБ"/>
    <x v="16"/>
    <s v="–/–/B+"/>
    <x v="552"/>
    <n v="2000000000"/>
    <m/>
    <n v="2000000000"/>
    <x v="0"/>
    <n v="52065165"/>
    <x v="0"/>
    <x v="0"/>
    <x v="0"/>
    <s v="18.12.2015"/>
    <s v="4B02-12-36314-R"/>
    <s v="RU000A0JTGH7"/>
    <x v="0"/>
    <n v="1000"/>
    <s v="1-12 купоны: 10.5% годовых"/>
    <x v="1"/>
    <x v="0"/>
    <x v="0"/>
    <x v="0"/>
    <x v="0"/>
    <x v="0"/>
    <m/>
    <m/>
    <s v="Организатор - «УРАЛСИБ Кэпитал»"/>
    <s v="ОАО Московская Биржа, RU000A0JTGH7 (Второй уровень, 19.12.2012)"/>
    <m/>
    <x v="0"/>
    <x v="0"/>
    <n v="10.92"/>
    <s v="13.12.2012"/>
    <s v="21.12.2012"/>
    <s v="21.12.2012"/>
    <s v="21.12.2012"/>
    <x v="1"/>
    <s v="22.12.2012"/>
    <n v="33403"/>
    <x v="3"/>
    <x v="27"/>
    <x v="1"/>
    <n v="2000"/>
    <n v="52.065165"/>
    <x v="3"/>
    <x v="2"/>
    <x v="7"/>
    <n v="3"/>
    <x v="2"/>
  </r>
  <r>
    <x v="0"/>
    <s v="Лизинговая компания УРАЛСИБ"/>
    <x v="16"/>
    <s v="–/–/B+"/>
    <x v="553"/>
    <n v="1500000000"/>
    <m/>
    <n v="1500000000"/>
    <x v="0"/>
    <n v="39048874"/>
    <x v="0"/>
    <x v="0"/>
    <x v="0"/>
    <s v="18.12.2015"/>
    <s v="4B02-13-36314-R"/>
    <s v="RU000A0JTGJ3"/>
    <x v="0"/>
    <n v="1000"/>
    <s v="1-12 купоны - 10.5% годовых"/>
    <x v="1"/>
    <x v="0"/>
    <x v="0"/>
    <x v="0"/>
    <x v="0"/>
    <x v="0"/>
    <m/>
    <m/>
    <s v="Организатор - «УРАЛСИБ Кэпитал»"/>
    <s v="ОАО Московская Биржа, RU000A0JTGJ3 (Второй уровень)"/>
    <m/>
    <x v="0"/>
    <x v="0"/>
    <n v="10.92"/>
    <s v="13.12.2012"/>
    <s v="21.12.2012"/>
    <s v="21.12.2012"/>
    <s v="21.12.2012"/>
    <x v="1"/>
    <s v="22.12.2012"/>
    <n v="33405"/>
    <x v="3"/>
    <x v="27"/>
    <x v="1"/>
    <n v="1500"/>
    <n v="39.048873999999998"/>
    <x v="3"/>
    <x v="2"/>
    <x v="7"/>
    <n v="3"/>
    <x v="2"/>
  </r>
  <r>
    <x v="0"/>
    <s v="Лизинговая компания УРАЛСИБ"/>
    <x v="16"/>
    <s v="–/–/B+"/>
    <x v="554"/>
    <n v="1000000000"/>
    <m/>
    <n v="1000000000"/>
    <x v="0"/>
    <n v="26032582"/>
    <x v="0"/>
    <x v="0"/>
    <x v="0"/>
    <s v="12.12.2016"/>
    <s v="4B02-14-36314-R"/>
    <s v="RU000A0JUCE1"/>
    <x v="0"/>
    <n v="1000"/>
    <s v="1-12 купоны - 9% годовых"/>
    <x v="1"/>
    <x v="0"/>
    <x v="0"/>
    <x v="0"/>
    <x v="0"/>
    <x v="0"/>
    <m/>
    <m/>
    <s v="Организатор: УРАЛСИБ Кэпитал. Соорганизатор: Банк &quot;ОТКРЫТИЕ&quot;/НОМОС-БАНК"/>
    <s v="ОАО Московская Биржа, RU000A0JUCE1 (Третий уровень, 17.12.2013)"/>
    <m/>
    <x v="0"/>
    <x v="0"/>
    <n v="9.31"/>
    <s v="13.12.2012"/>
    <s v="16.12.2013"/>
    <s v="16.12.2013"/>
    <s v="16.12.2013"/>
    <x v="1"/>
    <s v="17.12.2013"/>
    <n v="33407"/>
    <x v="3"/>
    <x v="27"/>
    <x v="1"/>
    <n v="1000"/>
    <n v="26.032582000000001"/>
    <x v="0"/>
    <x v="2"/>
    <x v="7"/>
    <n v="3"/>
    <x v="2"/>
  </r>
  <r>
    <x v="0"/>
    <s v="ЛОКО-Банк(ЗАО)"/>
    <x v="15"/>
    <s v="B2/–/B+"/>
    <x v="555"/>
    <n v="4000000000"/>
    <m/>
    <n v="4000000000"/>
    <x v="0"/>
    <n v="104130330"/>
    <x v="0"/>
    <x v="0"/>
    <x v="0"/>
    <s v="11.02.2016"/>
    <s v="4B020202707B"/>
    <s v="RU000A0JTMR4"/>
    <x v="0"/>
    <n v="1000"/>
    <s v="1-2 купоны - 10,4% годовых; 3-4 купоны - 10.25% годовых, 5-6 купоны - определяются эмитентом"/>
    <x v="0"/>
    <x v="0"/>
    <x v="0"/>
    <x v="0"/>
    <x v="0"/>
    <x v="0"/>
    <s v="оферта через год"/>
    <s v="17.02.2015"/>
    <s v="Организаторы - Банк ЗЕНИТ, ИК «ЛОКО-Инвест» и НОМОС-БАНК_x000a_Со-организаторы: Банк Русский Стандарт, Россельхозбанк, Банк Санкт-Петербург, РОСБАНК_x000a_Андеррайтеры: РТБК, СДМ-БАНК, Ланта-Банк, РосЕвроБанк, Промсвязьбанк, Восточный, Sberbank CIB, РОНИН, Первобанк, СИАБ, БАНК НЕЙВА"/>
    <s v="ОАО Московская Биржа, RU000A0JTMR4 (Первый уровень)"/>
    <s v="ВТОРИЧНОЕ РАЗМЕЩЕНИЕ - 16 июня 2014 г._x000a_Объем - до 1 539 000 штук_x000a_Книга заявок открыта с 12:00 4 июня до 13:00 11 июня_x000a_Цена вторичного размещения: 98,85-99,25% от номинала (доходность 11,74-12,43% годовых)."/>
    <x v="0"/>
    <x v="0"/>
    <n v="10.67"/>
    <s v="14.01.2011"/>
    <s v="14.02.2013"/>
    <s v="14.02.2013"/>
    <s v="14.02.2013"/>
    <x v="1"/>
    <s v="15.02.2013"/>
    <n v="13975"/>
    <x v="3"/>
    <x v="26"/>
    <x v="1"/>
    <n v="4000"/>
    <n v="104.13033"/>
    <x v="0"/>
    <x v="1"/>
    <x v="2"/>
    <n v="2"/>
    <x v="0"/>
  </r>
  <r>
    <x v="0"/>
    <s v="ЛОКО-Банк(ЗАО)"/>
    <x v="15"/>
    <s v="B2/–/B+"/>
    <x v="556"/>
    <n v="3000000000"/>
    <m/>
    <n v="3000000000"/>
    <x v="0"/>
    <n v="78097747"/>
    <x v="0"/>
    <x v="0"/>
    <x v="0"/>
    <s v="11.08.2015"/>
    <s v="4B020302707B"/>
    <s v="RU000A0JSRR5"/>
    <x v="0"/>
    <n v="1000"/>
    <s v="1-2 купон - 10,75% годовых, 3-4 купоны - 8.25% годовых, 5 купон - 11.75% годовых, 6 купон - ставку определяет  эмитент."/>
    <x v="0"/>
    <x v="0"/>
    <x v="0"/>
    <x v="0"/>
    <x v="0"/>
    <x v="0"/>
    <m/>
    <s v="13.02.2015"/>
    <s v="Организаторы - Райффайзенбанк, НОМОС-Банк, Промсвязьбанк, Банк Зенит._x000a_Агентом по размещению выступает НОМОС-БАНК"/>
    <s v="ОАО Московская Биржа, RU000A0JSRR5 (Первый уровень, 29.11.2012)"/>
    <m/>
    <x v="0"/>
    <x v="0"/>
    <n v="11.04"/>
    <s v="14.01.2011"/>
    <s v="14.08.2012"/>
    <s v="14.08.2012"/>
    <s v="14.08.2012"/>
    <x v="1"/>
    <s v="15.08.2012"/>
    <n v="13977"/>
    <x v="3"/>
    <x v="26"/>
    <x v="1"/>
    <n v="3000"/>
    <n v="78.097746999999998"/>
    <x v="3"/>
    <x v="3"/>
    <x v="12"/>
    <n v="3"/>
    <x v="2"/>
  </r>
  <r>
    <x v="0"/>
    <s v="ЛОКО-Банк(ЗАО)"/>
    <x v="15"/>
    <s v="B2/–/B+"/>
    <x v="557"/>
    <n v="3000000000"/>
    <m/>
    <n v="3000000000"/>
    <x v="0"/>
    <n v="78097747"/>
    <x v="0"/>
    <x v="0"/>
    <x v="0"/>
    <s v="17.07.2018"/>
    <s v="4B020502707B"/>
    <s v="RU000A0JU153"/>
    <x v="0"/>
    <n v="1000"/>
    <s v="1 купон - 9% годовых, 2 купон - 9.5% годовых, 3-4 купоны - 11.5% годовых, 5-10 купоны - ставку определяет эмитент"/>
    <x v="0"/>
    <x v="0"/>
    <x v="0"/>
    <x v="0"/>
    <x v="0"/>
    <x v="0"/>
    <s v="оферта через 6 месяцев"/>
    <s v="24.07.2015"/>
    <s v="Организаторы: Банк ЗЕНИТ, ИК ЛОКО-Инвест, Промсвязьбанк. Соорганизатор: ОАО УРАЛСИБ._x000a_Андеррайтер: РОНИН. Технический агент размещения – Банк ЗЕНИТ."/>
    <s v="ОАО Московская Биржа, RU000A0JU153 (Первый уровень, 19.08.2013)"/>
    <s v="Приложение к проспекту №1_x000a_Приложение к проспекту №2_x000a_Приложение к проспекту №3 _x000a_Приложение к проспекту №4 _x000a_Приложение к проспекту №5 _x000a_Приложение к проспекту №6 _x000a_Приложение к проспекту №7 _x000a_Приложение к проспекту №8 _x000a_Приложение к проспекту №9 _x000a_Приложение к проспекту №10"/>
    <x v="0"/>
    <x v="0"/>
    <n v="9.2037999999999993"/>
    <s v="20.06.2013"/>
    <s v="23.07.2013"/>
    <s v="23.07.2013"/>
    <s v="23.07.2013"/>
    <x v="1"/>
    <s v="24.07.2013"/>
    <n v="38571"/>
    <x v="3"/>
    <x v="26"/>
    <x v="1"/>
    <n v="3000"/>
    <n v="78.097746999999998"/>
    <x v="0"/>
    <x v="3"/>
    <x v="6"/>
    <n v="2"/>
    <x v="0"/>
  </r>
  <r>
    <x v="0"/>
    <s v="МБА-Москва"/>
    <x v="15"/>
    <s v="B3/–/–"/>
    <x v="558"/>
    <n v="3000000000"/>
    <m/>
    <n v="3000000000"/>
    <x v="0"/>
    <n v="78097747"/>
    <x v="0"/>
    <x v="0"/>
    <x v="0"/>
    <s v="23.06.2016"/>
    <s v="40103395B"/>
    <s v="RU000A0JTZ64"/>
    <x v="0"/>
    <n v="1000"/>
    <s v="1-3 купоны - 10.75% годовых, 4-6 купоны - ставку определяет эмитент"/>
    <x v="0"/>
    <x v="0"/>
    <x v="0"/>
    <x v="0"/>
    <x v="0"/>
    <x v="0"/>
    <s v="оферта через  1.5 года"/>
    <s v="24.12.2014"/>
    <s v="Организаторы: УРАЛСИБ Кэпитал, ВТБ Капитал."/>
    <s v="ОАО Московская Биржа, RU000A0JTZ64 (Первый уровень, 29.04.2014)"/>
    <s v="Публичная безотзывная оферта по займу предоставлена ОАО &quot;Международный Банк Азербайджана&quot;."/>
    <x v="0"/>
    <x v="0"/>
    <n v="11.04"/>
    <s v="19.12.2012"/>
    <s v="20.06.2013"/>
    <s v="20.06.2013"/>
    <s v="20.06.2013"/>
    <x v="1"/>
    <s v="21.06.2013"/>
    <n v="33517"/>
    <x v="3"/>
    <x v="26"/>
    <x v="1"/>
    <n v="3000"/>
    <n v="78.097746999999998"/>
    <x v="0"/>
    <x v="0"/>
    <x v="0"/>
    <n v="1"/>
    <x v="0"/>
  </r>
  <r>
    <x v="0"/>
    <s v="Международный инвестиционный банк (МИБ)"/>
    <x v="15"/>
    <s v="A3/–/BBB-"/>
    <x v="559"/>
    <n v="2000000000"/>
    <m/>
    <n v="2000000000"/>
    <x v="0"/>
    <n v="52065165"/>
    <x v="0"/>
    <x v="0"/>
    <x v="0"/>
    <s v="16.04.2024"/>
    <m/>
    <s v="RU000A0JUG56"/>
    <x v="0"/>
    <n v="1000"/>
    <s v="1-3 купоны 9.9% годовых. 4-20 купоны - устанавливает эмитент"/>
    <x v="0"/>
    <x v="0"/>
    <x v="0"/>
    <x v="0"/>
    <x v="0"/>
    <x v="0"/>
    <m/>
    <s v="30.10.2015"/>
    <s v="Организаторы: Райффайзенбанк, ВТБ Капитал, Росбанк._x000a_Со-организаторы: Велес Капитал, Внешпромбанк, Московский кредитный банк, Новикомбанк, Инвестторгбанк, Первобанк, Регион, Росевробанк, Совкомбанк, Промсвязьбанк;_x000a_Андеррайтеры: Росэнергобанк, банк Форштадт._x000a_Со-андеррайтер: Связной Банк."/>
    <s v="ОАО Московская Биржа, RU000A0JUG56 (Третий уровень, 05.05.2014)"/>
    <s v="Иностранная облигация, допущенная к публичному размещению и обращению в Российской Федерации."/>
    <x v="0"/>
    <x v="0"/>
    <n v="10.15"/>
    <s v="10.04.2014"/>
    <s v="29.04.2014"/>
    <s v="29.04.2014"/>
    <s v="29.04.2014"/>
    <x v="1"/>
    <s v="05.05.2014"/>
    <n v="70483"/>
    <x v="2"/>
    <x v="26"/>
    <x v="1"/>
    <n v="2000"/>
    <n v="52.065165"/>
    <x v="1"/>
    <x v="0"/>
    <x v="1"/>
    <n v="1"/>
    <x v="0"/>
  </r>
  <r>
    <x v="0"/>
    <s v="Международный Финансовый Клуб"/>
    <x v="15"/>
    <s v="B2/–/–"/>
    <x v="560"/>
    <n v="1500000000"/>
    <m/>
    <n v="1500000000"/>
    <x v="0"/>
    <n v="39048874"/>
    <x v="0"/>
    <x v="0"/>
    <x v="0"/>
    <s v="26.04.2016"/>
    <s v="40102618B"/>
    <s v="RU000A0JTW00"/>
    <x v="0"/>
    <n v="1000"/>
    <s v="1-2 купоны - 11% годовых, 3-4 купоны - 12,75% годовых, 5-6 купоны - ставку определяет эмитент"/>
    <x v="0"/>
    <x v="0"/>
    <x v="0"/>
    <x v="0"/>
    <x v="0"/>
    <x v="0"/>
    <s v="оферта через год"/>
    <s v="28.04.2015"/>
    <s v="Организаторы: Ренессанс Брокер, РОСБАНК, ФГ БКС. Соорганизатор - БК &quot;РЕГИОН&quot;"/>
    <s v="ОАО Московская Биржа, RU000A0JTW00 (Первый уровень, 30.01.2014)"/>
    <m/>
    <x v="0"/>
    <x v="0"/>
    <n v="11.3"/>
    <s v="22.08.2012"/>
    <s v="26.04.2013"/>
    <s v="26.04.2013"/>
    <s v="26.04.2013"/>
    <x v="1"/>
    <s v="07.05.2013"/>
    <n v="30393"/>
    <x v="3"/>
    <x v="26"/>
    <x v="1"/>
    <n v="1500"/>
    <n v="39.048873999999998"/>
    <x v="0"/>
    <x v="0"/>
    <x v="1"/>
    <n v="2"/>
    <x v="0"/>
  </r>
  <r>
    <x v="0"/>
    <s v="Межтопэнергобанк"/>
    <x v="15"/>
    <s v="–/B/–"/>
    <x v="561"/>
    <n v="1500000000"/>
    <m/>
    <n v="1500000000"/>
    <x v="0"/>
    <n v="39048874"/>
    <x v="0"/>
    <x v="0"/>
    <x v="0"/>
    <s v="31.08.2016"/>
    <s v="40102956B"/>
    <s v="RU000A0JU3U6"/>
    <x v="0"/>
    <n v="1000"/>
    <s v="1-2 купоны - 11.5% годовых, 3 купон -  12.25% годовых, 4-6 купоны - ставку определяет эмитент."/>
    <x v="0"/>
    <x v="0"/>
    <x v="0"/>
    <x v="0"/>
    <x v="0"/>
    <x v="0"/>
    <m/>
    <s v="04.03.2015"/>
    <s v="Организатор: Промсвязьбанк. Андеррайтеры: ЗАО «Мосстройэкономбанк», АКБ «Славия» (ЗАО). Соандеррайтеры: ООО «Коммерц Инвестментс», ОАО «Первобанк»."/>
    <s v="ОАО Московская Биржа, RU000A0JU3U6 (Первый уровень, 20.12.2013)"/>
    <s v="В день размещения на ММВБ зафиксировано 39 сделок."/>
    <x v="0"/>
    <x v="0"/>
    <n v="11.83"/>
    <s v="22.07.2013"/>
    <s v="29.08.2013"/>
    <s v="29.08.2013"/>
    <s v="29.08.2013"/>
    <x v="1"/>
    <s v="05.09.2013"/>
    <n v="38541"/>
    <x v="3"/>
    <x v="26"/>
    <x v="1"/>
    <n v="1500"/>
    <n v="39.048873999999998"/>
    <x v="0"/>
    <x v="3"/>
    <x v="12"/>
    <n v="2"/>
    <x v="0"/>
  </r>
  <r>
    <x v="0"/>
    <s v="Металлинвестбанк"/>
    <x v="15"/>
    <s v="B2/–/–"/>
    <x v="562"/>
    <n v="1500000000"/>
    <m/>
    <n v="1500000000"/>
    <x v="0"/>
    <n v="39048874"/>
    <x v="0"/>
    <x v="0"/>
    <x v="0"/>
    <s v="22.06.2015"/>
    <s v="40102440B"/>
    <s v="RU000A0JS9F8"/>
    <x v="0"/>
    <n v="1000"/>
    <s v="1-5 купоны - 10,15% годовых, 6 купон - ставку определяет эмитент"/>
    <x v="0"/>
    <x v="0"/>
    <x v="0"/>
    <x v="0"/>
    <x v="0"/>
    <x v="0"/>
    <s v="оферта через полгода"/>
    <s v="24.12.2014"/>
    <s v="Организатор - Банк ЗЕНИТСо-организатор: АКБ «РУССЛАВБАНК» _x000a_Андеррайтеры: АКБ «Военно-Промышленный Банк», «Меткомбанк» (г. Череповец), «Первобанк», ИК «ТФБ Финанс»._x000a_Со-андеррайтеры: АКБ «Держава», «Ланта-Банк», КБ «Кубань Кредит», КБ «МИА», КБ «Эксперт Банк»."/>
    <s v="ОАО Московская Биржа, RU000A0JS9F8 (Второй уровень, 28.11.2012)"/>
    <m/>
    <x v="0"/>
    <x v="0"/>
    <n v="10.4"/>
    <s v="30.08.2011"/>
    <s v="19.06.2012"/>
    <s v="19.06.2012"/>
    <s v="19.06.2012"/>
    <x v="1"/>
    <s v="10.07.2012"/>
    <n v="20279"/>
    <x v="3"/>
    <x v="26"/>
    <x v="1"/>
    <n v="1500"/>
    <n v="39.048873999999998"/>
    <x v="3"/>
    <x v="0"/>
    <x v="0"/>
    <n v="2"/>
    <x v="0"/>
  </r>
  <r>
    <x v="0"/>
    <s v="МЕТКОМБАНК (Урал)"/>
    <x v="15"/>
    <s v="B3/–/–"/>
    <x v="563"/>
    <n v="2000000000"/>
    <m/>
    <n v="2000000000"/>
    <x v="0"/>
    <n v="52065165"/>
    <x v="0"/>
    <x v="0"/>
    <x v="0"/>
    <s v="15.04.2015"/>
    <s v="40102443B"/>
    <s v="RU000A0JS6K4"/>
    <x v="0"/>
    <n v="1000"/>
    <s v="1-2 купоны - 10.75% годовых, 3-6 купоны - 9.5% годовых"/>
    <x v="0"/>
    <x v="0"/>
    <x v="0"/>
    <x v="0"/>
    <x v="0"/>
    <x v="0"/>
    <s v="оферта через 1 год"/>
    <m/>
    <s v="Организаторы - Промсвязьбанк, НОМОС-БАНКСо-организаторы: Банк ЗЕНИТ, МОСКОВСКИЙ КРЕДИТНЫЙ БАНК, РОСБАНК, СМП Банк; Андеррайтеры: АВАНГАРД, БАНК НЕЙВА; Со-андеррайтеры: ОПМ-Банк, Ланта-Банк,  КБ Акцепт, Алмазэргиэнбанк,  ЕвроситиБанк, РУССЛАВБАНК, СЕВЕРГАЗБАНК, КБ Финансовый стандарт,  ЧЕЛЯБИНВЕСТБАНК"/>
    <s v="ОАО Московская Биржа, RU000A0JS6K4 (Первый уровень, 22.08.2012)"/>
    <s v="В ходе маркетинга банк акцептовал 27 заявок инвесторов. В процессе размещения с облигациями банка 12 апреля было зафиксировано 30 сделок."/>
    <x v="0"/>
    <x v="0"/>
    <n v="11.04"/>
    <s v="26.07.2011"/>
    <s v="12.04.2012"/>
    <s v="12.04.2012"/>
    <s v="12.04.2012"/>
    <x v="1"/>
    <s v="17.05.2012"/>
    <n v="18161"/>
    <x v="3"/>
    <x v="26"/>
    <x v="1"/>
    <n v="2000"/>
    <n v="52.065165"/>
    <x v="3"/>
    <x v="0"/>
    <x v="1"/>
    <n v="3"/>
    <x v="2"/>
  </r>
  <r>
    <x v="0"/>
    <s v="Меткомбанк"/>
    <x v="15"/>
    <s v="B2/–/–"/>
    <x v="564"/>
    <n v="1500000000"/>
    <m/>
    <n v="1500000000"/>
    <x v="0"/>
    <n v="39048874"/>
    <x v="0"/>
    <x v="0"/>
    <x v="0"/>
    <s v="06.10.2015"/>
    <s v="4B020500901B"/>
    <s v="RU000A0JT3S3"/>
    <x v="0"/>
    <n v="1000"/>
    <s v="1-2  купоны - 11,75% годовых, 3-6 купоны - 10,25% годовых"/>
    <x v="0"/>
    <x v="0"/>
    <x v="0"/>
    <x v="0"/>
    <x v="0"/>
    <x v="0"/>
    <s v="оферта через 1 год"/>
    <m/>
    <s v="Организаторы: ВТБ Капитал, Газпромбанк, Россельхозбанк._x000a_Агент по размещению - Меткомбанк_x000a_Соорганизатор – Банк Русский Стандарт Андеррайтеры – АИКБ «Татфондбанк»,  М2М Прайвет Банк,  СКБ Приморья «Примсоцбанк», ИК ВЕЛЕС Капитал, ТКБ Капитал_x000a_Со-андеррайтеры –  ИК РУСС-ИНВЕСТ,  КБ EвроситиБанк, НК Банк, Промсвязьбанк»,  Компания БКС."/>
    <s v="ОАО Московская Биржа, RU000A0JT3S3 (Первый уровень, 01.10.2013)"/>
    <m/>
    <x v="0"/>
    <x v="0"/>
    <n v="12.1"/>
    <s v="02.04.2012"/>
    <s v="09.10.2012"/>
    <s v="09.10.2012"/>
    <s v="09.10.2012"/>
    <x v="1"/>
    <s v="10.10.2012"/>
    <n v="26999"/>
    <x v="3"/>
    <x v="26"/>
    <x v="1"/>
    <n v="1500"/>
    <n v="39.048873999999998"/>
    <x v="3"/>
    <x v="2"/>
    <x v="5"/>
    <n v="3"/>
    <x v="2"/>
  </r>
  <r>
    <x v="0"/>
    <s v="Меткомбанк"/>
    <x v="15"/>
    <s v="B2/–/–"/>
    <x v="565"/>
    <n v="1500000000"/>
    <m/>
    <n v="1500000000"/>
    <x v="0"/>
    <n v="39048874"/>
    <x v="0"/>
    <x v="0"/>
    <x v="0"/>
    <s v="08.09.2016"/>
    <s v="4B020600901B"/>
    <s v="RU000A0JU575"/>
    <x v="0"/>
    <n v="1000"/>
    <s v="1-3 купоны - 10.25% годовых, 4-6 купоны - ставку определяет эмитент"/>
    <x v="0"/>
    <x v="0"/>
    <x v="0"/>
    <x v="0"/>
    <x v="0"/>
    <x v="0"/>
    <s v="оферта через полтора года"/>
    <s v="16.03.2015"/>
    <s v="Организаторы: Газпромбанк, НОМОС-Банк/Банк &quot;ОТКРЫТИЕ&quot;, Россельхозбанк. Соорганизатор: «Коммерц Инвестментс». Андеррайтеры: БК РЕГИОН», КБ «РУСНАРБАНК», М2М Прайвет Банк, ЕвроситиБанк, СКБ-банк, РОСАВТОБАНК, «Компания БКС», «Банк Финсервис», «ФК «Мангазея». Соандеррайтеры: ФК «ИНТРАСТ», Первобанк, Промсвязьбанк."/>
    <s v="ОАО Московская Биржа, RU000A0JU575 (Первый уровень, 13.09.2013)"/>
    <m/>
    <x v="0"/>
    <x v="0"/>
    <n v="10.51"/>
    <s v="02.04.2012"/>
    <s v="12.09.2013"/>
    <s v="12.09.2013"/>
    <s v="12.09.2013"/>
    <x v="1"/>
    <s v="13.09.2013"/>
    <n v="27001"/>
    <x v="3"/>
    <x v="26"/>
    <x v="1"/>
    <n v="1500"/>
    <n v="39.048873999999998"/>
    <x v="0"/>
    <x v="3"/>
    <x v="9"/>
    <n v="2"/>
    <x v="0"/>
  </r>
  <r>
    <x v="0"/>
    <s v="МОРСКОЙ БАНК"/>
    <x v="15"/>
    <s v="B3/–/–"/>
    <x v="566"/>
    <n v="1500000000"/>
    <m/>
    <n v="1500000000"/>
    <x v="0"/>
    <n v="39048874"/>
    <x v="0"/>
    <x v="0"/>
    <x v="0"/>
    <s v="09.03.2016"/>
    <s v="40100077B"/>
    <s v="RU000A0JTQJ2"/>
    <x v="0"/>
    <n v="1000"/>
    <s v="1-2 купоны - 12.75% годовых, 3-4 купоны - 11.5% годовых, 5-6 купоны - ставка определяется эмитентом"/>
    <x v="0"/>
    <x v="0"/>
    <x v="0"/>
    <x v="0"/>
    <x v="0"/>
    <x v="0"/>
    <s v="оферта через год"/>
    <s v="11.03.2015"/>
    <s v="Организатор - УРАЛСИБ Кэпитал_x000a_Ведущий андеррайтер - Внешпромбанк_x000a_Андеррайтеры - МЕЖТРАСТБАНК, НОТА-Банк, Банк ЦЕРИХ"/>
    <s v="ОАО Московская Биржа, RU000A0JTQJ2 (Первый уровень, 13.08.2013)"/>
    <s v="Акцепт 40 заявок. В день размещения на ММВБ с облигациями зафиксировано 47 сделок"/>
    <x v="0"/>
    <x v="0"/>
    <n v="13.16"/>
    <s v="12.07.2012"/>
    <s v="06.03.2013"/>
    <s v="06.03.2013"/>
    <s v="06.03.2013"/>
    <x v="1"/>
    <s v="19.03.2013"/>
    <n v="29575"/>
    <x v="3"/>
    <x v="26"/>
    <x v="1"/>
    <n v="1500"/>
    <n v="39.048873999999998"/>
    <x v="0"/>
    <x v="1"/>
    <x v="11"/>
    <n v="2"/>
    <x v="0"/>
  </r>
  <r>
    <x v="0"/>
    <s v="Московский Кредитный банк"/>
    <x v="15"/>
    <s v="B1/BB-/BB"/>
    <x v="567"/>
    <n v="3000000000"/>
    <m/>
    <n v="3000000000"/>
    <x v="0"/>
    <n v="78097747"/>
    <x v="0"/>
    <x v="0"/>
    <x v="0"/>
    <s v="05.06.2018"/>
    <s v="41101978B"/>
    <s v="RU000A0JTF50"/>
    <x v="0"/>
    <n v="1000"/>
    <s v="1-11 купоны - 12.25% годовых"/>
    <x v="0"/>
    <x v="0"/>
    <x v="0"/>
    <x v="0"/>
    <x v="0"/>
    <x v="0"/>
    <s v="без возможности досрочного погашения"/>
    <m/>
    <s v="Организаторы: Промсвязьбанк и «БК РЕГИОН». Соорганизатор - РОНИН"/>
    <s v="ОАО Московская Биржа, RU000A0JTF50 (Первый уровень, 10.12.2012)"/>
    <s v="Срок погашения: в 2002 день с даты начала размещения."/>
    <x v="0"/>
    <x v="0"/>
    <n v="12.629999999999999"/>
    <s v="23.11.2012"/>
    <s v="11.12.2012"/>
    <s v="11.12.2012"/>
    <s v="11.12.2012"/>
    <x v="1"/>
    <s v="25.12.2012"/>
    <n v="32737"/>
    <x v="1"/>
    <x v="26"/>
    <x v="1"/>
    <n v="3000"/>
    <n v="78.097746999999998"/>
    <x v="3"/>
    <x v="2"/>
    <x v="7"/>
    <n v="6"/>
    <x v="1"/>
  </r>
  <r>
    <x v="0"/>
    <s v="Московский Кредитный банк"/>
    <x v="15"/>
    <s v="B1/BB-/BB"/>
    <x v="568"/>
    <n v="2000000000"/>
    <m/>
    <n v="2000000000"/>
    <x v="0"/>
    <n v="52065165"/>
    <x v="0"/>
    <x v="0"/>
    <x v="0"/>
    <s v="22.08.2018"/>
    <s v="41201978B"/>
    <s v="RU000A0JTPD7"/>
    <x v="0"/>
    <n v="1000"/>
    <s v="1-11 купоны - 12.25% годовых"/>
    <x v="0"/>
    <x v="0"/>
    <x v="0"/>
    <x v="0"/>
    <x v="0"/>
    <x v="0"/>
    <m/>
    <m/>
    <s v="Организаторы - Банк ЗЕНИТ, БК РЕГИОН"/>
    <s v="ОАО Московская Биржа, RU000A0JTPD7 (Первый уровень, 29.07.2013)"/>
    <s v="В день размещения на ММВБ с облигациями зафиксировано 27 сделок."/>
    <x v="0"/>
    <x v="0"/>
    <n v="12.629999999999999"/>
    <s v="11.02.2013"/>
    <s v="27.02.2013"/>
    <s v="27.02.2013"/>
    <s v="27.02.2013"/>
    <x v="1"/>
    <s v="19.03.2013"/>
    <n v="34697"/>
    <x v="1"/>
    <x v="26"/>
    <x v="1"/>
    <n v="2000"/>
    <n v="52.065165"/>
    <x v="0"/>
    <x v="1"/>
    <x v="2"/>
    <n v="5"/>
    <x v="2"/>
  </r>
  <r>
    <x v="0"/>
    <s v="Московский Кредитный банк"/>
    <x v="15"/>
    <s v="B1/BB-/BB"/>
    <x v="569"/>
    <n v="3000000000"/>
    <m/>
    <n v="3000000000"/>
    <x v="0"/>
    <n v="78097747"/>
    <x v="0"/>
    <x v="0"/>
    <x v="0"/>
    <s v="25.09.2015"/>
    <s v="4B020201978B"/>
    <s v="RU000A0JT1F4"/>
    <x v="0"/>
    <n v="1000"/>
    <s v="1-2 купоны  - 9.75% годовых, 3-6 купоны - 8.85%  годовых."/>
    <x v="0"/>
    <x v="0"/>
    <x v="0"/>
    <x v="0"/>
    <x v="0"/>
    <x v="0"/>
    <s v="оферта через год"/>
    <m/>
    <s v="Организаторы: Связь-Банк, ВТБ Капитал, БК РЕГИОН_x000a_Со-организаторы – РОНИН, Татфондбанк, ФК УРАЛСИБ _x000a_Андеррайтеры – БКС ИК, Промсвязьбанк, UBS. _x000a_Со-андеррайтеры:  Азиатско-Тихоокеанский Банк», РОСБАНК, Первый Чешско-Российский Банк, ИК &quot;Велес Капитал&quot;, АКБ &quot;Ланта-Банк&quot;, &quot;Банк Русский Стандарт&quot;, &quot;ТКБ Капитал&quot;, &quot;Урса Капитал&quot;, БФА, КБ «Национальный стандарт», УК &quot;ОТКРЫТИЕ&quot;, УК &quot;Прогресс-Капитал&quot;, АКБ &quot;Форштадт&quot;"/>
    <s v="ОАО Московская Биржа, RU000A0JT1F4 (Первый уровень, 26.09.2012)"/>
    <m/>
    <x v="0"/>
    <x v="0"/>
    <n v="9.99"/>
    <s v="15.10.2010"/>
    <s v="25.09.2012"/>
    <s v="25.09.2012"/>
    <s v="25.09.2012"/>
    <x v="1"/>
    <s v="26.09.2012"/>
    <n v="13524"/>
    <x v="1"/>
    <x v="26"/>
    <x v="1"/>
    <n v="3000"/>
    <n v="78.097746999999998"/>
    <x v="3"/>
    <x v="3"/>
    <x v="9"/>
    <n v="3"/>
    <x v="2"/>
  </r>
  <r>
    <x v="0"/>
    <s v="Московский Кредитный банк"/>
    <x v="15"/>
    <s v="B1/BB-/BB"/>
    <x v="570"/>
    <n v="4000000000"/>
    <m/>
    <n v="4000000000"/>
    <x v="0"/>
    <n v="104130330"/>
    <x v="0"/>
    <x v="0"/>
    <x v="0"/>
    <s v="27.04.2015"/>
    <s v="4B020301978B"/>
    <s v="RU000A0JS7G0"/>
    <x v="0"/>
    <n v="1000"/>
    <s v="1-2 купоны - 9.25% годовых, 3-6 купоны - 9.4% годовых"/>
    <x v="0"/>
    <x v="0"/>
    <x v="0"/>
    <x v="0"/>
    <x v="0"/>
    <x v="0"/>
    <s v="оферта через год"/>
    <m/>
    <s v="Организатор - Банк ЗЕНИТ, НОМОС-БАНК, ГЛОБЭКСБАНК, ВЕЛЕС Капитал.Андеррайтеры: КБ «Восточный», «Азиатско-Тихоокеанский Банк»,  «РОНИН»Со-андеррайтеры: АКБ «Ланта-Банк», «МЕТКОМБАНК», «НК Банк», БК РЕГИОН, «Банк «Санкт-Петербург», ТКС Банк, «Углеметбанк», «Промсвязьбанк»."/>
    <s v="ОАО Московская Биржа, RU000A0JS7G0 (Первый уровень)"/>
    <s v="Технический агент размещения и платежный агент: Московский Кредитный банк"/>
    <x v="0"/>
    <x v="0"/>
    <n v="9.4600000000000009"/>
    <s v="15.10.2010"/>
    <s v="27.04.2012"/>
    <s v="27.04.2012"/>
    <s v="27.04.2012"/>
    <x v="1"/>
    <s v="28.04.2012"/>
    <n v="13525"/>
    <x v="1"/>
    <x v="26"/>
    <x v="1"/>
    <n v="4000"/>
    <n v="104.13033"/>
    <x v="3"/>
    <x v="0"/>
    <x v="1"/>
    <n v="3"/>
    <x v="2"/>
  </r>
  <r>
    <x v="0"/>
    <s v="Московский Кредитный банк"/>
    <x v="15"/>
    <s v="B1/BB-/BB"/>
    <x v="571"/>
    <n v="5000000000"/>
    <m/>
    <n v="5000000000"/>
    <x v="0"/>
    <n v="130162912"/>
    <x v="0"/>
    <x v="0"/>
    <x v="0"/>
    <s v="24.10.2018"/>
    <s v="4B020601978B"/>
    <s v="RU000A0JU880"/>
    <x v="0"/>
    <n v="1000"/>
    <s v="1-4 купоны -  8.95% годовых, 5-10 купоны - ставку определяет эмитент."/>
    <x v="0"/>
    <x v="0"/>
    <x v="0"/>
    <x v="0"/>
    <x v="0"/>
    <x v="0"/>
    <m/>
    <s v="28.10.2015"/>
    <s v="Организаторы: Банк Открытие, НОМОС-БАНК, БК РЕГИОН, ЮниКредит Банк. Андеррайтер: Глобэксбанк."/>
    <s v="ОАО Московская Биржа, RU000A0JU880 (Первый уровень, 21.04.2014)"/>
    <s v="Совокупный спрос на облигации МКБ Банка серий БО-06 и БО-07 превысил итоговое предложение более чем в 2 раза."/>
    <x v="0"/>
    <x v="0"/>
    <n v="9.15"/>
    <s v="20.06.2013"/>
    <s v="24.10.2013"/>
    <s v="24.10.2013"/>
    <s v="24.10.2013"/>
    <x v="1"/>
    <s v="25.10.2013"/>
    <n v="37717"/>
    <x v="1"/>
    <x v="26"/>
    <x v="1"/>
    <n v="5000"/>
    <n v="130.16291200000001"/>
    <x v="0"/>
    <x v="2"/>
    <x v="5"/>
    <n v="2"/>
    <x v="0"/>
  </r>
  <r>
    <x v="0"/>
    <s v="Московский Кредитный банк"/>
    <x v="15"/>
    <s v="B1/BB-/BB"/>
    <x v="572"/>
    <n v="5000000000"/>
    <m/>
    <n v="5000000000"/>
    <x v="0"/>
    <n v="130162912"/>
    <x v="0"/>
    <x v="0"/>
    <x v="0"/>
    <s v="30.10.2018"/>
    <s v="4B020701978B"/>
    <s v="RU000A0JU8W1"/>
    <x v="0"/>
    <n v="1000"/>
    <s v="1-6 купоны -  9.1% годовых, 7-10 купоны - ставку определяет эмитент."/>
    <x v="0"/>
    <x v="0"/>
    <x v="0"/>
    <x v="0"/>
    <x v="0"/>
    <x v="0"/>
    <m/>
    <s v="02.11.2016"/>
    <s v="Организаторы: Банк Открытие, НОМОС-БАНК, БК РЕГИОН, ЮниКредит Банк."/>
    <s v="ОАО Московская Биржа, RU000A0JU8W1 (Первый уровень, 21.04.2014)"/>
    <s v="Совокупный спрос на облигации МКБ Банка серий БО-06 и БО-07 превысил итоговое предложение более чем в 2 раза."/>
    <x v="0"/>
    <x v="0"/>
    <n v="9.31"/>
    <s v="20.06.2013"/>
    <s v="30.10.2013"/>
    <s v="30.10.2013"/>
    <s v="30.10.2013"/>
    <x v="1"/>
    <s v="31.10.2013"/>
    <n v="37719"/>
    <x v="1"/>
    <x v="26"/>
    <x v="1"/>
    <n v="5000"/>
    <n v="130.16291200000001"/>
    <x v="0"/>
    <x v="2"/>
    <x v="5"/>
    <n v="3"/>
    <x v="2"/>
  </r>
  <r>
    <x v="0"/>
    <s v="Московский Кредитный банк"/>
    <x v="15"/>
    <s v="B1/BB-/BB"/>
    <x v="573"/>
    <n v="5000000000"/>
    <m/>
    <n v="5000000000"/>
    <x v="0"/>
    <n v="130162912"/>
    <x v="0"/>
    <x v="0"/>
    <x v="0"/>
    <s v="10.07.2019"/>
    <s v="4B021001978B"/>
    <s v="RU000A0JUQQ5"/>
    <x v="0"/>
    <n v="1000"/>
    <s v="1-2 купоны - 10.5% годовых, 3-10 купоны - ставку определяет эмитент."/>
    <x v="0"/>
    <x v="0"/>
    <x v="0"/>
    <x v="0"/>
    <x v="0"/>
    <x v="0"/>
    <m/>
    <s v="15.07.2015"/>
    <s v="Организаторы: Райффайзенбанк, Альфа-Банк, ФК «Открытие», БК «Регион» и Россельхозбанк; соорганизаторы: Восточный Экспресс Банк, Банк «Глобэкс»; андеррайтеры: «КИТ Финанс», Промсвязьбанк, Банк «Россия», Новикомбанк, «ВЕЛЕС Капитал»; соандеррайтеры: Банк «Российский Капитал», ЛОКО Банк, Credit Suisse_x000a_Росавтобанк, СКБ-Банк, КБ «БФГ-Кредит», КБ «Конфидэнс Банк», Первобанк», Банк БКФ, М2М Прайвет Банк, «Брокеркредитсервис»"/>
    <s v="ОАО Московская Биржа, RU000A0JUQQ5 (Первый уровень, 11.07.2014)"/>
    <m/>
    <x v="0"/>
    <x v="0"/>
    <n v="10.78"/>
    <s v="27.06.2014"/>
    <s v="10.07.2014"/>
    <s v="10.07.2014"/>
    <s v="10.07.2014"/>
    <x v="1"/>
    <s v="11.07.2014"/>
    <n v="76327"/>
    <x v="1"/>
    <x v="26"/>
    <x v="1"/>
    <n v="5000"/>
    <n v="130.16291200000001"/>
    <x v="1"/>
    <x v="3"/>
    <x v="6"/>
    <n v="1"/>
    <x v="0"/>
  </r>
  <r>
    <x v="0"/>
    <s v="Московский Кредитный банк"/>
    <x v="15"/>
    <s v="B1/BB-/BB"/>
    <x v="574"/>
    <n v="5000000000"/>
    <m/>
    <n v="5000000000"/>
    <x v="0"/>
    <n v="130162912"/>
    <x v="0"/>
    <x v="0"/>
    <x v="0"/>
    <s v="10.07.2019"/>
    <s v="4B021101978B"/>
    <s v="RU000A0JUQR3"/>
    <x v="0"/>
    <n v="1000"/>
    <s v="1-3 купоны –10.9% годовых, 4-10 купоны - ставку определяет эмитент."/>
    <x v="0"/>
    <x v="0"/>
    <x v="0"/>
    <x v="0"/>
    <x v="0"/>
    <x v="0"/>
    <m/>
    <s v="13.01.2016"/>
    <s v="Организаторы: Райффайзенбанк, Альфа-Банк, ФК Открытие, БК Регион и Россельхозбанк; соорганизаторы: «КИТ Финанс»; андеррайтеры: Промсвязьбанк, Всероссийский Банк Развития Регионов, «РОНИН», Банк «Глобэкс», Национальный Стандарт Банк; соандеррайтеры: Инвестторгбанк, Совкомбанк, СКБ-Банк ,Банк БКФ, Первобанк, Credit Suisse, ФК «Уралсиб»"/>
    <s v="ОАО Московская Биржа, RU000A0JUQR3 (Первый уровень, 11.07.2014)"/>
    <m/>
    <x v="0"/>
    <x v="0"/>
    <n v="11.2"/>
    <s v="27.06.2014"/>
    <s v="10.07.2014"/>
    <s v="10.07.2014"/>
    <s v="10.07.2014"/>
    <x v="1"/>
    <s v="11.07.2014"/>
    <n v="76331"/>
    <x v="1"/>
    <x v="26"/>
    <x v="1"/>
    <n v="5000"/>
    <n v="130.16291200000001"/>
    <x v="1"/>
    <x v="3"/>
    <x v="6"/>
    <n v="2"/>
    <x v="0"/>
  </r>
  <r>
    <x v="0"/>
    <s v="МСП Банк"/>
    <x v="15"/>
    <s v="Baa2/BBB-/–"/>
    <x v="575"/>
    <n v="5000000000"/>
    <m/>
    <n v="5000000000"/>
    <x v="0"/>
    <n v="130162912"/>
    <x v="0"/>
    <x v="0"/>
    <x v="0"/>
    <s v="17.03.2022"/>
    <s v="40103340B"/>
    <s v="RU000A0JS5R1"/>
    <x v="0"/>
    <n v="1000"/>
    <s v="1-4 купоны - 8,7% годовых, 5-6 купоны - 8,95% годовых, 7-20 купоны - ставку определяет эмитент"/>
    <x v="0"/>
    <x v="0"/>
    <x v="0"/>
    <x v="0"/>
    <x v="0"/>
    <x v="0"/>
    <s v="оферта через 2 года"/>
    <s v="30.03.2015"/>
    <s v="Организаторы: Газпромбанк, Райффайзенбанк, &quot;ВЭБ Капитал&quot;_x000a_Со-организатор - ГЛОБЭКСБАНК"/>
    <s v="ОАО Московская Биржа, RU000A0JS5R1 (Второй уровень)"/>
    <s v="В процессе размещения с облигациями банка было зафиксировано 106 сделок."/>
    <x v="0"/>
    <x v="0"/>
    <n v="8.89"/>
    <s v="28.11.2011"/>
    <s v="29.03.2012"/>
    <s v="29.03.2012"/>
    <s v="29.03.2012"/>
    <x v="1"/>
    <s v="13.04.2012"/>
    <n v="22875"/>
    <x v="2"/>
    <x v="26"/>
    <x v="1"/>
    <n v="5000"/>
    <n v="130.16291200000001"/>
    <x v="3"/>
    <x v="1"/>
    <x v="11"/>
    <n v="3"/>
    <x v="2"/>
  </r>
  <r>
    <x v="0"/>
    <s v="МСП Банк"/>
    <x v="15"/>
    <s v="Baa2/BBB-/–"/>
    <x v="576"/>
    <n v="5000000000"/>
    <m/>
    <n v="5000000000"/>
    <x v="0"/>
    <n v="130162912"/>
    <x v="0"/>
    <x v="0"/>
    <x v="0"/>
    <s v="11.08.2022"/>
    <s v="40203340B"/>
    <s v="RU000A0JS603"/>
    <x v="0"/>
    <n v="1000"/>
    <s v="1-6 купоны - 9,2% годовых, 7-20 купоны - ставку определяет эмитент."/>
    <x v="0"/>
    <x v="0"/>
    <x v="0"/>
    <x v="0"/>
    <x v="0"/>
    <x v="0"/>
    <s v="оферта через 2 года"/>
    <s v="24.08.2015"/>
    <s v="Организаторы - Газпромбанк, Райффайзенбанк, ВЭБ Капитал."/>
    <s v="ОАО Московская Биржа, RU000A0JS603 (Второй уровень, 23.03.2012)"/>
    <m/>
    <x v="0"/>
    <x v="0"/>
    <n v="9.41"/>
    <s v="28.11.2011"/>
    <s v="23.08.2012"/>
    <s v="23.08.2012"/>
    <s v="23.08.2012"/>
    <x v="1"/>
    <s v="06.09.2012"/>
    <n v="22877"/>
    <x v="2"/>
    <x v="26"/>
    <x v="1"/>
    <n v="5000"/>
    <n v="130.16291200000001"/>
    <x v="3"/>
    <x v="3"/>
    <x v="12"/>
    <n v="3"/>
    <x v="2"/>
  </r>
  <r>
    <x v="0"/>
    <s v="МСП Банк"/>
    <x v="15"/>
    <s v="Baa2/BBB-/–"/>
    <x v="577"/>
    <n v="3000000000"/>
    <m/>
    <n v="3000000000"/>
    <x v="0"/>
    <n v="78097747"/>
    <x v="0"/>
    <x v="0"/>
    <x v="0"/>
    <s v="19.08.2016"/>
    <s v="4B020103340B"/>
    <s v="RU000A0JU1H7"/>
    <x v="0"/>
    <n v="1000"/>
    <s v="1-4 купоны - 8.05% годовых, 5-6 купоны - ставку определяет эмитент."/>
    <x v="0"/>
    <x v="0"/>
    <x v="0"/>
    <x v="0"/>
    <x v="0"/>
    <x v="0"/>
    <m/>
    <s v="24.08.2015"/>
    <s v="Организаторы: Sberbank CIB, РОСБАНК, ВЭБ Капитал."/>
    <s v="ОАО Московская Биржа, RU000A0JU1H7 (Третий уровень, 19.08.2013)"/>
    <m/>
    <x v="0"/>
    <x v="0"/>
    <n v="8.2100000000000009"/>
    <s v="07.06.2013"/>
    <s v="19.08.2013"/>
    <s v="19.08.2013"/>
    <s v="19.08.2013"/>
    <x v="1"/>
    <s v="19.08.2013"/>
    <n v="33949"/>
    <x v="2"/>
    <x v="26"/>
    <x v="1"/>
    <n v="3000"/>
    <n v="78.097746999999998"/>
    <x v="0"/>
    <x v="3"/>
    <x v="12"/>
    <n v="2"/>
    <x v="0"/>
  </r>
  <r>
    <x v="0"/>
    <s v="МСП Банк"/>
    <x v="15"/>
    <s v="Baa2/BBB-/–"/>
    <x v="578"/>
    <n v="3000000000"/>
    <m/>
    <n v="3000000000"/>
    <x v="0"/>
    <n v="78097747"/>
    <x v="0"/>
    <x v="0"/>
    <x v="0"/>
    <s v="19.08.2016"/>
    <s v="4B020203340B"/>
    <s v="RU000A0JU1J3"/>
    <x v="0"/>
    <n v="1000"/>
    <s v="1-4 купоны - 8.02% годовых, 5-6 купоны - ставку определяет эмитент."/>
    <x v="0"/>
    <x v="0"/>
    <x v="0"/>
    <x v="0"/>
    <x v="0"/>
    <x v="0"/>
    <m/>
    <s v="24.08.2015"/>
    <s v="Организаторы: Sberbank CIB, РОСБАНК, ВЭБ Капитал."/>
    <s v="ОАО Московская Биржа, RU000A0JU1J3 (Третий уровень, 19.08.2013)"/>
    <m/>
    <x v="0"/>
    <x v="0"/>
    <n v="8.2100000000000009"/>
    <s v="07.06.2013"/>
    <s v="19.08.2013"/>
    <s v="19.08.2013"/>
    <s v="19.08.2013"/>
    <x v="1"/>
    <s v="19.08.2013"/>
    <n v="33951"/>
    <x v="2"/>
    <x v="26"/>
    <x v="1"/>
    <n v="3000"/>
    <n v="78.097746999999998"/>
    <x v="0"/>
    <x v="3"/>
    <x v="12"/>
    <n v="2"/>
    <x v="0"/>
  </r>
  <r>
    <x v="0"/>
    <s v="МСП Банк"/>
    <x v="15"/>
    <s v="Baa2/BBB-/–"/>
    <x v="579"/>
    <n v="4000000000"/>
    <m/>
    <n v="4000000000"/>
    <x v="0"/>
    <n v="104130330"/>
    <x v="0"/>
    <x v="0"/>
    <x v="0"/>
    <s v="26.11.2016"/>
    <s v="4B020303340B"/>
    <s v="RU000A0JUAK2"/>
    <x v="0"/>
    <n v="1000"/>
    <s v="1-6 купоны - 8.25% годовых."/>
    <x v="0"/>
    <x v="0"/>
    <x v="0"/>
    <x v="0"/>
    <x v="0"/>
    <x v="0"/>
    <m/>
    <m/>
    <s v="Организаторы: Sberbank CIB, РОСБАНК, ВЭБ Капитал. Со-организаторы: Глобэксбанк, КИТ Финанс. Андеррайтер: БК Регион. Со-андеррайтер: Первобанк."/>
    <s v="ОАО Московская Биржа, RU000A0JUAK2 (Третий уровень)"/>
    <m/>
    <x v="0"/>
    <x v="0"/>
    <n v="8.42"/>
    <s v="07.06.2013"/>
    <s v="26.11.2013"/>
    <s v="26.11.2013"/>
    <s v="26.11.2013"/>
    <x v="1"/>
    <m/>
    <n v="33953"/>
    <x v="2"/>
    <x v="26"/>
    <x v="1"/>
    <n v="4000"/>
    <n v="104.13033"/>
    <x v="0"/>
    <x v="2"/>
    <x v="4"/>
    <n v="3"/>
    <x v="2"/>
  </r>
  <r>
    <x v="0"/>
    <s v="МСП Банк"/>
    <x v="15"/>
    <s v="Baa2/BBB-/–"/>
    <x v="580"/>
    <n v="5000000000"/>
    <m/>
    <n v="5000000000"/>
    <x v="0"/>
    <n v="130162912"/>
    <x v="0"/>
    <x v="0"/>
    <x v="0"/>
    <s v="26.11.2016"/>
    <s v="4B020403340B"/>
    <s v="RU000A0JUAL0"/>
    <x v="0"/>
    <n v="1000"/>
    <s v="1-6 купоны - 8.25% годовых."/>
    <x v="0"/>
    <x v="0"/>
    <x v="0"/>
    <x v="0"/>
    <x v="0"/>
    <x v="0"/>
    <m/>
    <m/>
    <s v="Организаторы: Sberbank CIB, РОСБАНК, ВЭБ Капитал. Со-организаторы: Глобэксбанк, КИТ Финанс. Андеррайтер: БК Регион. Со-андеррайтер: Первобанк."/>
    <s v="ОАО Московская Биржа, RU000A0JUAL0 (Третий уровень)"/>
    <m/>
    <x v="0"/>
    <x v="0"/>
    <n v="8.42"/>
    <s v="07.06.2013"/>
    <s v="26.11.2013"/>
    <s v="26.11.2013"/>
    <s v="26.11.2013"/>
    <x v="1"/>
    <m/>
    <n v="33955"/>
    <x v="2"/>
    <x v="26"/>
    <x v="1"/>
    <n v="5000"/>
    <n v="130.16291200000001"/>
    <x v="0"/>
    <x v="2"/>
    <x v="4"/>
    <n v="3"/>
    <x v="2"/>
  </r>
  <r>
    <x v="0"/>
    <s v="Национальный капитал"/>
    <x v="16"/>
    <m/>
    <x v="581"/>
    <n v="5000000000"/>
    <m/>
    <n v="5000000000"/>
    <x v="0"/>
    <n v="130162912"/>
    <x v="0"/>
    <x v="0"/>
    <x v="0"/>
    <s v="25.07.2018"/>
    <s v="4-03-62012-H"/>
    <s v="RU000A0JU1W6"/>
    <x v="0"/>
    <n v="1000"/>
    <s v="1-10 купоны - 9.5% годовых"/>
    <x v="0"/>
    <x v="0"/>
    <x v="0"/>
    <x v="0"/>
    <x v="0"/>
    <x v="0"/>
    <m/>
    <m/>
    <s v="Организатор: КИТ Финанс Инвестиционный Банк (ОАО), АКБ РОСБАНК."/>
    <s v="ОАО Московская Биржа, RU000A0JU1W6 (Второй уровень, 14.10.2013)"/>
    <m/>
    <x v="0"/>
    <x v="0"/>
    <n v="9.7200000000000006"/>
    <s v="20.03.2013"/>
    <s v="31.07.2013"/>
    <s v="31.07.2013"/>
    <s v="31.07.2013"/>
    <x v="1"/>
    <s v="19.09.2013"/>
    <n v="34879"/>
    <x v="0"/>
    <x v="27"/>
    <x v="1"/>
    <n v="5000"/>
    <n v="130.16291200000001"/>
    <x v="0"/>
    <x v="3"/>
    <x v="6"/>
    <n v="5"/>
    <x v="2"/>
  </r>
  <r>
    <x v="0"/>
    <s v="Национальный капитал"/>
    <x v="16"/>
    <m/>
    <x v="582"/>
    <n v="3000000000"/>
    <m/>
    <n v="3000000000"/>
    <x v="0"/>
    <n v="78097747"/>
    <x v="0"/>
    <x v="0"/>
    <x v="0"/>
    <s v="18.03.2016"/>
    <s v="4B02-05-62012-H"/>
    <s v="RU000A0JTS30"/>
    <x v="0"/>
    <n v="1000"/>
    <s v="1-6 купоны - 11.5% годовых"/>
    <x v="0"/>
    <x v="0"/>
    <x v="0"/>
    <x v="0"/>
    <x v="0"/>
    <x v="0"/>
    <s v="Безотзывная оферта: 05.04.2013. Цена - 100% от номинала. Выкупленный объем - 1 933 000 облигаций. _x000a_Безотзывная оферта: 30.04.2014. Цена - 100% от номинала. Выкупленный объем - 1 974 076 облигаций."/>
    <m/>
    <s v="Организатор: КИТ Финанс Инвестиционный банк"/>
    <s v="ОАО Московская Биржа, RU000A0JTS30 (Второй уровень, 25.10.2013)"/>
    <m/>
    <x v="0"/>
    <x v="0"/>
    <n v="11.83"/>
    <s v="19.12.2012"/>
    <s v="22.03.2013"/>
    <s v="22.03.2013"/>
    <s v="22.03.2013"/>
    <x v="1"/>
    <s v="25.03.2013"/>
    <n v="33501"/>
    <x v="0"/>
    <x v="27"/>
    <x v="1"/>
    <n v="3000"/>
    <n v="78.097746999999998"/>
    <x v="0"/>
    <x v="1"/>
    <x v="11"/>
    <n v="3"/>
    <x v="2"/>
  </r>
  <r>
    <x v="0"/>
    <s v="Национальный капитал"/>
    <x v="16"/>
    <m/>
    <x v="583"/>
    <n v="1000000000"/>
    <m/>
    <n v="1000000000"/>
    <x v="0"/>
    <n v="26032582"/>
    <x v="0"/>
    <x v="0"/>
    <x v="0"/>
    <s v="22.04.2019"/>
    <s v="4B02-06-62012-H"/>
    <s v="RU000A0JUKS4"/>
    <x v="0"/>
    <n v="1000"/>
    <s v="1-10 купоны - 9.25% годовых"/>
    <x v="0"/>
    <x v="0"/>
    <x v="0"/>
    <x v="0"/>
    <x v="0"/>
    <x v="0"/>
    <m/>
    <m/>
    <s v="Организатор: Абсолют Банк."/>
    <s v="ОАО Московская Биржа, RU000A0JUKS4 (Второй уровень, 28.04.2014)"/>
    <m/>
    <x v="0"/>
    <x v="0"/>
    <n v="9.4600000000000009"/>
    <s v="04.02.2014"/>
    <s v="28.04.2014"/>
    <s v="28.04.2014"/>
    <s v="28.04.2014"/>
    <x v="1"/>
    <s v="28.04.2014"/>
    <n v="63569"/>
    <x v="0"/>
    <x v="27"/>
    <x v="1"/>
    <n v="1000"/>
    <n v="26.032582000000001"/>
    <x v="1"/>
    <x v="0"/>
    <x v="1"/>
    <n v="5"/>
    <x v="2"/>
  </r>
  <r>
    <x v="0"/>
    <s v="Национальный капитал"/>
    <x v="16"/>
    <m/>
    <x v="584"/>
    <n v="1000000000"/>
    <m/>
    <n v="1000000000"/>
    <x v="0"/>
    <n v="26032582"/>
    <x v="0"/>
    <x v="0"/>
    <x v="0"/>
    <s v="22.04.2019"/>
    <s v="4B02-07-62012-H"/>
    <s v="RU000A0JUKT2"/>
    <x v="0"/>
    <n v="1000"/>
    <s v="1-10 купоны - 9.25% годовых"/>
    <x v="0"/>
    <x v="0"/>
    <x v="0"/>
    <x v="0"/>
    <x v="0"/>
    <x v="0"/>
    <m/>
    <m/>
    <s v="Организатор: Абсолют Банк."/>
    <s v="ОАО Московская Биржа, RU000A0JUKT2 (Второй уровень, 28.04.2014)"/>
    <m/>
    <x v="0"/>
    <x v="0"/>
    <n v="9.4600000000000009"/>
    <s v="04.02.2014"/>
    <s v="28.04.2014"/>
    <s v="28.04.2014"/>
    <s v="28.04.2014"/>
    <x v="1"/>
    <s v="28.04.2014"/>
    <n v="63571"/>
    <x v="0"/>
    <x v="27"/>
    <x v="1"/>
    <n v="1000"/>
    <n v="26.032582000000001"/>
    <x v="1"/>
    <x v="0"/>
    <x v="1"/>
    <n v="5"/>
    <x v="2"/>
  </r>
  <r>
    <x v="0"/>
    <s v="НОВИКОМБАНК"/>
    <x v="15"/>
    <s v="B2/–/B"/>
    <x v="585"/>
    <n v="3000000000"/>
    <m/>
    <n v="3000000000"/>
    <x v="0"/>
    <n v="78097747"/>
    <x v="0"/>
    <x v="0"/>
    <x v="0"/>
    <s v="08.04.2016"/>
    <s v="4B020302546B"/>
    <s v="RU000A0JTU44"/>
    <x v="0"/>
    <n v="1000"/>
    <s v="1-3 купоны - 9.85% годовых, 4-6 купоны - ставка определяется эмитентом"/>
    <x v="0"/>
    <x v="0"/>
    <x v="0"/>
    <x v="0"/>
    <x v="0"/>
    <x v="0"/>
    <s v="оферта через год"/>
    <s v="15.10.2014"/>
    <s v="Организаторы - Газпромбанк, Sberbank CIB"/>
    <s v="ОАО Московская Биржа, RU000A0JTU44 (Первый уровень, 22.10.2013)"/>
    <s v="В день размещения на ММВБ с облигациями зафиксировано 33 сделки"/>
    <x v="0"/>
    <x v="0"/>
    <n v="10.09"/>
    <s v="06.06.2011"/>
    <s v="08.04.2013"/>
    <s v="08.04.2013"/>
    <s v="08.04.2013"/>
    <x v="1"/>
    <s v="09.04.2013"/>
    <n v="17565"/>
    <x v="3"/>
    <x v="26"/>
    <x v="1"/>
    <n v="3000"/>
    <n v="78.097746999999998"/>
    <x v="0"/>
    <x v="0"/>
    <x v="1"/>
    <n v="1"/>
    <x v="0"/>
  </r>
  <r>
    <x v="0"/>
    <s v="НОВИКОМБАНК"/>
    <x v="15"/>
    <s v="B2/–/B"/>
    <x v="586"/>
    <n v="2000000000"/>
    <m/>
    <n v="2000000000"/>
    <x v="0"/>
    <n v="52065165"/>
    <x v="0"/>
    <x v="0"/>
    <x v="0"/>
    <s v="11.10.2015"/>
    <s v="4B020402546B"/>
    <s v="RU000A0JT486"/>
    <x v="0"/>
    <n v="1000"/>
    <s v="1-2 купоны - 10,25% годовых, 3-4 купоны - 9% годовых, 5-6 купоны - ставку определяет эмитент"/>
    <x v="0"/>
    <x v="0"/>
    <x v="0"/>
    <x v="0"/>
    <x v="0"/>
    <x v="0"/>
    <s v="оферта через 1 год"/>
    <s v="17.10.2014"/>
    <s v="Организаторы: Промсвязьбанк,  «ВТБ Капитал» и АКБ &quot;РОСБАНК&quot;_x000a_Со-организаторы: «ИК ВЕЛЕС Капитал», ГЛОБЭКСБАНК,  УК «Ингосстрах-Инвестиции», «МСП Банк» _x000a_Андеррайтеры:  АКБ «АВАНГАРД», Медицинский коммерческий Банк &quot;Аверс&quot;,  КБ &quot;ЕвроситиБанк&quot;, КБ «Международный Банк Развития», МЕТКОМБАНК (Череповец), КБ «РМБ», РОНИН_x000a_Со-андеррайтеры: КБ «Альта-Банк», «Коммерц Инвестментс», &quot;НИКО-БАНК&quot;, «ИК «Спарта-финанс», КБ «Эксперт Банк»."/>
    <s v="ОАО Московская Биржа, RU000A0JT486 (Первый уровень, 20.06.2013)"/>
    <m/>
    <x v="0"/>
    <x v="0"/>
    <n v="10.51"/>
    <s v="06.06.2011"/>
    <s v="11.10.2012"/>
    <s v="11.10.2012"/>
    <s v="11.10.2012"/>
    <x v="1"/>
    <s v="12.10.2012"/>
    <n v="17567"/>
    <x v="3"/>
    <x v="26"/>
    <x v="1"/>
    <n v="2000"/>
    <n v="52.065165"/>
    <x v="3"/>
    <x v="2"/>
    <x v="5"/>
    <n v="2"/>
    <x v="0"/>
  </r>
  <r>
    <x v="0"/>
    <s v="НОТА-Банк "/>
    <x v="15"/>
    <s v="B2/B/–"/>
    <x v="587"/>
    <n v="1000000000"/>
    <m/>
    <m/>
    <x v="0"/>
    <n v="26032582"/>
    <x v="0"/>
    <x v="0"/>
    <x v="2"/>
    <s v="12.02.2014"/>
    <s v="40102913B"/>
    <s v="RU000A0JS3S4"/>
    <x v="0"/>
    <n v="1000"/>
    <s v="1-2 купоны - 11% годовых, 3-4 купоны -11,25% годовых"/>
    <x v="0"/>
    <x v="0"/>
    <x v="0"/>
    <x v="0"/>
    <x v="0"/>
    <x v="0"/>
    <s v="оферта через год"/>
    <m/>
    <s v="Организаторы -Промсвязьбанк, Росбанк. Агент по размещению - Нота-Банк. Андеррайтеры: АКБ «АВАНГАРД», КБ «БФГ-Кредит», РУССЛАВБАНК;  соандеррайтеры: инвестиционный Банк «ВЕСТА», МОРСКОЙ БАНК, БАНК «НЕЙВА», СКБ Приморья «Примсоцбанк», ОАО АКБ «Пробизнесбанк», КБ «РУСНАРБАНК», АКБ «СЛАВИЯ»"/>
    <s v="ОАО Московская Биржа, RU000A0JS3S4 (Б, 16.07.2012)"/>
    <m/>
    <x v="0"/>
    <x v="0"/>
    <n v="11.3"/>
    <s v="17.02.2011"/>
    <s v="15.02.2012"/>
    <s v="15.02.2012"/>
    <s v="15.02.2012"/>
    <x v="1"/>
    <s v="11.03.2012"/>
    <n v="14455"/>
    <x v="3"/>
    <x v="26"/>
    <x v="1"/>
    <n v="0"/>
    <n v="26.032582000000001"/>
    <x v="3"/>
    <x v="1"/>
    <x v="2"/>
    <n v="2"/>
    <x v="0"/>
  </r>
  <r>
    <x v="0"/>
    <s v="НОТА-Банк "/>
    <x v="15"/>
    <s v="B2/B/–"/>
    <x v="588"/>
    <n v="1500000000"/>
    <m/>
    <n v="1500000000"/>
    <x v="0"/>
    <n v="39048874"/>
    <x v="0"/>
    <x v="0"/>
    <x v="0"/>
    <s v="13.10.2016"/>
    <s v="4B020102913B"/>
    <s v="RU000A0JU7P7"/>
    <x v="0"/>
    <n v="1000"/>
    <s v="1-2 купоны - 10.5% годовых, 3-6 купоны - ставку определяет эмитент"/>
    <x v="0"/>
    <x v="0"/>
    <x v="0"/>
    <x v="0"/>
    <x v="0"/>
    <x v="0"/>
    <m/>
    <s v="20.10.2014"/>
    <s v="Организаторы: Нота-Банк, БК &quot;РЕГИОН&quot;. Со-организаторы: Банк «Приморье», «М Банк», «Компания БКС», «Банк Финсервис». Андеррайтер: ФК «Уралсиб». Со-андеррайтеры: БАНК «НЕЙВА», КБ «Руснарбанк», «Коммерц Инвестментс», КБ «Эксперт Банк», АКБ «Газбанк», АКБ «Ланта-Банк» , КБ «Нацинвестпромбанк», МКБ «Аверс», «ИпоТек Банк», «Первобанк»."/>
    <s v="ОАО Московская Биржа, RU000A0JU7P7 (Третий уровень, 18.10.2013)"/>
    <m/>
    <x v="0"/>
    <x v="0"/>
    <n v="10.78"/>
    <s v="27.09.2012"/>
    <s v="17.10.2013"/>
    <s v="17.10.2013"/>
    <s v="17.10.2013"/>
    <x v="1"/>
    <s v="18.10.2013"/>
    <n v="31203"/>
    <x v="3"/>
    <x v="26"/>
    <x v="1"/>
    <n v="1500"/>
    <n v="39.048873999999998"/>
    <x v="0"/>
    <x v="2"/>
    <x v="5"/>
    <n v="1"/>
    <x v="0"/>
  </r>
  <r>
    <x v="0"/>
    <s v="НОТА-Банк "/>
    <x v="15"/>
    <s v="B2/B/–"/>
    <x v="589"/>
    <n v="2000000000"/>
    <m/>
    <n v="2000000000"/>
    <x v="0"/>
    <n v="52065165"/>
    <x v="0"/>
    <x v="0"/>
    <x v="0"/>
    <s v="01.04.2016"/>
    <s v="4B020302913B"/>
    <s v="RU000A0JTTG2"/>
    <x v="0"/>
    <n v="1000"/>
    <s v="1-2 купоны - 11.75% годовых, 3-4 купоны - 12.5% годовых, 5-6 купоны - ставку определяет эмитент"/>
    <x v="0"/>
    <x v="0"/>
    <x v="0"/>
    <x v="0"/>
    <x v="0"/>
    <x v="0"/>
    <s v="оферта через год"/>
    <s v="07.04.2015"/>
    <s v="Организаторы - НОМОС-БАНК, БК &quot;РЕГИОН&quot;, ФК &quot;УРАЛСИБ&quot;_x000a_Со-организаторы - БКС, РОСБАНК_x000a_Андеррайтеры - КОЛЬЦО УРАЛА, ИНТЕРПРОГРЕССБАНК, Эксперт Банк, Углеметбанк, Новопокровский, Запсибкомбанк, Ланта-Банк. Со-андеррайтеры - БАНК НЕЙВА, ИБ ВЕСТА, НЗБанк, Коммерц Инвестментс, ГАЗБАНК, РУСНАРБАНК, Инвестторгбанк, Банк Левобережный, Первобанк"/>
    <s v="ОАО Московская Биржа, RU000A0JTTG2 (Третий уровень)"/>
    <s v="Акцепт 42 оферт инвесторов_x000a_В день размещения на ММВБ с облигациями зафиксирована 71 сделка"/>
    <x v="0"/>
    <x v="0"/>
    <n v="12.1"/>
    <s v="27.09.2012"/>
    <s v="05.04.2013"/>
    <s v="05.04.2013"/>
    <s v="05.04.2013"/>
    <x v="1"/>
    <s v="08.04.2013"/>
    <n v="31207"/>
    <x v="3"/>
    <x v="26"/>
    <x v="1"/>
    <n v="2000"/>
    <n v="52.065165"/>
    <x v="0"/>
    <x v="0"/>
    <x v="1"/>
    <n v="2"/>
    <x v="0"/>
  </r>
  <r>
    <x v="0"/>
    <s v="Оренбургская ИЖК"/>
    <x v="16"/>
    <m/>
    <x v="590"/>
    <n v="1500000000"/>
    <n v="1370000000"/>
    <n v="1370000000"/>
    <x v="0"/>
    <n v="35664638"/>
    <x v="0"/>
    <x v="0"/>
    <x v="0"/>
    <s v="07.02.2017"/>
    <s v="4-02-01760-E"/>
    <s v="RU000A0JS3Q8"/>
    <x v="0"/>
    <n v="1000"/>
    <s v="1-10 купоны - 11% годовых"/>
    <x v="0"/>
    <x v="0"/>
    <x v="0"/>
    <x v="0"/>
    <x v="0"/>
    <x v="0"/>
    <m/>
    <m/>
    <s v="Организатор - ИК &quot;Тройка Диалог&quot;"/>
    <s v="ОАО Московская Биржа, RU000A0JS3Q8 (Третий уровень, 10.02.2012)"/>
    <m/>
    <x v="0"/>
    <x v="0"/>
    <n v="11.3"/>
    <s v="28.12.2011"/>
    <s v="14.02.2012"/>
    <s v="21.02.2012"/>
    <s v="14.02.2012"/>
    <x v="1"/>
    <s v="17.04.2012"/>
    <n v="24011"/>
    <x v="0"/>
    <x v="27"/>
    <x v="1"/>
    <n v="1370"/>
    <n v="35.664637999999997"/>
    <x v="3"/>
    <x v="1"/>
    <x v="2"/>
    <n v="5"/>
    <x v="2"/>
  </r>
  <r>
    <x v="0"/>
    <s v="Открытие Холдинг (бывш. ФК Открытие)"/>
    <x v="16"/>
    <m/>
    <x v="591"/>
    <n v="7000000000"/>
    <m/>
    <n v="7000000000"/>
    <x v="0"/>
    <n v="182228077"/>
    <x v="0"/>
    <x v="0"/>
    <x v="0"/>
    <s v="29.09.2017"/>
    <s v="4-03-14406-A"/>
    <s v="RU000A0JT3J2"/>
    <x v="0"/>
    <n v="1000"/>
    <s v="1-4 купоны - 10,25% годовых, 5-10 купоны - 10.75% годовых, 11-20 купоны - ставку определяет эмитент"/>
    <x v="1"/>
    <x v="0"/>
    <x v="0"/>
    <x v="0"/>
    <x v="0"/>
    <x v="0"/>
    <m/>
    <s v="08.04.2015"/>
    <s v="Организатор -  Банк «ОТКРЫТИЕ»."/>
    <s v="ОАО Московская Биржа, RU000A0JT3J2 (Первый уровень, 03.10.2012)"/>
    <m/>
    <x v="0"/>
    <x v="0"/>
    <n v="10.65"/>
    <s v="18.09.2012"/>
    <s v="05.10.2012"/>
    <s v="05.10.2012"/>
    <s v="05.10.2012"/>
    <x v="1"/>
    <s v="01.11.2012"/>
    <n v="30989"/>
    <x v="0"/>
    <x v="27"/>
    <x v="1"/>
    <n v="7000"/>
    <n v="182.22807700000001"/>
    <x v="3"/>
    <x v="2"/>
    <x v="5"/>
    <n v="3"/>
    <x v="2"/>
  </r>
  <r>
    <x v="0"/>
    <s v="Открытие Холдинг (бывш. ФК Открытие)"/>
    <x v="16"/>
    <m/>
    <x v="592"/>
    <n v="5000000000"/>
    <m/>
    <n v="5000000000"/>
    <x v="0"/>
    <n v="130162912"/>
    <x v="0"/>
    <x v="0"/>
    <x v="0"/>
    <s v="20.12.2017"/>
    <s v="4-04-14406-A"/>
    <s v="RU000A0JTH82"/>
    <x v="0"/>
    <n v="1000"/>
    <s v="1-9 купоны - 11% годовых, 12-20 купоны - ставку определяет эмитент"/>
    <x v="1"/>
    <x v="0"/>
    <x v="0"/>
    <x v="0"/>
    <x v="0"/>
    <x v="0"/>
    <s v="оферта через полтора года"/>
    <s v="30.03.2015"/>
    <s v="Организатор - Банк &quot;ОТКРЫТИЕ&quot;"/>
    <s v="ОАО Московская Биржа, RU000A0JTH82 (Первый уровень, 26.12.2012)"/>
    <m/>
    <x v="0"/>
    <x v="0"/>
    <n v="11.46"/>
    <s v="18.09.2012"/>
    <s v="26.12.2012"/>
    <s v="26.12.2012"/>
    <s v="26.12.2012"/>
    <x v="1"/>
    <s v="31.01.2013"/>
    <n v="30985"/>
    <x v="0"/>
    <x v="27"/>
    <x v="1"/>
    <n v="5000"/>
    <n v="130.16291200000001"/>
    <x v="3"/>
    <x v="2"/>
    <x v="7"/>
    <n v="3"/>
    <x v="2"/>
  </r>
  <r>
    <x v="0"/>
    <s v="Открытие Холдинг (бывш. ФК Открытие)"/>
    <x v="16"/>
    <m/>
    <x v="593"/>
    <n v="5000000000"/>
    <m/>
    <n v="5000000000"/>
    <x v="0"/>
    <n v="130162912"/>
    <x v="0"/>
    <x v="0"/>
    <x v="0"/>
    <s v="08.05.2018"/>
    <s v="4-05-14406-A"/>
    <s v="RU000A0JTX09"/>
    <x v="0"/>
    <n v="1000"/>
    <s v="1-20 купоны - 12% годовых"/>
    <x v="1"/>
    <x v="0"/>
    <x v="0"/>
    <x v="0"/>
    <x v="0"/>
    <x v="0"/>
    <m/>
    <m/>
    <s v="Организатор: Банк &quot;ОТКРЫТИЕ&quot;."/>
    <s v="ОАО Московская Биржа, RU000A0JTX09 (Первый уровень, 05.08.2013)"/>
    <s v="В дату размещения на ММВБ зафиксирована 41 сделка."/>
    <x v="0"/>
    <x v="0"/>
    <n v="12.55"/>
    <s v="18.09.2012"/>
    <s v="14.05.2013"/>
    <s v="14.05.2013"/>
    <s v="14.05.2013"/>
    <x v="1"/>
    <m/>
    <n v="30987"/>
    <x v="0"/>
    <x v="27"/>
    <x v="1"/>
    <n v="5000"/>
    <n v="130.16291200000001"/>
    <x v="0"/>
    <x v="0"/>
    <x v="3"/>
    <n v="5"/>
    <x v="2"/>
  </r>
  <r>
    <x v="0"/>
    <s v="Открытие Холдинг (бывш. ФК Открытие)"/>
    <x v="16"/>
    <m/>
    <x v="594"/>
    <n v="5000000000"/>
    <m/>
    <n v="5000000000"/>
    <x v="0"/>
    <n v="130162912"/>
    <x v="0"/>
    <x v="0"/>
    <x v="0"/>
    <s v="09.08.2018"/>
    <s v="4-06-14406-A"/>
    <s v="RU000A0JU2N3"/>
    <x v="0"/>
    <n v="1000"/>
    <s v="1-4 купон - 11% годовых, 5-6 купоны - 11.75% годовых, 7-20 купоны - ставку определяет эмитент."/>
    <x v="1"/>
    <x v="0"/>
    <x v="0"/>
    <x v="0"/>
    <x v="0"/>
    <x v="0"/>
    <m/>
    <s v="17.02.2015"/>
    <s v="Организаторы: Банк Открытие, НОМОС-БАНК."/>
    <s v="ОАО Московская Биржа, RU000A0JU2N3 (Первый уровень, 13.09.2013)"/>
    <m/>
    <x v="0"/>
    <x v="0"/>
    <n v="11.46"/>
    <s v="18.09.2012"/>
    <s v="15.08.2013"/>
    <s v="15.08.2013"/>
    <s v="15.08.2013"/>
    <x v="1"/>
    <s v="23.08.2013"/>
    <n v="30983"/>
    <x v="0"/>
    <x v="27"/>
    <x v="1"/>
    <n v="5000"/>
    <n v="130.16291200000001"/>
    <x v="0"/>
    <x v="3"/>
    <x v="12"/>
    <n v="2"/>
    <x v="0"/>
  </r>
  <r>
    <x v="0"/>
    <s v="Открытие Холдинг (бывш. ФК Открытие)"/>
    <x v="16"/>
    <m/>
    <x v="595"/>
    <n v="5000000000"/>
    <m/>
    <n v="5000000000"/>
    <x v="0"/>
    <n v="130162912"/>
    <x v="0"/>
    <x v="0"/>
    <x v="0"/>
    <s v="26.07.2017"/>
    <s v="4B02-03-14406-A"/>
    <s v="RU000A0JURM2"/>
    <x v="0"/>
    <n v="1000"/>
    <s v="1-2 купоны – 12.5% годовых, 3-6 купоны - ставку определяет эмитент."/>
    <x v="0"/>
    <x v="0"/>
    <x v="0"/>
    <x v="0"/>
    <x v="0"/>
    <x v="0"/>
    <m/>
    <s v="31.07.2015"/>
    <s v="Организаторы: Банк ФК &quot;Открытие&quot;, Внешпромбанк"/>
    <s v="ОАО Московская Биржа, RU000A0JURM2 (Первый уровень, 30.07.2014)"/>
    <s v="Проспект эмиссии (приложения)"/>
    <x v="0"/>
    <x v="0"/>
    <n v="12.89"/>
    <s v="26.05.2014"/>
    <s v="30.07.2014"/>
    <s v="30.07.2014"/>
    <s v="30.07.2014"/>
    <x v="1"/>
    <s v="30.07.2014"/>
    <n v="74531"/>
    <x v="0"/>
    <x v="27"/>
    <x v="1"/>
    <n v="5000"/>
    <n v="130.16291200000001"/>
    <x v="1"/>
    <x v="3"/>
    <x v="6"/>
    <n v="1"/>
    <x v="0"/>
  </r>
  <r>
    <x v="0"/>
    <s v="ОТП Банк "/>
    <x v="15"/>
    <s v="Ba2/–/BB"/>
    <x v="596"/>
    <n v="6000000000"/>
    <m/>
    <n v="6000000000"/>
    <x v="0"/>
    <n v="156195494"/>
    <x v="0"/>
    <x v="0"/>
    <x v="0"/>
    <s v="03.03.2015"/>
    <s v="4B020202766B"/>
    <s v="RU000A0JRV86"/>
    <x v="0"/>
    <n v="1000"/>
    <s v="1-4 купоны - 10,5% годовых, 5-6 купоны - 7,5% годовых"/>
    <x v="0"/>
    <x v="0"/>
    <x v="0"/>
    <x v="0"/>
    <x v="0"/>
    <x v="0"/>
    <s v="оферта через 2 года"/>
    <m/>
    <s v="Организаторы: Ситибанк, ВТБ Капитал_x000a_Со-организаторы выпуска - «Глобэкс Банк», «Газпромбанк»; _x000a_Андеррайтеры – «Ланта Банк», «Банк Русский Стандарт», «Россельхозбанк», «СИАБ», УК «Велес Менеджмент»."/>
    <s v="ОАО Московская Биржа, RU000A0JRV86 (Первый уровень, 24.07.2013)"/>
    <m/>
    <x v="0"/>
    <x v="0"/>
    <n v="10.78"/>
    <s v="15.07.2011"/>
    <s v="06.03.2012"/>
    <s v="06.03.2012"/>
    <s v="06.03.2012"/>
    <x v="1"/>
    <s v="07.03.2012"/>
    <n v="17993"/>
    <x v="1"/>
    <x v="26"/>
    <x v="1"/>
    <n v="6000"/>
    <n v="156.195494"/>
    <x v="3"/>
    <x v="1"/>
    <x v="11"/>
    <n v="3"/>
    <x v="2"/>
  </r>
  <r>
    <x v="0"/>
    <s v="Первый Объединенный Банк (Первобанк)"/>
    <x v="15"/>
    <s v="B3/–/–"/>
    <x v="597"/>
    <n v="2000000000"/>
    <m/>
    <n v="2000000000"/>
    <x v="0"/>
    <n v="52065165"/>
    <x v="0"/>
    <x v="0"/>
    <x v="0"/>
    <s v="22.09.2015"/>
    <s v="4B020303461B"/>
    <s v="RU000A0JT1E7"/>
    <x v="0"/>
    <n v="1000"/>
    <s v="1-2 купоны - 11% годовых, 3-4 купоны - 9.35% годовых, 5 купон - 12.25% годовых, 6 купон - ставку определяет эмитент."/>
    <x v="0"/>
    <x v="0"/>
    <x v="0"/>
    <x v="0"/>
    <x v="0"/>
    <x v="0"/>
    <m/>
    <s v="25.09.2014"/>
    <s v="Организатор - Первобанк, Промсвязьбанк, НОМОС-БАНК_x000a_Андеррайтеры: КБ «КОЛЬЦО УРАЛА», М2М Прайвет Банк.Со-андеррайтеры: КБ «ЕвроситиБанк», АКБ «ИНТЕРПРОМБАНК», АКБ «Ланта-Банк», Меткомбанк (г. Череповец), МЕТКОМБАНК (г. Каменск-Уральский), «ИК РЕГИОН», ТКБ Капитал, «ФИА-БАНК», АКБ «Форштадт», «Смоленский Банк»."/>
    <s v="ОАО Московская Биржа, RU000A0JT1E7 (Первый уровень, 26.09.2012)"/>
    <s v=" Проспект облигаций "/>
    <x v="0"/>
    <x v="0"/>
    <n v="11.3"/>
    <s v="12.01.2011"/>
    <s v="25.09.2012"/>
    <s v="25.09.2012"/>
    <s v="25.09.2012"/>
    <x v="1"/>
    <s v="26.09.2012"/>
    <n v="13957"/>
    <x v="3"/>
    <x v="26"/>
    <x v="1"/>
    <n v="2000"/>
    <n v="52.065165"/>
    <x v="3"/>
    <x v="3"/>
    <x v="9"/>
    <n v="2"/>
    <x v="0"/>
  </r>
  <r>
    <x v="0"/>
    <s v="Прайм Финанс (ООО)"/>
    <x v="16"/>
    <m/>
    <x v="598"/>
    <n v="11750000000"/>
    <m/>
    <n v="11750000000"/>
    <x v="0"/>
    <n v="305882843"/>
    <x v="0"/>
    <x v="0"/>
    <x v="0"/>
    <s v="19.07.2016"/>
    <s v="4-01-36424-R"/>
    <s v="RU000A0JU179"/>
    <x v="0"/>
    <n v="1000"/>
    <s v="1-6 купоны: 12% годовых"/>
    <x v="0"/>
    <x v="0"/>
    <x v="0"/>
    <x v="0"/>
    <x v="0"/>
    <x v="0"/>
    <m/>
    <m/>
    <s v="Организатор: Банк &quot;ОТКРЫТИЕ&quot;"/>
    <s v="ОАО Московская Биржа, RU000A0JU179 (Первый уровень, 13.09.2013)"/>
    <s v="Дата принятия решения - 06.06.2013."/>
    <x v="0"/>
    <x v="0"/>
    <n v="12.36"/>
    <s v="11.07.2013"/>
    <s v="23.07.2013"/>
    <s v="23.07.2013"/>
    <s v="23.07.2013"/>
    <x v="1"/>
    <s v="13.08.2013"/>
    <n v="38737"/>
    <x v="0"/>
    <x v="27"/>
    <x v="1"/>
    <n v="11750"/>
    <n v="305.88284299999998"/>
    <x v="0"/>
    <x v="3"/>
    <x v="6"/>
    <n v="3"/>
    <x v="2"/>
  </r>
  <r>
    <x v="0"/>
    <s v="Приам"/>
    <x v="16"/>
    <m/>
    <x v="599"/>
    <n v="290000000"/>
    <m/>
    <n v="290000000"/>
    <x v="0"/>
    <n v="7549449"/>
    <x v="0"/>
    <x v="0"/>
    <x v="0"/>
    <s v="03.12.2026"/>
    <s v="4-01-73835-H"/>
    <s v="RU000A0JS1J7"/>
    <x v="0"/>
    <n v="1000"/>
    <s v="1 купон - 9% годовых, 2 купон - 8% годовых, 3 купон - 10.5% годовых, 4-15 купоны - ставку определяет эмитент"/>
    <x v="3"/>
    <x v="0"/>
    <x v="0"/>
    <x v="0"/>
    <x v="0"/>
    <x v="0"/>
    <s v="оферта через год"/>
    <s v="24.12.2014"/>
    <s v="Организатор - ЗАО &quot;АЛОР Инвест&quot;"/>
    <s v="ОАО Московская Биржа, RU000A0JS1J7 (Третий уровень, 15.12.2011)"/>
    <s v=" Проспект облигаций  Решение о выпуске"/>
    <x v="0"/>
    <x v="0"/>
    <m/>
    <s v="29.09.2011"/>
    <s v="22.12.2011"/>
    <s v="02.03.2012"/>
    <s v="22.12.2011"/>
    <x v="1"/>
    <s v="24.04.2012"/>
    <n v="21759"/>
    <x v="0"/>
    <x v="27"/>
    <x v="1"/>
    <n v="290"/>
    <n v="7.5494490000000001"/>
    <x v="3"/>
    <x v="1"/>
    <x v="11"/>
    <n v="2"/>
    <x v="0"/>
  </r>
  <r>
    <x v="0"/>
    <s v="Пробизнесбанк"/>
    <x v="15"/>
    <s v="B3/–/B"/>
    <x v="600"/>
    <n v="3000000000"/>
    <n v="2000000000"/>
    <n v="2000000000"/>
    <x v="0"/>
    <n v="52065165"/>
    <x v="0"/>
    <x v="0"/>
    <x v="0"/>
    <s v="05.09.2015"/>
    <s v="40502412B"/>
    <s v="RU000A0JSWU9"/>
    <x v="0"/>
    <n v="1000"/>
    <s v="1-2 купоны - 11,75% годовых, 3-4 купоны - 11% годовых, 5-6 купоны - 13.25% годовых"/>
    <x v="0"/>
    <x v="0"/>
    <x v="0"/>
    <x v="0"/>
    <x v="0"/>
    <x v="0"/>
    <m/>
    <m/>
    <s v="Организаторы - Райффайзенбанк, ГЛОБЭКСБАНК_x000a_Ведущий со-организатор: АИКБ «Татфондбанк»Андеррайтеры: АКБ «АВАНГАРД», КБ «Восточный» и ОАО «МИнБ»._x000a_Со-андеррайтеры выпуска: КБ «Кубань Кредит», МЕТРОБАНК, «МОСКОВСКИЙ КРЕДИТНЫЙ БАНК» (МКБ), «Смоленский Банк», ФОНДСЕРВИСБАНК и «Коммерц Инвестментс»."/>
    <s v="ОАО Московская Биржа, RU000A0JSWU9 (Третий уровень, 03.09.2012)"/>
    <m/>
    <x v="0"/>
    <x v="0"/>
    <n v="12.1"/>
    <s v="05.09.2011"/>
    <s v="04.09.2012"/>
    <s v="04.09.2012"/>
    <s v="04.09.2012"/>
    <x v="1"/>
    <s v="12.10.2012"/>
    <n v="20569"/>
    <x v="3"/>
    <x v="26"/>
    <x v="1"/>
    <n v="2000"/>
    <n v="52.065165"/>
    <x v="3"/>
    <x v="3"/>
    <x v="9"/>
    <n v="3"/>
    <x v="2"/>
  </r>
  <r>
    <x v="0"/>
    <s v="Промкапитал"/>
    <x v="16"/>
    <m/>
    <x v="601"/>
    <n v="310000000"/>
    <m/>
    <n v="310000000"/>
    <x v="0"/>
    <n v="8070101"/>
    <x v="0"/>
    <x v="0"/>
    <x v="0"/>
    <s v="30.07.2019"/>
    <s v="4-02-00170-R"/>
    <s v="RU000A0JURQ3"/>
    <x v="0"/>
    <n v="1000"/>
    <s v="1-5 купоны - 7% годовых"/>
    <x v="3"/>
    <x v="0"/>
    <x v="0"/>
    <x v="0"/>
    <x v="0"/>
    <x v="0"/>
    <m/>
    <m/>
    <s v="Эмитент не привлекает лиц, оказывающих услуги по размещению и/или организации размещения ценных бумаг"/>
    <m/>
    <m/>
    <x v="0"/>
    <x v="0"/>
    <n v="7.0000000000000009"/>
    <s v="02.07.2014"/>
    <s v="31.07.2014"/>
    <s v="06.08.2014"/>
    <s v="31.07.2014"/>
    <x v="1"/>
    <m/>
    <n v="74127"/>
    <x v="0"/>
    <x v="27"/>
    <x v="1"/>
    <n v="310"/>
    <n v="8.0701009999999993"/>
    <x v="1"/>
    <x v="3"/>
    <x v="12"/>
    <n v="5"/>
    <x v="2"/>
  </r>
  <r>
    <x v="0"/>
    <s v="Промсвязьбанк"/>
    <x v="15"/>
    <s v="Ba3/BB-/BB-"/>
    <x v="602"/>
    <n v="5000000000"/>
    <m/>
    <n v="5000000000"/>
    <x v="0"/>
    <n v="130162912"/>
    <x v="0"/>
    <x v="0"/>
    <x v="0"/>
    <s v="01.02.2018"/>
    <s v="41103251B"/>
    <s v="RU000A0JSQP1"/>
    <x v="0"/>
    <n v="1000"/>
    <s v="1-11 купоны - 12,25% годовых"/>
    <x v="0"/>
    <x v="0"/>
    <x v="0"/>
    <x v="0"/>
    <x v="0"/>
    <x v="0"/>
    <m/>
    <m/>
    <s v="Организатор: Промсвязьбанк. Ведущий соорганизатор - БК «РЕГИОН»._x000a_Cо-организатор - НОМОС Банк._x000a_Андеррайтеры - МИнБ, Новикомбанк,  КБ «РУСНАРБАНК», СКБ-Банк, Татфондбанк"/>
    <s v="ОАО Московская Биржа, RU000A0JSQP1 (Первый уровень, 19.12.2012)"/>
    <s v="Приобретателями Облигаций могут выступать только юридические лица."/>
    <x v="0"/>
    <x v="0"/>
    <n v="12.629999999999999"/>
    <s v="23.05.2012"/>
    <s v="09.08.2012"/>
    <s v="10.08.2012"/>
    <s v="09.08.2012"/>
    <x v="1"/>
    <s v="04.09.2012"/>
    <n v="28489"/>
    <x v="1"/>
    <x v="26"/>
    <x v="1"/>
    <n v="5000"/>
    <n v="130.16291200000001"/>
    <x v="3"/>
    <x v="3"/>
    <x v="12"/>
    <n v="6"/>
    <x v="1"/>
  </r>
  <r>
    <x v="0"/>
    <s v="Промсвязьбанк"/>
    <x v="15"/>
    <s v="Ba3/BB-/BB-"/>
    <x v="603"/>
    <n v="5000000000"/>
    <m/>
    <n v="5000000000"/>
    <x v="0"/>
    <n v="130162912"/>
    <x v="0"/>
    <x v="0"/>
    <x v="0"/>
    <s v="18.02.2015"/>
    <s v="4B020203251B"/>
    <s v="RU000A0JS413"/>
    <x v="0"/>
    <n v="1000"/>
    <s v="1-2 купоны - 8.75% годовых, 3-6 купоны - 9,25% годовых"/>
    <x v="0"/>
    <x v="0"/>
    <x v="0"/>
    <x v="0"/>
    <x v="0"/>
    <x v="0"/>
    <s v="оферта через год"/>
    <m/>
    <s v="Организатор - Промсвязьбанк"/>
    <s v="ОАО Московская Биржа, RU000A0JS413 (Первый уровень)"/>
    <m/>
    <x v="0"/>
    <x v="0"/>
    <n v="8.94"/>
    <s v="30.07.2010"/>
    <s v="22.02.2012"/>
    <s v="22.02.2012"/>
    <s v="22.02.2012"/>
    <x v="1"/>
    <s v="24.02.2012"/>
    <n v="12998"/>
    <x v="1"/>
    <x v="26"/>
    <x v="1"/>
    <n v="5000"/>
    <n v="130.16291200000001"/>
    <x v="3"/>
    <x v="1"/>
    <x v="2"/>
    <n v="3"/>
    <x v="2"/>
  </r>
  <r>
    <x v="0"/>
    <s v="Промсвязьбанк"/>
    <x v="15"/>
    <s v="Ba3/BB-/BB-"/>
    <x v="604"/>
    <n v="5000000000"/>
    <m/>
    <n v="5000000000"/>
    <x v="0"/>
    <n v="130162912"/>
    <x v="0"/>
    <x v="0"/>
    <x v="0"/>
    <s v="18.02.2015"/>
    <s v="4B020403251B"/>
    <s v="RU000A0JS421"/>
    <x v="0"/>
    <n v="1000"/>
    <s v="1-2 купоны - 8.75% годовых, 3-6 купоны - 9,25% годовых"/>
    <x v="0"/>
    <x v="0"/>
    <x v="0"/>
    <x v="0"/>
    <x v="0"/>
    <x v="0"/>
    <s v="оферта через год"/>
    <m/>
    <s v="Организатор - Промсвязьбанк;_x000a_Совместный организатор - ЮниКредит Банк;_x000a_Соорганизаторы: ГЛОБЭКСБАНК, РОНИН;_x000a_Андеррайтеры: БИНБАНК,  Дойче Банк, КБ КОЛЬЦО УРАЛА, АКБ Национальный Клиринговый Центр, АКБ НОВИКОМБАНК, НОМОС БАНК, АКБ РОСБАНК, Спектр Инвест, Углеметбанк, Ю Би Эс Банк;_x000a_Соандеррайтеры: Азиатско-Тихоокеанский Банк, Банк БЦК-Москва, Компания Брокеркредитсервис, ИК ВЕЛЕС Капитал, Банк ЗЕНИТ, ИНГ Банк (Евразия), Кредит Европа Банк, МДМ Банк, АКБ Пробизнесбанк, БК РЕГИОН, Банк Русский Стандарт, СКБ-Банк, Банк Санкт-Петербург, Татфондбанк, ИК Урса Капитал"/>
    <s v="ОАО Московская Биржа, RU000A0JS421 (Первый уровень)"/>
    <m/>
    <x v="0"/>
    <x v="0"/>
    <n v="8.94"/>
    <s v="30.07.2010"/>
    <s v="22.02.2012"/>
    <s v="22.02.2012"/>
    <s v="22.02.2012"/>
    <x v="1"/>
    <s v="24.02.2012"/>
    <n v="13000"/>
    <x v="1"/>
    <x v="26"/>
    <x v="1"/>
    <n v="5000"/>
    <n v="130.16291200000001"/>
    <x v="3"/>
    <x v="1"/>
    <x v="2"/>
    <n v="3"/>
    <x v="2"/>
  </r>
  <r>
    <x v="0"/>
    <s v="Промсвязьбанк"/>
    <x v="15"/>
    <s v="Ba3/BB-/BB-"/>
    <x v="605"/>
    <n v="5000000000"/>
    <m/>
    <n v="5000000000"/>
    <x v="0"/>
    <n v="130162912"/>
    <x v="0"/>
    <x v="0"/>
    <x v="0"/>
    <s v="06.09.2015"/>
    <s v="4B020703251B"/>
    <s v="RU000A0JSXW3"/>
    <x v="0"/>
    <n v="1000"/>
    <s v="1-4 купоны - 10,15% годовых, 5-6 купоны - 11.25% годовых"/>
    <x v="0"/>
    <x v="0"/>
    <x v="0"/>
    <x v="0"/>
    <x v="0"/>
    <x v="0"/>
    <s v="оферта через 2 года"/>
    <m/>
    <s v="Организатор - ПромсвязьбанкCо-организаторы: ГЛОБЭКСБАНК, НОМОС Банк, БК РЕГИОН, КБ РОСЭНЕРГОБАНК, ЮниКредит БанкАндеррайтеры: Азиатско-Тихоокеанский Банк, АКБ РОССИЙСКИЙ КАПИТАЛ, ИК Центр Капитал, Ю Би Эс БанкCо-андеррайтеры: ИК ВЕЛЕС Капитал, Дойче Банк, Банк ОТКРЫТИЕ, Первобанк, Райффайзенбанк,  АКБ РОСБАНК, АИКБ Татфондбанк, КБ ФДБ."/>
    <s v="ОАО Московская Биржа, RU000A0JSXW3 (Первый уровень, 07.09.2012)"/>
    <m/>
    <x v="0"/>
    <x v="0"/>
    <n v="10.41"/>
    <s v="30.07.2012"/>
    <s v="06.09.2012"/>
    <s v="06.09.2012"/>
    <s v="06.09.2012"/>
    <x v="1"/>
    <s v="07.09.2012"/>
    <n v="30043"/>
    <x v="1"/>
    <x v="26"/>
    <x v="1"/>
    <n v="5000"/>
    <n v="130.16291200000001"/>
    <x v="3"/>
    <x v="3"/>
    <x v="9"/>
    <n v="3"/>
    <x v="2"/>
  </r>
  <r>
    <x v="0"/>
    <s v="Райффайзенбанк"/>
    <x v="15"/>
    <s v="Baa3/BBB-/BBB"/>
    <x v="606"/>
    <n v="10000000000"/>
    <m/>
    <n v="10000000000"/>
    <x v="0"/>
    <n v="260325824"/>
    <x v="0"/>
    <x v="0"/>
    <x v="0"/>
    <s v="29.10.2018"/>
    <s v="4B020103292B"/>
    <s v="RU000A0JU8T7"/>
    <x v="0"/>
    <n v="1000"/>
    <s v="1-4 купоны - 7.65% годовых, 5-10 купоны - ставку определяет эмитент."/>
    <x v="0"/>
    <x v="0"/>
    <x v="0"/>
    <x v="0"/>
    <x v="0"/>
    <x v="0"/>
    <m/>
    <s v="02.11.2015"/>
    <s v="Организатор: Райффайзенбанк."/>
    <s v="ОАО Московская Биржа, RU000A0JU8T7 (Второй уровень, 30.10.2013)"/>
    <m/>
    <x v="0"/>
    <x v="0"/>
    <n v="7.8"/>
    <s v="11.10.2010"/>
    <s v="29.10.2013"/>
    <s v="29.10.2013"/>
    <s v="29.10.2013"/>
    <x v="1"/>
    <s v="30.10.2013"/>
    <n v="13482"/>
    <x v="2"/>
    <x v="26"/>
    <x v="1"/>
    <n v="10000"/>
    <n v="260.32582400000001"/>
    <x v="0"/>
    <x v="2"/>
    <x v="5"/>
    <n v="2"/>
    <x v="0"/>
  </r>
  <r>
    <x v="0"/>
    <s v="Райффайзенбанк"/>
    <x v="15"/>
    <s v="Baa3/BBB-/BBB"/>
    <x v="607"/>
    <n v="10000000000"/>
    <m/>
    <n v="10000000000"/>
    <x v="0"/>
    <n v="260325824"/>
    <x v="0"/>
    <x v="0"/>
    <x v="0"/>
    <s v="18.09.2017"/>
    <s v="4B020403292B"/>
    <s v="RU000A0JUUE3"/>
    <x v="0"/>
    <n v="1000"/>
    <s v="1-2 купоны - 10.5% годовых,  3-6 купоны - ставку определяет эмитент."/>
    <x v="0"/>
    <x v="0"/>
    <x v="0"/>
    <x v="0"/>
    <x v="0"/>
    <x v="0"/>
    <m/>
    <s v="23.09.2015"/>
    <s v="Организатор - Райффайзенбанк"/>
    <s v="ОАО Московская Биржа, RU000A0JUUE3 (Третий уровень, 23.09.2014)"/>
    <m/>
    <x v="0"/>
    <x v="0"/>
    <m/>
    <s v="11.10.2010"/>
    <s v="22.09.2014"/>
    <s v="22.09.2014"/>
    <s v="22.09.2014"/>
    <x v="1"/>
    <s v="23.09.2014"/>
    <n v="13485"/>
    <x v="2"/>
    <x v="26"/>
    <x v="1"/>
    <n v="10000"/>
    <n v="260.32582400000001"/>
    <x v="1"/>
    <x v="3"/>
    <x v="9"/>
    <n v="1"/>
    <x v="0"/>
  </r>
  <r>
    <x v="0"/>
    <s v="Резервная трастовая компания"/>
    <x v="16"/>
    <m/>
    <x v="608"/>
    <n v="20000000000"/>
    <m/>
    <n v="20000000000"/>
    <x v="0"/>
    <n v="520651648"/>
    <x v="0"/>
    <x v="0"/>
    <x v="0"/>
    <s v="08.07.2027"/>
    <s v="4-02-55811-H"/>
    <s v="RU000A0JSJZ5"/>
    <x v="0"/>
    <n v="1000"/>
    <s v="1 купон - 8% годовых, 2-3 купоны - в соответствии с эмиссионными документами"/>
    <x v="2"/>
    <x v="0"/>
    <x v="0"/>
    <x v="0"/>
    <x v="0"/>
    <x v="0"/>
    <s v="в соответствии с эмиссионными документами"/>
    <s v="26.07.2017"/>
    <s v="Организатор - &quot;АЛОР ИНВЕСТ&quot;"/>
    <s v="ОАО Московская Биржа, RU000A0JSJZ5 (Третий уровень, 24.07.2012)"/>
    <m/>
    <x v="0"/>
    <x v="0"/>
    <n v="6.9599999999999991"/>
    <s v="28.12.2011"/>
    <s v="26.07.2012"/>
    <s v="07.08.2012"/>
    <s v="26.07.2012"/>
    <x v="1"/>
    <s v="28.08.2012"/>
    <n v="24007"/>
    <x v="0"/>
    <x v="27"/>
    <x v="1"/>
    <n v="20000"/>
    <n v="520.65164800000002"/>
    <x v="3"/>
    <x v="3"/>
    <x v="12"/>
    <n v="5"/>
    <x v="2"/>
  </r>
  <r>
    <x v="0"/>
    <s v="Резервная трастовая компания"/>
    <x v="16"/>
    <m/>
    <x v="609"/>
    <n v="5000000000"/>
    <m/>
    <n v="5000000000"/>
    <x v="0"/>
    <n v="130162912"/>
    <x v="0"/>
    <x v="0"/>
    <x v="0"/>
    <s v="04.01.2027"/>
    <s v="4-03-55811-H"/>
    <s v="RU000A0JS2T4"/>
    <x v="0"/>
    <n v="1000"/>
    <s v="1 купон - 11% годовых, 2-13 купоны - ставку определяет эмитент"/>
    <x v="2"/>
    <x v="0"/>
    <x v="0"/>
    <x v="0"/>
    <x v="0"/>
    <x v="0"/>
    <s v="оферта через три года"/>
    <s v="23.01.2015"/>
    <s v="Организатор - &quot;АЛОР ИНВЕСТ&quot;"/>
    <s v="ОАО Московская Биржа, RU000A0JS2T4 (Первый уровень, 20.06.2012)"/>
    <m/>
    <x v="0"/>
    <x v="0"/>
    <n v="9.9"/>
    <s v="28.12.2011"/>
    <s v="23.01.2012"/>
    <s v="15.03.2012"/>
    <s v="23.01.2012"/>
    <x v="1"/>
    <s v="30.03.2012"/>
    <n v="24009"/>
    <x v="0"/>
    <x v="27"/>
    <x v="1"/>
    <n v="5000"/>
    <n v="130.16291200000001"/>
    <x v="3"/>
    <x v="1"/>
    <x v="11"/>
    <n v="3"/>
    <x v="2"/>
  </r>
  <r>
    <x v="0"/>
    <s v="Резервная трастовая компания"/>
    <x v="16"/>
    <m/>
    <x v="610"/>
    <n v="10000000000"/>
    <m/>
    <n v="10000000000"/>
    <x v="0"/>
    <n v="260325824"/>
    <x v="0"/>
    <x v="0"/>
    <x v="0"/>
    <s v="18.08.2027"/>
    <s v="4-04-55811-H"/>
    <s v="RU000A0JSXA9"/>
    <x v="0"/>
    <n v="1000"/>
    <s v="1 купон - 2% годовых, 2-13 купоны - ставку определяет эмитент"/>
    <x v="3"/>
    <x v="0"/>
    <x v="0"/>
    <x v="0"/>
    <x v="0"/>
    <x v="0"/>
    <s v="Оферта через три года"/>
    <s v="08.09.2015"/>
    <s v="Организатор - АЛОР ИНВЕСТ"/>
    <s v="ОАО Московская Биржа, RU000A0JSXA9 (Первый уровень, 05.09.2012)"/>
    <m/>
    <x v="0"/>
    <x v="8"/>
    <n v="9.75"/>
    <s v="09.08.2012"/>
    <s v="05.09.2012"/>
    <s v="12.10.2012"/>
    <s v="05.09.2012"/>
    <x v="1"/>
    <s v="30.10.2012"/>
    <n v="30225"/>
    <x v="0"/>
    <x v="27"/>
    <x v="1"/>
    <n v="10000"/>
    <n v="260.32582400000001"/>
    <x v="3"/>
    <x v="2"/>
    <x v="5"/>
    <n v="3"/>
    <x v="2"/>
  </r>
  <r>
    <x v="0"/>
    <s v="РЕСО Гарантия"/>
    <x v="16"/>
    <s v="–/BB+/–"/>
    <x v="611"/>
    <n v="5000000000"/>
    <m/>
    <n v="5000000000"/>
    <x v="0"/>
    <n v="130162912"/>
    <x v="0"/>
    <x v="0"/>
    <x v="0"/>
    <s v="22.08.2022"/>
    <s v="4-01-00074-Z"/>
    <s v="RU000A0JSWJ2"/>
    <x v="0"/>
    <n v="1000"/>
    <s v="1-4 купоны - 9,4% годовых, 5 купон - 0.01% годовых, 6-20 купоны - ставку определяет эмитент."/>
    <x v="0"/>
    <x v="0"/>
    <x v="0"/>
    <x v="0"/>
    <x v="0"/>
    <x v="0"/>
    <s v="оферта через 2 года"/>
    <s v="05.03.2015"/>
    <s v="Организатор - Райффайзенбанк_x000a_Ведущий со-организатор - ЗАО ЮниКредит Банк. _x000a_Со-организаторы выпуска: ЗАО «Банк Русский Стандарт», ОАО «РОССЕЛЬХОЗБАНК», КБ «РОСЭНЕРГОБАНК» (ЗАО). Андеррайтер выпуска: ТКБ Капитал (ЗАО)."/>
    <s v="ОАО Московская Биржа, RU000A0JSWJ2 (Первый уровень, 08.05.2013)"/>
    <m/>
    <x v="0"/>
    <x v="0"/>
    <n v="9.6199999999999992"/>
    <s v="03.04.2012"/>
    <s v="03.09.2012"/>
    <s v="03.09.2012"/>
    <s v="03.09.2012"/>
    <x v="1"/>
    <s v="03.10.2012"/>
    <n v="27009"/>
    <x v="1"/>
    <x v="27"/>
    <x v="1"/>
    <n v="5000"/>
    <n v="130.16291200000001"/>
    <x v="3"/>
    <x v="3"/>
    <x v="9"/>
    <n v="3"/>
    <x v="2"/>
  </r>
  <r>
    <x v="0"/>
    <s v="РЕСО Гарантия"/>
    <x v="16"/>
    <s v="–/BB+/–"/>
    <x v="612"/>
    <n v="5000000000"/>
    <m/>
    <n v="5000000000"/>
    <x v="0"/>
    <n v="130162912"/>
    <x v="0"/>
    <x v="0"/>
    <x v="0"/>
    <s v="13.09.2022"/>
    <s v="4-02-00074-Z"/>
    <s v="RU000A0JT1B3"/>
    <x v="0"/>
    <n v="1000"/>
    <s v="1- 2 купон - 8.7% годовых, 3-5 купоны - 8.4% годовых, 6-20 купоны - ставку определяет эмитент"/>
    <x v="0"/>
    <x v="0"/>
    <x v="0"/>
    <x v="0"/>
    <x v="0"/>
    <x v="0"/>
    <s v="оферта через 1 год"/>
    <s v="27.03.2015"/>
    <s v="Организатор - Райффайзенбанк, ЮниКредитбанк"/>
    <s v="ОАО Московская Биржа, RU000A0JT1B3 (Первый уровень, 24.09.2012)"/>
    <m/>
    <x v="0"/>
    <x v="0"/>
    <n v="8.89"/>
    <s v="03.04.2012"/>
    <s v="25.09.2012"/>
    <s v="25.09.2012"/>
    <s v="25.09.2012"/>
    <x v="1"/>
    <s v="02.11.2012"/>
    <n v="27011"/>
    <x v="1"/>
    <x v="27"/>
    <x v="1"/>
    <n v="5000"/>
    <n v="130.16291200000001"/>
    <x v="3"/>
    <x v="3"/>
    <x v="9"/>
    <n v="3"/>
    <x v="2"/>
  </r>
  <r>
    <x v="0"/>
    <s v="РЕСО Гарантия"/>
    <x v="16"/>
    <s v="–/BB+/–"/>
    <x v="613"/>
    <n v="3000000000"/>
    <m/>
    <n v="3000000000"/>
    <x v="0"/>
    <n v="78097747"/>
    <x v="0"/>
    <x v="0"/>
    <x v="0"/>
    <s v="24.03.2023"/>
    <s v="4-03-00074-Z"/>
    <s v="RU000A0JTTV1"/>
    <x v="0"/>
    <n v="1000"/>
    <s v="1-6 купоны - 9.2% годовых, 7-20 купоны - ставку определяет эмитент"/>
    <x v="0"/>
    <x v="0"/>
    <x v="0"/>
    <x v="0"/>
    <x v="0"/>
    <x v="0"/>
    <s v="оферта через 3 года"/>
    <s v="06.04.2016"/>
    <s v="Организаторы: Связь банк, &quot;ВТБ Капитал&quot;, БК &quot;РЕГИОН&quot;"/>
    <s v="ОАО Московская Биржа, RU000A0JTTV1 (Первый уровень, 07.08.2013)"/>
    <s v="В день размещения на ММВБ с облигациями зафиксировано 42 сделки."/>
    <x v="0"/>
    <x v="0"/>
    <n v="9.41"/>
    <s v="14.03.2013"/>
    <s v="05.04.2013"/>
    <s v="05.04.2013"/>
    <s v="05.04.2013"/>
    <x v="1"/>
    <s v="16.04.2013"/>
    <n v="33901"/>
    <x v="1"/>
    <x v="27"/>
    <x v="1"/>
    <n v="3000"/>
    <n v="78.097746999999998"/>
    <x v="0"/>
    <x v="0"/>
    <x v="1"/>
    <n v="3"/>
    <x v="2"/>
  </r>
  <r>
    <x v="0"/>
    <s v="РЕСО-Лизинг"/>
    <x v="16"/>
    <m/>
    <x v="614"/>
    <n v="2500000000"/>
    <m/>
    <n v="2500000000"/>
    <x v="0"/>
    <n v="65081456"/>
    <x v="0"/>
    <x v="0"/>
    <x v="0"/>
    <s v="17.02.2016"/>
    <s v="4-01-36419-R"/>
    <s v="RU000A0JTN84"/>
    <x v="0"/>
    <n v="1000"/>
    <s v="1-2 купоны - 10% годовых, 3-4 купоны - 9% годовых, 5-6 купоны - ставка определяется эмитентом"/>
    <x v="0"/>
    <x v="0"/>
    <x v="0"/>
    <x v="0"/>
    <x v="0"/>
    <x v="0"/>
    <s v="оферта через год"/>
    <s v="24.02.2015"/>
    <s v="Организатор - Sberbank CIB"/>
    <s v="ОАО Московская Биржа, RU000A0JTN84 (Первый уровень)"/>
    <s v="В день размещения на ММВБ зафиксировано 3 сделки"/>
    <x v="0"/>
    <x v="0"/>
    <n v="10.25"/>
    <s v="06.12.2012"/>
    <s v="20.02.2013"/>
    <s v="20.02.2013"/>
    <s v="20.02.2013"/>
    <x v="1"/>
    <s v="04.03.2013"/>
    <n v="33395"/>
    <x v="0"/>
    <x v="27"/>
    <x v="1"/>
    <n v="2500"/>
    <n v="65.081456000000003"/>
    <x v="0"/>
    <x v="1"/>
    <x v="2"/>
    <n v="2"/>
    <x v="0"/>
  </r>
  <r>
    <x v="0"/>
    <s v="РЕСО-Лизинг"/>
    <x v="16"/>
    <m/>
    <x v="615"/>
    <n v="2500000000"/>
    <m/>
    <n v="2500000000"/>
    <x v="0"/>
    <n v="65081456"/>
    <x v="0"/>
    <x v="0"/>
    <x v="0"/>
    <s v="21.09.2023"/>
    <s v="4B02-01-36419-R"/>
    <s v="RU000A0JU6M6"/>
    <x v="0"/>
    <n v="1000"/>
    <s v="1-6 купоны - 10.4% годовых, 7-20 купоны - ставку определяет эмитент"/>
    <x v="0"/>
    <x v="0"/>
    <x v="0"/>
    <x v="0"/>
    <x v="0"/>
    <x v="0"/>
    <s v="оферта через 3 года"/>
    <s v="03.10.2016"/>
    <s v="Организатор: Связь-Банк"/>
    <s v="ОАО Московская Биржа, RU000A0JU6M6 (Первый уровень, 26.02.2014)"/>
    <m/>
    <x v="0"/>
    <x v="0"/>
    <n v="10.67"/>
    <s v="26.09.2013"/>
    <s v="03.10.2013"/>
    <s v="03.10.2013"/>
    <s v="03.10.2013"/>
    <x v="1"/>
    <m/>
    <n v="44130"/>
    <x v="0"/>
    <x v="27"/>
    <x v="1"/>
    <n v="2500"/>
    <n v="65.081456000000003"/>
    <x v="0"/>
    <x v="2"/>
    <x v="5"/>
    <n v="3"/>
    <x v="2"/>
  </r>
  <r>
    <x v="0"/>
    <s v="Рислэнд"/>
    <x v="16"/>
    <m/>
    <x v="616"/>
    <n v="6100000000"/>
    <m/>
    <n v="6100000000"/>
    <x v="0"/>
    <n v="158798753"/>
    <x v="0"/>
    <x v="0"/>
    <x v="0"/>
    <s v="10.01.2019"/>
    <s v="4-01-36429-R"/>
    <s v="RU000A0JUDW1"/>
    <x v="0"/>
    <n v="1000"/>
    <s v="1-10 купоны - 9.25% годовых."/>
    <x v="0"/>
    <x v="0"/>
    <x v="0"/>
    <x v="0"/>
    <x v="0"/>
    <x v="0"/>
    <m/>
    <m/>
    <s v="Организатор: ИК ФОРА КАПИТАЛ."/>
    <s v="ОАО Московская Биржа, RU000A0JUDW1 (Первый уровень, 04.03.2014)"/>
    <s v="Проспект эмиссии"/>
    <x v="0"/>
    <x v="0"/>
    <n v="9.4600000000000009"/>
    <s v="26.12.2013"/>
    <s v="16.01.2014"/>
    <s v="17.01.2014"/>
    <s v="16.01.2014"/>
    <x v="1"/>
    <s v="04.03.2014"/>
    <n v="44405"/>
    <x v="0"/>
    <x v="27"/>
    <x v="1"/>
    <n v="6100"/>
    <n v="158.798753"/>
    <x v="1"/>
    <x v="1"/>
    <x v="8"/>
    <n v="5"/>
    <x v="2"/>
  </r>
  <r>
    <x v="0"/>
    <s v="РОСБАНК"/>
    <x v="15"/>
    <s v="Baa3/Withdrawn/BBB"/>
    <x v="617"/>
    <n v="10000000000"/>
    <m/>
    <n v="10000000000"/>
    <x v="0"/>
    <n v="260325824"/>
    <x v="0"/>
    <x v="0"/>
    <x v="0"/>
    <s v="12.09.2015"/>
    <s v="4B020402272B"/>
    <s v="RU000A0JSYR1"/>
    <x v="0"/>
    <n v="1000"/>
    <s v="1-4 купоны - 9,30% годовых, 5-6 купоны - 11% годовых."/>
    <x v="0"/>
    <x v="0"/>
    <x v="0"/>
    <x v="0"/>
    <x v="0"/>
    <x v="0"/>
    <s v="оферта через 2 года"/>
    <m/>
    <s v="Организатор - Росбанк_x000a_Андеррайтеры: ГЛОБЭКСБАНК и Банк &quot;Открытие&quot;"/>
    <s v="ОАО Московская Биржа, RU000A0JSYR1 (Второй уровень, 10.03.2011)"/>
    <m/>
    <x v="0"/>
    <x v="0"/>
    <n v="9.52"/>
    <s v="10.03.2011"/>
    <s v="12.09.2012"/>
    <s v="12.09.2012"/>
    <s v="12.09.2012"/>
    <x v="1"/>
    <s v="12.09.2012"/>
    <n v="14735"/>
    <x v="2"/>
    <x v="26"/>
    <x v="1"/>
    <n v="10000"/>
    <n v="260.32582400000001"/>
    <x v="3"/>
    <x v="3"/>
    <x v="9"/>
    <n v="3"/>
    <x v="2"/>
  </r>
  <r>
    <x v="0"/>
    <s v="РОСБАНК"/>
    <x v="15"/>
    <s v="Baa3/Withdrawn/BBB"/>
    <x v="618"/>
    <n v="5000000000"/>
    <m/>
    <n v="5000000000"/>
    <x v="0"/>
    <n v="130162912"/>
    <x v="0"/>
    <x v="0"/>
    <x v="0"/>
    <s v="31.01.2016"/>
    <s v="4B020502272B"/>
    <s v="RU000A0JRW93"/>
    <x v="0"/>
    <n v="1000"/>
    <s v="1-6 купоны - 8,8% годовых"/>
    <x v="0"/>
    <x v="0"/>
    <x v="0"/>
    <x v="0"/>
    <x v="0"/>
    <x v="0"/>
    <m/>
    <m/>
    <s v="Организатор - Росбанк"/>
    <s v="ОАО Московская Биржа, RU000A0JRW93 (Второй уровень)"/>
    <s v="Общий спрос превысил размещаемый объем в 5 раз"/>
    <x v="0"/>
    <x v="0"/>
    <n v="8.99"/>
    <s v="10.03.2011"/>
    <s v="31.01.2013"/>
    <s v="31.01.2013"/>
    <s v="31.01.2013"/>
    <x v="1"/>
    <s v="01.02.2013"/>
    <n v="14737"/>
    <x v="2"/>
    <x v="26"/>
    <x v="1"/>
    <n v="5000"/>
    <n v="130.16291200000001"/>
    <x v="0"/>
    <x v="1"/>
    <x v="8"/>
    <n v="3"/>
    <x v="2"/>
  </r>
  <r>
    <x v="0"/>
    <s v="РОСБАНК"/>
    <x v="15"/>
    <s v="Baa3/Withdrawn/BBB"/>
    <x v="619"/>
    <n v="5000000000"/>
    <m/>
    <n v="5000000000"/>
    <x v="0"/>
    <n v="130162912"/>
    <x v="0"/>
    <x v="0"/>
    <x v="0"/>
    <s v="30.01.2016"/>
    <s v="4B020602272B"/>
    <s v="RU000A0JTKE6"/>
    <x v="0"/>
    <n v="1000"/>
    <s v="1-6 купоны - 8,8% годовых"/>
    <x v="0"/>
    <x v="0"/>
    <x v="0"/>
    <x v="0"/>
    <x v="0"/>
    <x v="0"/>
    <m/>
    <m/>
    <s v="Организатор - Росбанк"/>
    <s v="ОАО Московская Биржа, RU000A0JTKE6 (Второй уровень)"/>
    <s v="В день размещения на ММВБ с облигациями зафиксировано 126 сделок."/>
    <x v="0"/>
    <x v="0"/>
    <n v="8.99"/>
    <s v="10.03.2011"/>
    <s v="30.01.2013"/>
    <s v="30.01.2013"/>
    <s v="30.01.2013"/>
    <x v="1"/>
    <s v="31.01.2013"/>
    <n v="14739"/>
    <x v="2"/>
    <x v="26"/>
    <x v="1"/>
    <n v="5000"/>
    <n v="130.16291200000001"/>
    <x v="0"/>
    <x v="1"/>
    <x v="8"/>
    <n v="3"/>
    <x v="2"/>
  </r>
  <r>
    <x v="0"/>
    <s v="РОСБАНК"/>
    <x v="15"/>
    <s v="Baa3/Withdrawn/BBB"/>
    <x v="620"/>
    <n v="10000000000"/>
    <m/>
    <n v="10000000000"/>
    <x v="0"/>
    <n v="260325824"/>
    <x v="0"/>
    <x v="0"/>
    <x v="0"/>
    <s v="01.03.2016"/>
    <s v="4B021002272B"/>
    <s v="RU000A0JTQ32"/>
    <x v="0"/>
    <n v="1000"/>
    <s v="1-6 купоны - 8.55% годовых"/>
    <x v="0"/>
    <x v="0"/>
    <x v="0"/>
    <x v="0"/>
    <x v="0"/>
    <x v="0"/>
    <m/>
    <m/>
    <s v="Организатор - РОСБАНК"/>
    <s v="ОАО Московская Биржа, RU000A0JTQ32 (Второй уровень)"/>
    <s v="В день размещения на ММВБ с облигациями зафиксировано 104 сделки."/>
    <x v="0"/>
    <x v="0"/>
    <n v="8.73"/>
    <s v="15.02.2013"/>
    <s v="01.03.2013"/>
    <s v="01.03.2013"/>
    <s v="01.03.2013"/>
    <x v="1"/>
    <s v="04.03.2013"/>
    <n v="33997"/>
    <x v="2"/>
    <x v="26"/>
    <x v="1"/>
    <n v="10000"/>
    <n v="260.32582400000001"/>
    <x v="0"/>
    <x v="1"/>
    <x v="11"/>
    <n v="3"/>
    <x v="2"/>
  </r>
  <r>
    <x v="0"/>
    <s v="РОСБАНК"/>
    <x v="15"/>
    <s v="Baa3/Withdrawn/BBB"/>
    <x v="621"/>
    <n v="3000000000"/>
    <n v="1300000000"/>
    <n v="1300000000"/>
    <x v="0"/>
    <n v="33842357"/>
    <x v="0"/>
    <x v="0"/>
    <x v="0"/>
    <s v="15.01.2016"/>
    <s v="4B020702272B"/>
    <s v="RU000A0JTJG3"/>
    <x v="0"/>
    <n v="1000"/>
    <s v="1-6 купоны - 0.01% годовых. По выпуску предусмотрена выплата также переменного купона, привязанного к индексу ММВБ. Формула дополнительного дохода: Дополнительный доход (в рублях) = N * Сдд / 100%, где _x000a_N – номинальная стоимость одной Биржевой облигации серии БСО-01 (в рублях);_x000a_Сдд – процентная ставка дополнительного дохода, рассчитываемая по следующей формуле (в процентах): _x000a_Сдд = ((Расчетное значение 2 Базового актива – Расчетное значение 1 Базового актива ) / Расчетное значение 1 Базового актива ) * 100, но не менее 0 и не более 14% Расчетное значение 1 Базового актива – это цена закрытия базового актива 15 января 2013 года _x000a_Расчетное значение 2 Базового актива – это цена закрытия базового актива на пятнадцатый рабочий день, предшествующий дате окончания второго/четвертого/шестого купона."/>
    <x v="0"/>
    <x v="1"/>
    <x v="4"/>
    <x v="0"/>
    <x v="0"/>
    <x v="0"/>
    <m/>
    <m/>
    <s v="Организатор - РОСБАНК"/>
    <s v="ОАО Московская Биржа, RU000A0JTJG3 (Третий уровень, 13.08.2013)"/>
    <s v="В период размещения на ММВБ с облигациями зафиксировано 11 сделок"/>
    <x v="0"/>
    <x v="0"/>
    <n v="0.01"/>
    <s v="08.11.2012"/>
    <s v="15.01.2013"/>
    <s v="05.02.2013"/>
    <s v="15.01.2013"/>
    <x v="1"/>
    <s v="06.02.2013"/>
    <n v="32471"/>
    <x v="2"/>
    <x v="26"/>
    <x v="1"/>
    <n v="1300"/>
    <n v="33.842357"/>
    <x v="0"/>
    <x v="1"/>
    <x v="2"/>
    <n v="3"/>
    <x v="2"/>
  </r>
  <r>
    <x v="0"/>
    <s v="РОСБАНК"/>
    <x v="15"/>
    <s v="Baa3/Withdrawn/BBB"/>
    <x v="622"/>
    <n v="3000000000"/>
    <m/>
    <n v="3000000000"/>
    <x v="0"/>
    <n v="78097747"/>
    <x v="0"/>
    <x v="0"/>
    <x v="0"/>
    <s v="04.04.2016"/>
    <s v="4B020802272B"/>
    <s v="RU000A0JTTF4"/>
    <x v="0"/>
    <n v="1000"/>
    <s v="1-6 купоны - 0.01% годовых"/>
    <x v="0"/>
    <x v="1"/>
    <x v="0"/>
    <x v="0"/>
    <x v="0"/>
    <x v="0"/>
    <m/>
    <m/>
    <s v="Организатор - РОСБАНК"/>
    <s v="ОАО Московская Биржа, RU000A0JTTF4 (Третий уровень, 31.10.2013)"/>
    <s v="Формула определения дополнительного дохода_x000a_Дополнительный доход (в рублях) = N * Сдд / 100%, где_x000a_N – номинальная стоимость одной Биржевой облигации серии БСО-2 (в рублях);_x000a_Сдд – процентная ставка дополнительного дохода, рассчитываемая по следующей формуле (в процентах):_x000a_Сдд =2 x Макс (0 ; Стоимость Динамической корзины(f) / Стоимость Динамической корзины(0) x [0,882] - 1 ) x 100, гдеМакс – наибольшее из указанных в скобках значений;_x000a_Стоимость Динамической корзины(0) = 100 рублей;_x000a_Стоимость Динамической корзины(f) = (1 / 10) x Сумма (Стоимость Динамической корзины(k)), где k = от 1 до 10;_x000a_Стоимость Динамической корзины(k) – Стоимость чистых активов Динамической корзины, определяемая Расчетным агентом в отношении Даты оценки(k)._x000a_В день размещения на ММВБ с облигациями зафиксировано 8 сделок"/>
    <x v="0"/>
    <x v="0"/>
    <n v="0.01"/>
    <s v="08.11.2012"/>
    <s v="04.04.2013"/>
    <s v="04.04.2013"/>
    <s v="04.04.2013"/>
    <x v="1"/>
    <s v="05.04.2013"/>
    <n v="32473"/>
    <x v="2"/>
    <x v="26"/>
    <x v="1"/>
    <n v="3000"/>
    <n v="78.097746999999998"/>
    <x v="0"/>
    <x v="0"/>
    <x v="1"/>
    <n v="3"/>
    <x v="2"/>
  </r>
  <r>
    <x v="0"/>
    <s v="РОСБАНК"/>
    <x v="15"/>
    <s v="Baa3/Withdrawn/BBB"/>
    <x v="623"/>
    <n v="3000000000"/>
    <n v="1055000000"/>
    <n v="1055000000"/>
    <x v="0"/>
    <n v="27464374"/>
    <x v="0"/>
    <x v="0"/>
    <x v="0"/>
    <s v="11.07.2016"/>
    <s v="4B020902272B"/>
    <s v="RU000A0JU0E6"/>
    <x v="0"/>
    <n v="1000"/>
    <s v="1-3 купоны - 0.01% годовых, 4-6 купоны - ставку определяет эмитент"/>
    <x v="0"/>
    <x v="0"/>
    <x v="0"/>
    <x v="0"/>
    <x v="0"/>
    <x v="0"/>
    <m/>
    <s v="11.01.2015"/>
    <s v="Организатор: РОСБАНК."/>
    <s v="ОАО Московская Биржа, RU000A0JU0E6 (Третий уровень, 30.01.2014)"/>
    <s v="Дополнительный доход (в рублях) = N * Сдд / 100%, где _x000a_N – номинальная стоимость одной Биржевой облигации серии БСО-03 (в рублях); _x000a_Сдд – процентная ставка дополнительного дохода, рассчитываемая по следующей формуле (в процентах): _x000a_Сдд = Коэффициент участия * Мин(0,22 ; Макс ((Расчетное значение 1 Базового актива/Расчетное значение 0 Базового актива – 1) ; 0)) * 100, где Мин – наименьшее из указанных в скобках значений; _x000a_Макс – наибольшее из указанных в скобках значений; _x000a_Расчетное значение 0 Базового актива – Цена Базового актива в Дату оценки(0). _x000a_Расчетное значение 1 Базового актива – Цена Базового актива в Дату оценки(1). _x000a_Коэффициент участия = 0,695 Базовый актив: Золото. Дата оценки(0): 11.07.2013. Дата оценки(1): 15.12.2014. Дата выплаты дополнительного дохода: Дата окончания третьего купона Облигаций."/>
    <x v="0"/>
    <x v="0"/>
    <m/>
    <s v="08.11.2012"/>
    <s v="11.07.2013"/>
    <s v="01.08.2013"/>
    <s v="11.07.2013"/>
    <x v="1"/>
    <s v="02.08.2013"/>
    <n v="32477"/>
    <x v="2"/>
    <x v="26"/>
    <x v="1"/>
    <n v="1055"/>
    <n v="27.464373999999999"/>
    <x v="0"/>
    <x v="3"/>
    <x v="12"/>
    <n v="2"/>
    <x v="0"/>
  </r>
  <r>
    <x v="0"/>
    <s v="РОСБАНК"/>
    <x v="15"/>
    <s v="Baa3/Withdrawn/BBB"/>
    <x v="624"/>
    <n v="1000000000"/>
    <m/>
    <n v="1000000000"/>
    <x v="0"/>
    <n v="26032582"/>
    <x v="0"/>
    <x v="0"/>
    <x v="0"/>
    <s v="20.12.2023"/>
    <s v="4B022402272B"/>
    <s v="RU000A0JUCM4"/>
    <x v="0"/>
    <n v="1000"/>
    <s v="1-7 купоны - 0.01% годовых."/>
    <x v="1"/>
    <x v="0"/>
    <x v="0"/>
    <x v="0"/>
    <x v="0"/>
    <x v="0"/>
    <m/>
    <s v="03.07.2015"/>
    <s v="Организатор: РОСБАНК"/>
    <s v="ОАО Московская Биржа, RU000A0JUCM4 (Третий уровень, 23.12.2013)"/>
    <s v="Дополнительный доход, который зависит от цены ADR &quot;Газпрома&quot;, будет выплачен при досрочном погашении облигаций – 3 июля 2015г."/>
    <x v="0"/>
    <x v="0"/>
    <m/>
    <s v="01.11.2013"/>
    <s v="20.12.2013"/>
    <s v="20.12.2013"/>
    <s v="20.12.2013"/>
    <x v="1"/>
    <s v="23.12.2013"/>
    <n v="46832"/>
    <x v="2"/>
    <x v="26"/>
    <x v="1"/>
    <n v="1000"/>
    <n v="26.032582000000001"/>
    <x v="0"/>
    <x v="2"/>
    <x v="7"/>
    <n v="2"/>
    <x v="0"/>
  </r>
  <r>
    <x v="0"/>
    <s v="РОСБАНК"/>
    <x v="15"/>
    <s v="Baa3/Withdrawn/BBB"/>
    <x v="625"/>
    <n v="1000000000"/>
    <n v="800000000"/>
    <n v="800000000"/>
    <x v="0"/>
    <n v="20826066"/>
    <x v="0"/>
    <x v="0"/>
    <x v="0"/>
    <s v="26.02.2024"/>
    <s v="4B022502272B"/>
    <s v="RU000A0JUGH5"/>
    <x v="0"/>
    <n v="1000"/>
    <s v="1-12 купоны - 0.01% годовых."/>
    <x v="1"/>
    <x v="0"/>
    <x v="0"/>
    <x v="0"/>
    <x v="0"/>
    <x v="0"/>
    <m/>
    <s v="26.02.2017"/>
    <s v="Организатор: РОСБАНК"/>
    <s v="ОАО Московская Биржа, RU000A0JUGH5 (Третий уровень, 28.02.2014)"/>
    <s v="Эмитентом принято решение о досрочном погашении бумаг - 26 февраля 2017 года._x000a_Дополнительный доход (в рублях) = N * Сдд / 100%, где _x000a_N – номинальная стоимость одной облигации, Сдд – процентная ставка дополнительного дохода, рассчитываемая по формуле (в процентах): _x000a_Сдд = Коэффициент участия * Мин(0,6 ; Макс ((Расчетное значение(f) Базового актива / Расчетное значение(0) Базового актива – 1) ; 0)) * 100, где _x000a_Мин – наименьшее из указанных в скобках значений; _x000a_Макс – наибольшее из указанных в скобках значений; _x000a_Расчетное значение(0) Базового актива – значение Базового актива по состоянию на Дату оценки(0) , равное USD 719.75. _x000a_Расчетное значение(f) Базового актива означает среднее Расчетное значение(k) Базового актива (где k от 1 до 5), определяемое по следующей формуле: _x000a_Расчетное значение(f) Базового актива = (1 / 5) * Сумма (Расчетное значение(k) Базового актива), где k = от 1 до 5. _x000a_Расчетное значение(k) Базового актива (где k от 1 до 5) – Цена Базового актива в Дату оценки(k). _x000a_Коэффициент участия = 1,1/_x000a_Базовый актив: Палладий.  _x000a_Цена Базового актива: Значение в долларах США за одну тройскую унцию палладия брутто, определяемое и публикуемое Биржей в соответствующую Дату оценки._x000a_Дата оценки(0): 10/02/2014 Дата оценки(k) (где k от 1 до 5):  _x000a_Дата оценки(1): 06/02/2017 _x000a_Дата оценки(2): 07/02/2017 _x000a_Дата оценки(3): 08/02/2017 _x000a_Дата оценки(4): 09/02/2017 _x000a_Дата оценки(5): 10/02/2017 Дата выплаты дополнительного дохода: Дата окончания двенадцатого купона Облигаций."/>
    <x v="0"/>
    <x v="0"/>
    <m/>
    <s v="01.11.2013"/>
    <s v="26.02.2014"/>
    <s v="27.02.2014"/>
    <s v="26.02.2014"/>
    <x v="1"/>
    <s v="28.02.2014"/>
    <n v="57843"/>
    <x v="2"/>
    <x v="26"/>
    <x v="1"/>
    <n v="800"/>
    <n v="20.826066000000001"/>
    <x v="1"/>
    <x v="1"/>
    <x v="2"/>
    <n v="3"/>
    <x v="2"/>
  </r>
  <r>
    <x v="0"/>
    <s v="РОСБАНК"/>
    <x v="15"/>
    <s v="Baa3/Withdrawn/BBB"/>
    <x v="626"/>
    <n v="2000000000"/>
    <m/>
    <n v="2000000000"/>
    <x v="0"/>
    <n v="52065165"/>
    <x v="0"/>
    <x v="0"/>
    <x v="0"/>
    <s v="30.04.2024"/>
    <s v="4B022902272B"/>
    <s v="RU000A0JUL67"/>
    <x v="0"/>
    <n v="1000"/>
    <s v="1-40 купоны - 0.04% годовых"/>
    <x v="1"/>
    <x v="1"/>
    <x v="0"/>
    <x v="0"/>
    <x v="0"/>
    <x v="0"/>
    <m/>
    <m/>
    <s v="Организатор: РОСБАНК"/>
    <s v="ОАО Московская Биржа, RU000A0JUL67 (Третий уровень, 30.04.2014)"/>
    <s v="Формула определения дополнительного дохода _x000a_Дополнительный доход 1 (в рублях) = N * Сдд 1 / 100%_x000a_N – номинальная стоимость одной Биржевой облигации серии БСО-14 (в рублях);_x000a_Сдд 1 – процентная ставка Дополнительного дохода 1_x000a_Сдд 1 = Коэффициент участия * Базовая ставка купона * 100_x000a_Базовая ставка купона: сумма купона, полученная держателем одного Базового Бонда в дату выплаты купона, выпадающую непосредственно перед такой Датой выплаты Дополнительного дохода 1, разделенная на Номинальную стоимость Базового Бонда. _x000a_Номинальная стоимость Базового Бонда – 5 000 000 рублей;_x000a_Коэффициент участия – 0,5Дополнительный доход 2 (в рублях) = N * Сдд 2 / 100%_x000a_Сдд 2 – процентная ставка Дополнительного дохода 2_x000a_Сдд 2 = Сумма (Ставка Начисленного Дополнительного дохода(i) за каждый период (i) (где i от 1 до 20)) * Коэффициент возмещения по Базовому Бонду * 100_x000a_Ставка Начисленного Дополнительного дохода(i) (для i от 1 до 20) означает Коэффициент участия, разделенный на 20;_x000a_Коэффициент возмещения по Базовому Бонду означает 1. _x000a_Базовый Бонд: Финансовый инструмент (Loan Participation Note), выпускаемый Эмитентом бонда за пределами Российской Федерации  (ISIN XS1062071862)_x000a_Эмитент бонда: компания OIM ABS Limited_x000a_Займополучатель по бонду: ОАО Финансовая корпорация «Открытие»_x000a_Валюта Базового Бонда: рубли_x000a_Срок погашения Базового Бонда: 9 апреля 2024 года_x000a_Дата выплаты Дополнительного дохода 1: Дата окончания 2-го, 4-го, 6-го, 8-го, 10-го, 12-го, 14-го, 16-го, 18-го, 20-го, 22-го, 24-го, 26-го, 28-го, 30-го, 32-го, 34-го, 36-го, 38-го и 40-го Купонного периода Облигаций._x000a_Дата выплаты Дополнительного дохода 2: Дата окончания 40-го купонного периода Облигаций."/>
    <x v="0"/>
    <x v="0"/>
    <n v="0.04"/>
    <s v="01.11.2013"/>
    <s v="30.04.2014"/>
    <s v="30.04.2014"/>
    <s v="30.04.2014"/>
    <x v="1"/>
    <s v="30.04.2014"/>
    <n v="46840"/>
    <x v="2"/>
    <x v="26"/>
    <x v="1"/>
    <n v="2000"/>
    <n v="52.065165"/>
    <x v="1"/>
    <x v="0"/>
    <x v="1"/>
    <n v="10"/>
    <x v="1"/>
  </r>
  <r>
    <x v="0"/>
    <s v="РОСБАНК"/>
    <x v="15"/>
    <s v="Baa3/Withdrawn/BBB"/>
    <x v="627"/>
    <n v="2000000000"/>
    <m/>
    <n v="2000000000"/>
    <x v="0"/>
    <n v="52065165"/>
    <x v="0"/>
    <x v="0"/>
    <x v="0"/>
    <s v="30.04.2024"/>
    <s v="4B023002272B"/>
    <s v="RU000A0JUL91"/>
    <x v="0"/>
    <n v="1000"/>
    <s v="1-40 купоны - 0.03% годовых"/>
    <x v="1"/>
    <x v="1"/>
    <x v="0"/>
    <x v="0"/>
    <x v="0"/>
    <x v="0"/>
    <m/>
    <m/>
    <s v="Организатор: РОСБАНК"/>
    <s v="ОАО Московская Биржа, RU000A0JUL91 (Третий уровень, 30.04.2014)"/>
    <s v="Формула определения дополнительного дохода _x000a_Дополнительный доход 1 (в рублях) = N * Сдд 1 / 100%_x000a_N – номинальная стоимость одной Биржевой облигации серии БСО-14 (в рублях);_x000a_Сдд 1 – процентная ставка Дополнительного дохода 1_x000a_Сдд 1 = Коэффициент участия * Базовая ставка купона * 100_x000a_Базовая ставка купона: сумма купона, полученная держателем одного Базового Бонда в дату выплаты купона, выпадающую непосредственно перед такой Датой выплаты Дополнительного дохода 1, разделенная на Номинальную стоимость Базового Бонда. _x000a_Номинальная стоимость Базового Бонда – 5 000 000 рублей;_x000a_Коэффициент участия – 0,5Дополнительный доход 2 (в рублях) = N * Сдд 2 / 100%_x000a_Сдд 2 – процентная ставка Дополнительного дохода 2_x000a_Сдд 2 = Сумма (Ставка Начисленного Дополнительного дохода(i) за каждый период (i) (где i от 1 до 20)) * Коэффициент возмещения по Базовому Бонду * 100_x000a_Ставка Начисленного Дополнительного дохода(i) (для i от 1 до 20) означает Коэффициент участия, разделенный на 20;_x000a_Коэффициент возмещения по Базовому Бонду означает 1. _x000a_Базовый Бонд: Финансовый инструмент (Loan Participation Note), выпускаемый Эмитентом бонда за пределами Российской Федерации  (ISIN XS1062071862)_x000a_Эмитент бонда: компания OIM ABS Limited_x000a_Займополучатель по бонду: ОАО Финансовая корпорация «Открытие»_x000a_Валюта Базового Бонда: рубли_x000a_Срок погашения Базового Бонда: 9 апреля 2024 года_x000a_Дата выплаты Дополнительного дохода 1: Дата окончания 2-го, 4-го, 6-го, 8-го, 10-го, 12-го, 14-го, 16-го, 18-го, 20-го, 22-го, 24-го, 26-го, 28-го, 30-го, 32-го, 34-го, 36-го, 38-го и 40-го Купонного периода Облигаций._x000a_Дата выплаты Дополнительного дохода 2: Дата окончания 40-го купонного периода Облигаций."/>
    <x v="0"/>
    <x v="0"/>
    <n v="0.03"/>
    <s v="01.11.2013"/>
    <s v="30.04.2014"/>
    <s v="30.04.2014"/>
    <s v="30.04.2014"/>
    <x v="1"/>
    <s v="30.04.2014"/>
    <n v="46842"/>
    <x v="2"/>
    <x v="26"/>
    <x v="1"/>
    <n v="2000"/>
    <n v="52.065165"/>
    <x v="1"/>
    <x v="0"/>
    <x v="1"/>
    <n v="10"/>
    <x v="1"/>
  </r>
  <r>
    <x v="0"/>
    <s v="РОСБАНК"/>
    <x v="15"/>
    <s v="Baa3/Withdrawn/BBB"/>
    <x v="628"/>
    <n v="3000000000"/>
    <m/>
    <n v="3000000000"/>
    <x v="0"/>
    <n v="78097747"/>
    <x v="0"/>
    <x v="0"/>
    <x v="0"/>
    <s v="30.04.2024"/>
    <s v="4B023102272B"/>
    <s v="RU000A0JULA0"/>
    <x v="0"/>
    <n v="1000"/>
    <s v="1-40 купоны - 0.02% годовых"/>
    <x v="1"/>
    <x v="0"/>
    <x v="0"/>
    <x v="0"/>
    <x v="0"/>
    <x v="0"/>
    <m/>
    <m/>
    <s v="Организатор: РОСБАНК"/>
    <s v="ОАО Московская Биржа, RU000A0JULA0 (Третий уровень, 30.04.2014)"/>
    <s v="Формула определения дополнительного дохода _x000a_Дополнительный доход 1 (в рублях) = N * Сдд 1 / 100%_x000a_N – номинальная стоимость одной Биржевой облигации серии БСО-14 (в рублях);_x000a_Сдд 1 – процентная ставка Дополнительного дохода 1_x000a_Сдд 1 = Коэффициент участия * Базовая ставка купона * 100_x000a_Базовая ставка купона: сумма купона, полученная держателем одного Базового Бонда в дату выплаты купона, выпадающую непосредственно перед такой Датой выплаты Дополнительного дохода 1, разделенная на Номинальную стоимость Базового Бонда. _x000a_Номинальная стоимость Базового Бонда – 5 000 000 рублей;_x000a_Коэффициент участия – 0,5Дополнительный доход 2 (в рублях) = N * Сдд 2 / 100%_x000a_Сдд 2 – процентная ставка Дополнительного дохода 2_x000a_Сдд 2 = Сумма (Ставка Начисленного Дополнительного дохода(i) за каждый период (i) (где i от 1 до 20)) * Коэффициент возмещения по Базовому Бонду * 100_x000a_Ставка Начисленного Дополнительного дохода(i) (для i от 1 до 20) означает Коэффициент участия, разделенный на 20;_x000a_Коэффициент возмещения по Базовому Бонду означает 1. _x000a_Базовый Бонд: Финансовый инструмент (Loan Participation Note), выпускаемый Эмитентом бонда за пределами Российской Федерации  (ISIN XS1062071862)_x000a_Эмитент бонда: компания OIM ABS Limited_x000a_Займополучатель по бонду: ОАО Финансовая корпорация «Открытие»_x000a_Валюта Базового Бонда: рубли_x000a_Срок погашения Базового Бонда: 9 апреля 2024 года_x000a_Дата выплаты Дополнительного дохода 1: Дата окончания 2-го, 4-го, 6-го, 8-го, 10-го, 12-го, 14-го, 16-го, 18-го, 20-го, 22-го, 24-го, 26-го, 28-го, 30-го, 32-го, 34-го, 36-го, 38-го и 40-го Купонного периода Облигаций._x000a_Дата выплаты Дополнительного дохода 2: Дата окончания 40-го купонного периода Облигаций."/>
    <x v="0"/>
    <x v="0"/>
    <n v="0.02"/>
    <s v="01.11.2013"/>
    <s v="30.04.2014"/>
    <s v="30.04.2014"/>
    <s v="30.04.2014"/>
    <x v="1"/>
    <s v="30.04.2014"/>
    <n v="46844"/>
    <x v="2"/>
    <x v="26"/>
    <x v="1"/>
    <n v="3000"/>
    <n v="78.097746999999998"/>
    <x v="1"/>
    <x v="0"/>
    <x v="1"/>
    <n v="10"/>
    <x v="1"/>
  </r>
  <r>
    <x v="0"/>
    <s v="РОСБАНК"/>
    <x v="15"/>
    <s v="Baa3/Withdrawn/BBB"/>
    <x v="629"/>
    <n v="3000000000"/>
    <m/>
    <n v="3000000000"/>
    <x v="0"/>
    <n v="78097747"/>
    <x v="0"/>
    <x v="0"/>
    <x v="0"/>
    <s v="30.04.2024"/>
    <s v="4B023202272B"/>
    <s v="RU000A0JULC6"/>
    <x v="0"/>
    <n v="1000"/>
    <s v="1-40 купоны - 0.01% годовых"/>
    <x v="1"/>
    <x v="1"/>
    <x v="0"/>
    <x v="0"/>
    <x v="0"/>
    <x v="0"/>
    <m/>
    <m/>
    <s v="Организатор: РОСБАНК"/>
    <s v="ОАО Московская Биржа, RU000A0JULC6 (Третий уровень, 30.04.2014)"/>
    <s v="Формула определения дополнительного дохода _x000a_Дополнительный доход 1 (в рублях) = N * Сдд 1 / 100%_x000a_N – номинальная стоимость одной Биржевой облигации серии БСО-14 (в рублях);_x000a_Сдд 1 – процентная ставка Дополнительного дохода 1_x000a_Сдд 1 = Коэффициент участия * Базовая ставка купона * 100_x000a_Базовая ставка купона: сумма купона, полученная держателем одного Базового Бонда в дату выплаты купона, выпадающую непосредственно перед такой Датой выплаты Дополнительного дохода 1, разделенная на Номинальную стоимость Базового Бонда. _x000a_Номинальная стоимость Базового Бонда – 5 000 000 рублей;_x000a_Коэффициент участия – 0,5Дополнительный доход 2 (в рублях) = N * Сдд 2 / 100%_x000a_Сдд 2 – процентная ставка Дополнительного дохода 2_x000a_Сдд 2 = Сумма (Ставка Начисленного Дополнительного дохода(i) за каждый период (i) (где i от 1 до 20)) * Коэффициент возмещения по Базовому Бонду * 100_x000a_Ставка Начисленного Дополнительного дохода(i) (для i от 1 до 20) означает Коэффициент участия, разделенный на 20;_x000a_Коэффициент возмещения по Базовому Бонду означает 1. _x000a_Базовый Бонд: Финансовый инструмент (Loan Participation Note), выпускаемый Эмитентом бонда за пределами Российской Федерации  (ISIN XS1062071862)_x000a_Эмитент бонда: компания OIM ABS Limited_x000a_Займополучатель по бонду: ОАО Финансовая корпорация «Открытие»_x000a_Валюта Базового Бонда: рубли_x000a_Срок погашения Базового Бонда: 9 апреля 2024 года_x000a_Дата выплаты Дополнительного дохода 1: Дата окончания 2-го, 4-го, 6-го, 8-го, 10-го, 12-го, 14-го, 16-го, 18-го, 20-го, 22-го, 24-го, 26-го, 28-го, 30-го, 32-го, 34-го, 36-го, 38-го и 40-го Купонного периода Облигаций._x000a_Дата выплаты Дополнительного дохода 2: Дата окончания 40-го купонного периода Облигаций."/>
    <x v="0"/>
    <x v="0"/>
    <n v="0.01"/>
    <s v="01.11.2013"/>
    <s v="30.04.2014"/>
    <s v="30.04.2014"/>
    <s v="30.04.2014"/>
    <x v="1"/>
    <s v="30.04.2014"/>
    <n v="46846"/>
    <x v="2"/>
    <x v="26"/>
    <x v="1"/>
    <n v="3000"/>
    <n v="78.097746999999998"/>
    <x v="1"/>
    <x v="0"/>
    <x v="1"/>
    <n v="10"/>
    <x v="1"/>
  </r>
  <r>
    <x v="0"/>
    <s v="Россельхозбанк"/>
    <x v="15"/>
    <s v="Baa3/–/BBB-"/>
    <x v="630"/>
    <n v="10000000000"/>
    <m/>
    <n v="10000000000"/>
    <x v="0"/>
    <n v="260325824"/>
    <x v="0"/>
    <x v="0"/>
    <x v="0"/>
    <s v="04.04.2022"/>
    <s v="41603349B"/>
    <s v="RU000A0JS6N8"/>
    <x v="0"/>
    <n v="1000"/>
    <s v="1-6 купоны - 8.55% годовых, 7-20 купоны - ставку определяет эмитент"/>
    <x v="0"/>
    <x v="0"/>
    <x v="0"/>
    <x v="0"/>
    <x v="0"/>
    <x v="0"/>
    <s v="оферта через 3 года"/>
    <s v="15.04.2015"/>
    <s v="Организаторы - ВТБ Капитал, Сбербанк России; _x000a_Со-организатор - Тройка Диалог_x000a_Андеррайтеры - ГЛОБЭКСБАНК, Барклайс Капитал. _x000a_Со-андеррайтеры:  Азиатско-Тихоокеанский Банк, Связной Банк."/>
    <s v="ОАО Московская Биржа, RU000A0JS6N8 (Первый уровень, 10.04.2012)"/>
    <s v="В процессе размещения с облигациями банка зафиксировано 29 сделок."/>
    <x v="0"/>
    <x v="0"/>
    <n v="8.73"/>
    <s v="08.02.2012"/>
    <s v="16.04.2012"/>
    <s v="16.04.2012"/>
    <s v="16.04.2012"/>
    <x v="1"/>
    <s v="04.05.2012"/>
    <n v="25653"/>
    <x v="2"/>
    <x v="26"/>
    <x v="1"/>
    <n v="10000"/>
    <n v="260.32582400000001"/>
    <x v="3"/>
    <x v="0"/>
    <x v="1"/>
    <n v="3"/>
    <x v="2"/>
  </r>
  <r>
    <x v="0"/>
    <s v="Россельхозбанк"/>
    <x v="15"/>
    <s v="Baa3/–/BBB-"/>
    <x v="631"/>
    <n v="10000000000"/>
    <m/>
    <n v="10000000000"/>
    <x v="0"/>
    <n v="260325824"/>
    <x v="0"/>
    <x v="0"/>
    <x v="0"/>
    <s v="11.10.2022"/>
    <s v="41703349B"/>
    <s v="RU000A0JT7M7"/>
    <x v="0"/>
    <n v="1000"/>
    <s v="1-4 купоны - 8,35% годовых, 5-20 купоны - ставку определяет эмитент."/>
    <x v="0"/>
    <x v="0"/>
    <x v="0"/>
    <x v="0"/>
    <x v="0"/>
    <x v="0"/>
    <s v="оферта через 2 года"/>
    <s v="23.10.2014"/>
    <s v="Организаторы - &quot;ВТБ Капитал&quot;, Sberbank CIB._x000a_Со-организаторы: ГЛОБЭКСБАНК, БФА, РОНИН, ЮниКредит Банк."/>
    <s v="ОАО Московская Биржа, RU000A0JT7M7 (Первый уровень, 23.10.2012)"/>
    <m/>
    <x v="0"/>
    <x v="0"/>
    <n v="8.5299999999999994"/>
    <s v="08.02.2012"/>
    <s v="23.10.2012"/>
    <s v="23.10.2012"/>
    <s v="23.10.2012"/>
    <x v="1"/>
    <s v="19.11.2012"/>
    <n v="25655"/>
    <x v="2"/>
    <x v="26"/>
    <x v="1"/>
    <n v="10000"/>
    <n v="260.32582400000001"/>
    <x v="3"/>
    <x v="2"/>
    <x v="5"/>
    <n v="2"/>
    <x v="0"/>
  </r>
  <r>
    <x v="0"/>
    <s v="Россельхозбанк"/>
    <x v="15"/>
    <s v="Baa3/–/BBB-"/>
    <x v="632"/>
    <n v="5000000000"/>
    <m/>
    <n v="5000000000"/>
    <x v="0"/>
    <n v="130162912"/>
    <x v="0"/>
    <x v="0"/>
    <x v="0"/>
    <s v="13.10.2022"/>
    <s v="41803349B"/>
    <s v="RU000A0JT874"/>
    <x v="0"/>
    <n v="1000"/>
    <s v="1-4 купоны - 8,35%, 5-20 купоны - ставку определяет эмитент."/>
    <x v="0"/>
    <x v="0"/>
    <x v="0"/>
    <x v="0"/>
    <x v="0"/>
    <x v="0"/>
    <s v="оферта через 2 года"/>
    <s v="27.10.2014"/>
    <s v="Организаторы - &quot;ВТБ Капитал&quot;, Sberbank CIB_x000a_Со-организаторы: Банк «Глобэкс», БФА, РОНИН,  ЮниКредит Банк."/>
    <s v="ОАО Московская Биржа, RU000A0JT874 (Первый уровень, 13.04.2012)"/>
    <m/>
    <x v="0"/>
    <x v="0"/>
    <n v="8.5299999999999994"/>
    <s v="08.02.2012"/>
    <s v="25.10.2012"/>
    <s v="25.10.2012"/>
    <s v="25.10.2012"/>
    <x v="1"/>
    <s v="19.11.2012"/>
    <n v="25657"/>
    <x v="2"/>
    <x v="26"/>
    <x v="1"/>
    <n v="5000"/>
    <n v="130.16291200000001"/>
    <x v="3"/>
    <x v="2"/>
    <x v="5"/>
    <n v="2"/>
    <x v="0"/>
  </r>
  <r>
    <x v="0"/>
    <s v="Россельхозбанк"/>
    <x v="15"/>
    <s v="Baa3/–/BBB-"/>
    <x v="633"/>
    <n v="10000000000"/>
    <m/>
    <n v="10000000000"/>
    <x v="0"/>
    <n v="260325824"/>
    <x v="0"/>
    <x v="0"/>
    <x v="0"/>
    <s v="11.04.2023"/>
    <s v="42003349B"/>
    <s v="RU000A0JTVJ2"/>
    <x v="0"/>
    <n v="1000"/>
    <s v="1-6 купоны: 7.99% годовых, 7-20 купоны - ставку определяет эмитент"/>
    <x v="0"/>
    <x v="0"/>
    <x v="0"/>
    <x v="0"/>
    <x v="0"/>
    <x v="0"/>
    <s v="оферта через 3 года"/>
    <s v="21.04.2016"/>
    <s v="Организатор: «ВТБ Капитал». Со-организаторы: ЮниКредит Банк и  КБ «Ситибанк». Андеррайтеры: Банк БФА, Азиатско-Тихоокеанский Банк, АБ &quot;БПФ&quot;, НОМОС-БАНК"/>
    <s v="ОАО Московская Биржа, RU000A0JTVJ2 (Первый уровень, 27.05.2014)"/>
    <m/>
    <x v="0"/>
    <x v="0"/>
    <n v="8.15"/>
    <s v="08.02.2013"/>
    <s v="23.04.2013"/>
    <s v="23.04.2013"/>
    <s v="23.04.2013"/>
    <x v="1"/>
    <m/>
    <n v="33981"/>
    <x v="2"/>
    <x v="26"/>
    <x v="1"/>
    <n v="10000"/>
    <n v="260.32582400000001"/>
    <x v="0"/>
    <x v="0"/>
    <x v="1"/>
    <n v="3"/>
    <x v="2"/>
  </r>
  <r>
    <x v="0"/>
    <s v="Россельхозбанк"/>
    <x v="15"/>
    <s v="Baa3/–/BBB-"/>
    <x v="634"/>
    <n v="10000000000"/>
    <m/>
    <n v="10000000000"/>
    <x v="0"/>
    <n v="260325824"/>
    <x v="0"/>
    <x v="0"/>
    <x v="0"/>
    <s v="18.07.2023"/>
    <s v="42103349B"/>
    <s v="RU000A0JU1Q8"/>
    <x v="0"/>
    <n v="1000"/>
    <s v="1-4 купоны - 7.85% годовых, 5-20 купоны - ставку определяет эмитент"/>
    <x v="0"/>
    <x v="0"/>
    <x v="0"/>
    <x v="0"/>
    <x v="0"/>
    <x v="0"/>
    <s v="оферта через 2 года"/>
    <s v="30.07.2015"/>
    <s v="Организатор: ВТБ Капитал. Со-организаторы: ГЛОБЭКСБАНК, БК Регион, АКБ РосЕвроБанк, ЮниКредит Банк. Андеррайтеры: КБ Ситибанк. Со-андеррайтеры: МКБ Аверс, Компания БКС, Банк Санкт-Петербург, АКБ ЕВРОФИНАНС МОСНАРБАНК, Банк ЗЕНИТ, Нордеа Банк, ОТП Банк, Банк Русский Стандарт, АКБ ФИНПРОМБАНК, Банк БФА"/>
    <s v="ОАО Московская Биржа, RU000A0JU1Q8 (Первый уровень, 27.05.2014)"/>
    <m/>
    <x v="0"/>
    <x v="0"/>
    <n v="8"/>
    <s v="08.02.2013"/>
    <s v="30.07.2013"/>
    <s v="30.07.2013"/>
    <s v="30.07.2013"/>
    <x v="1"/>
    <s v="06.08.2013"/>
    <n v="33983"/>
    <x v="2"/>
    <x v="26"/>
    <x v="1"/>
    <n v="10000"/>
    <n v="260.32582400000001"/>
    <x v="0"/>
    <x v="3"/>
    <x v="6"/>
    <n v="2"/>
    <x v="0"/>
  </r>
  <r>
    <x v="0"/>
    <s v="Россельхозбанк"/>
    <x v="15"/>
    <s v="Baa3/–/BBB-"/>
    <x v="635"/>
    <n v="5000000000"/>
    <m/>
    <n v="5000000000"/>
    <x v="0"/>
    <n v="130162912"/>
    <x v="0"/>
    <x v="0"/>
    <x v="0"/>
    <s v="18.09.2023"/>
    <s v="42203349B"/>
    <s v="RU000A0JU6A1"/>
    <x v="0"/>
    <n v="1000"/>
    <s v="1-6 купоны - 7.9% годовых, 7-20 - ставку определяет эмитент."/>
    <x v="0"/>
    <x v="0"/>
    <x v="0"/>
    <x v="0"/>
    <x v="0"/>
    <x v="0"/>
    <s v="оферта через 3 года"/>
    <s v="28.09.2016"/>
    <s v="Организатор: &quot;ВТБ Капитал&quot;"/>
    <s v="ОАО Московская Биржа, RU000A0JU6A1 (Первый уровень, 27.05.2014)"/>
    <m/>
    <x v="0"/>
    <x v="0"/>
    <n v="8.06"/>
    <s v="08.02.2013"/>
    <s v="30.09.2013"/>
    <s v="30.09.2013"/>
    <s v="30.09.2013"/>
    <x v="1"/>
    <m/>
    <n v="33985"/>
    <x v="2"/>
    <x v="26"/>
    <x v="1"/>
    <n v="5000"/>
    <n v="130.16291200000001"/>
    <x v="0"/>
    <x v="3"/>
    <x v="9"/>
    <n v="3"/>
    <x v="2"/>
  </r>
  <r>
    <x v="0"/>
    <s v="Россельхозбанк"/>
    <x v="15"/>
    <s v="Baa3/–/BBB-"/>
    <x v="636"/>
    <n v="5000000000"/>
    <m/>
    <n v="5000000000"/>
    <x v="0"/>
    <n v="130162912"/>
    <x v="0"/>
    <x v="0"/>
    <x v="0"/>
    <s v="10.11.2023"/>
    <s v="42303349B"/>
    <s v="RU000A0JUAD7"/>
    <x v="0"/>
    <n v="1000"/>
    <s v="1-6 купоны - 8.1% годовых, 7-20 купоны - ставку определяет эмитент"/>
    <x v="0"/>
    <x v="0"/>
    <x v="0"/>
    <x v="0"/>
    <x v="0"/>
    <x v="0"/>
    <s v="оферта через 3 года"/>
    <s v="22.11.2016"/>
    <s v="Организаторы: Россельхозбанк, ЮниКредит Банк"/>
    <s v="ОАО Московская Биржа, RU000A0JUAD7 (Первый уровень, 27.05.2014)"/>
    <m/>
    <x v="0"/>
    <x v="0"/>
    <n v="8.26"/>
    <s v="08.02.2013"/>
    <s v="22.11.2013"/>
    <s v="22.11.2013"/>
    <s v="22.11.2013"/>
    <x v="1"/>
    <s v="26.11.2013"/>
    <n v="33987"/>
    <x v="2"/>
    <x v="26"/>
    <x v="1"/>
    <n v="5000"/>
    <n v="130.16291200000001"/>
    <x v="0"/>
    <x v="2"/>
    <x v="4"/>
    <n v="3"/>
    <x v="2"/>
  </r>
  <r>
    <x v="0"/>
    <s v="Россельхозбанк"/>
    <x v="15"/>
    <s v="Baa3/–/BBB-"/>
    <x v="637"/>
    <n v="5000000000"/>
    <m/>
    <n v="5000000000"/>
    <x v="0"/>
    <n v="130162912"/>
    <x v="0"/>
    <x v="0"/>
    <x v="0"/>
    <s v="03.02.2015"/>
    <s v="4B020203349B"/>
    <s v="RU000A0JS371"/>
    <x v="0"/>
    <n v="1000"/>
    <s v="1-3 купоны - 8.2% годовых, 4-6 купоны - 7.7% годовых."/>
    <x v="0"/>
    <x v="0"/>
    <x v="0"/>
    <x v="0"/>
    <x v="0"/>
    <x v="0"/>
    <m/>
    <m/>
    <s v="Организатор - ВТБ Капитал. Со-организаторы:  ИК БКС, Велес Капитал, ГЛОБЭКСБАНК, РОН Инвест, ИК УРСА-Финанс, ЮниКредит Банк, Барклайс Капитал. Андеррайтеры: Банк Держава, Банк Зенит, Банк Русский Стандарт"/>
    <s v="ОАО Московская Биржа, RU000A0JS371 (Третий уровень, 07.02.2012)"/>
    <m/>
    <x v="0"/>
    <x v="0"/>
    <n v="8.3699999999999992"/>
    <s v="21.07.2010"/>
    <s v="07.02.2012"/>
    <s v="07.02.2012"/>
    <s v="07.02.2012"/>
    <x v="1"/>
    <s v="08.02.2012"/>
    <n v="12952"/>
    <x v="2"/>
    <x v="26"/>
    <x v="1"/>
    <n v="5000"/>
    <n v="130.16291200000001"/>
    <x v="3"/>
    <x v="1"/>
    <x v="2"/>
    <n v="3"/>
    <x v="2"/>
  </r>
  <r>
    <x v="0"/>
    <s v="Россельхозбанк"/>
    <x v="15"/>
    <s v="Baa3/–/BBB-"/>
    <x v="638"/>
    <n v="5000000000"/>
    <m/>
    <n v="5000000000"/>
    <x v="0"/>
    <n v="130162912"/>
    <x v="0"/>
    <x v="0"/>
    <x v="0"/>
    <s v="05.02.2015"/>
    <s v="4B020303349B"/>
    <s v="RU000A0JS3D6"/>
    <x v="0"/>
    <n v="1000"/>
    <s v="1-3 купоны - 8.2% годовых, 4-6 купоны - 7.7% годовых."/>
    <x v="0"/>
    <x v="0"/>
    <x v="0"/>
    <x v="0"/>
    <x v="0"/>
    <x v="0"/>
    <s v="оферта через полтора года"/>
    <m/>
    <s v="Организатор - ВТБ Капитал. Со-организаторы:  ИК БКС, Велес Капитал, ГЛОБЭКСБАНК, РОН Инвест, ИК УРСА-Финанс, ЮниКредит Банк, Барклайс Капитал. Андеррайтеры: Банк Держава, Банк Зенит, Банк Русский Стандарт"/>
    <s v="ОАО Московская Биржа, RU000A0JS3D6 (Третий уровень, 09.02.2012)"/>
    <m/>
    <x v="0"/>
    <x v="0"/>
    <n v="8.3699999999999992"/>
    <s v="21.07.2010"/>
    <s v="09.02.2012"/>
    <s v="09.02.2012"/>
    <s v="09.02.2012"/>
    <x v="1"/>
    <s v="10.02.2012"/>
    <n v="12953"/>
    <x v="2"/>
    <x v="26"/>
    <x v="1"/>
    <n v="5000"/>
    <n v="130.16291200000001"/>
    <x v="3"/>
    <x v="1"/>
    <x v="2"/>
    <n v="3"/>
    <x v="2"/>
  </r>
  <r>
    <x v="0"/>
    <s v="Россельхозбанк"/>
    <x v="15"/>
    <s v="Baa3/–/BBB-"/>
    <x v="639"/>
    <n v="5000000000"/>
    <m/>
    <n v="5000000000"/>
    <x v="0"/>
    <n v="130162912"/>
    <x v="0"/>
    <x v="0"/>
    <x v="0"/>
    <s v="23.06.2017"/>
    <s v="4B020403349B"/>
    <s v="RU000A0JUQ05"/>
    <x v="0"/>
    <n v="1000"/>
    <s v="1-2 купоны - 9.55% годовых, 3-6 купоны - ставку определяет эмитент."/>
    <x v="0"/>
    <x v="0"/>
    <x v="0"/>
    <x v="0"/>
    <x v="0"/>
    <x v="0"/>
    <m/>
    <s v="30.06.2015"/>
    <s v="Организатор - ВТБ Капитал,  Россельхозбанк, Росбанк, ЮниКредит Банк, БК &quot;РЕГИОН&quot;; со-организатор: &quot;Ронинвест&quot;, андеррайтер: НКЦ"/>
    <s v="ОАО Московская Биржа, RU000A0JUQ05 (Третий уровень, 27.06.2014)"/>
    <m/>
    <x v="0"/>
    <x v="0"/>
    <n v="9.7799999999999994"/>
    <s v="21.07.2010"/>
    <s v="27.06.2014"/>
    <s v="27.06.2014"/>
    <s v="27.06.2014"/>
    <x v="1"/>
    <s v="27.06.2014"/>
    <n v="12954"/>
    <x v="2"/>
    <x v="26"/>
    <x v="1"/>
    <n v="5000"/>
    <n v="130.16291200000001"/>
    <x v="1"/>
    <x v="0"/>
    <x v="0"/>
    <n v="1"/>
    <x v="0"/>
  </r>
  <r>
    <x v="0"/>
    <s v="Россельхозбанк"/>
    <x v="15"/>
    <s v="Baa3/–/BBB-"/>
    <x v="640"/>
    <n v="10000000000"/>
    <m/>
    <n v="10000000000"/>
    <x v="0"/>
    <n v="260325824"/>
    <x v="0"/>
    <x v="0"/>
    <x v="0"/>
    <s v="21.06.2017"/>
    <s v="4B020703349B"/>
    <s v="RU000A0JUPQ7"/>
    <x v="0"/>
    <n v="1000"/>
    <s v="1-2 купоны - 9.55% годовых, 3-6 купоны - ставку определяет эмитент."/>
    <x v="0"/>
    <x v="0"/>
    <x v="0"/>
    <x v="0"/>
    <x v="0"/>
    <x v="0"/>
    <m/>
    <s v="26.06.2015"/>
    <s v="Организатор - ВТБ Капитал, Россельхозбанк, Росбанк, ЮниКредит Банк, БК &quot;Регион&quot;; со-организатор: &quot;Ронинвест&quot;; андеррайтеры: НКЦ, Азиатско-Тихоокеанский Банк"/>
    <s v="ОАО Московская Биржа, RU000A0JUPQ7 (Третий уровень, 25.06.2014)"/>
    <m/>
    <x v="0"/>
    <x v="0"/>
    <n v="9.7799999999999994"/>
    <s v="21.07.2010"/>
    <s v="25.06.2014"/>
    <s v="25.06.2014"/>
    <s v="25.06.2014"/>
    <x v="1"/>
    <s v="25.06.2014"/>
    <n v="12955"/>
    <x v="2"/>
    <x v="26"/>
    <x v="1"/>
    <n v="10000"/>
    <n v="260.32582400000001"/>
    <x v="1"/>
    <x v="0"/>
    <x v="0"/>
    <n v="1"/>
    <x v="0"/>
  </r>
  <r>
    <x v="0"/>
    <s v="РТК-ЛИЗИНГ"/>
    <x v="16"/>
    <m/>
    <x v="641"/>
    <n v="2000000000"/>
    <m/>
    <n v="1600000000"/>
    <x v="0"/>
    <n v="52065165"/>
    <x v="0"/>
    <x v="0"/>
    <x v="0"/>
    <s v="01.06.2018"/>
    <s v="4B02-02-01154-H"/>
    <s v="RU000A0JTUG0"/>
    <x v="0"/>
    <n v="800"/>
    <s v="1-2 купоны - 12.75% годовых, 3 купон - 13.5%, 4-10 купоны - ставку определяет эмитент"/>
    <x v="0"/>
    <x v="0"/>
    <x v="0"/>
    <x v="0"/>
    <x v="0"/>
    <x v="0"/>
    <s v="оферта через год"/>
    <s v="10.12.2014"/>
    <s v="Организатор: Промсвязьбанк, Банк Открытие, НОМОС-Банк."/>
    <s v="ОАО Московская Биржа, RU000A0JTUG0 (Третий уровень)"/>
    <s v="В день размещения на ММВБ зафиксировано 40 сделок."/>
    <x v="0"/>
    <x v="0"/>
    <n v="13.16"/>
    <s v="04.03.2013"/>
    <s v="07.06.2013"/>
    <s v="07.06.2013"/>
    <s v="07.06.2013"/>
    <x v="1"/>
    <s v="10.06.2013"/>
    <n v="34963"/>
    <x v="0"/>
    <x v="27"/>
    <x v="1"/>
    <n v="1600"/>
    <n v="52.065165"/>
    <x v="0"/>
    <x v="0"/>
    <x v="0"/>
    <n v="1"/>
    <x v="0"/>
  </r>
  <r>
    <x v="0"/>
    <s v="Русский Международный Банк"/>
    <x v="15"/>
    <s v="B3/–/–"/>
    <x v="642"/>
    <n v="1500000000"/>
    <m/>
    <n v="1500000000"/>
    <x v="0"/>
    <n v="39048874"/>
    <x v="0"/>
    <x v="0"/>
    <x v="0"/>
    <s v="14.11.2016"/>
    <s v="4B020103123B"/>
    <s v="RU000A0JU9X7"/>
    <x v="0"/>
    <n v="1000"/>
    <s v="1-2 купоны - 11.5% годовых, 3-6 купоны - ставку определяет эмитент"/>
    <x v="0"/>
    <x v="0"/>
    <x v="0"/>
    <x v="0"/>
    <x v="0"/>
    <x v="0"/>
    <m/>
    <s v="21.11.2014"/>
    <s v="Организаторы: Банк Открытие, НОМОС-БАНК, Промсвязьбанк, Урса Капитал. Соандеррайтеры:  Компания БКС, М БАНК, Первобанк, СКБ Приморья «Примсоцбанк», КБ «Росинтербанк»."/>
    <s v="ОАО Московская Биржа, RU000A0JU9X7 (Первый уровень, 24.03.2014)"/>
    <s v="Планируется размещение двух дополнительных выпусков облигаций серии БО-01 объемом 400 млн рублей каждый (дата регистрации - 24.07.2014)"/>
    <x v="0"/>
    <x v="0"/>
    <n v="11.83"/>
    <s v="22.08.2011"/>
    <s v="14.11.2013"/>
    <s v="14.11.2013"/>
    <s v="14.11.2013"/>
    <x v="1"/>
    <s v="15.11.2013"/>
    <n v="19641"/>
    <x v="3"/>
    <x v="26"/>
    <x v="1"/>
    <n v="1500"/>
    <n v="39.048873999999998"/>
    <x v="0"/>
    <x v="2"/>
    <x v="4"/>
    <n v="1"/>
    <x v="0"/>
  </r>
  <r>
    <x v="0"/>
    <s v="Русславбанк"/>
    <x v="15"/>
    <s v="B3/–/–"/>
    <x v="643"/>
    <n v="1500000000"/>
    <m/>
    <n v="1500000000"/>
    <x v="0"/>
    <n v="39048874"/>
    <x v="0"/>
    <x v="0"/>
    <x v="0"/>
    <s v="30.07.2018"/>
    <s v="40101073B"/>
    <s v="RU000A0JU245"/>
    <x v="0"/>
    <n v="1000"/>
    <s v="1-3 купоны - 12.25% годовых, 4-10 купоны - ставку определяет эмитент"/>
    <x v="0"/>
    <x v="0"/>
    <x v="0"/>
    <x v="0"/>
    <x v="0"/>
    <x v="0"/>
    <m/>
    <s v="04.02.2015"/>
    <s v="Организаторы: ФК УРАЛСИБ, ВТБ Капитал. Андеррайтеры: МБА-Москва Банк, Азиатско-Тихоокеанский Банк. Соандеррайтер: КоммерцИнвестментс, Примсоцбанк."/>
    <s v="ОАО Московская Биржа, RU000A0JU245 (Первый уровень, 13.09.2013)"/>
    <m/>
    <x v="0"/>
    <x v="0"/>
    <n v="12.629999999999999"/>
    <s v="27.06.2013"/>
    <s v="05.08.2013"/>
    <s v="05.08.2013"/>
    <s v="05.08.2013"/>
    <x v="1"/>
    <s v="16.08.2013"/>
    <n v="39663"/>
    <x v="3"/>
    <x v="26"/>
    <x v="1"/>
    <n v="1500"/>
    <n v="39.048873999999998"/>
    <x v="0"/>
    <x v="3"/>
    <x v="12"/>
    <n v="2"/>
    <x v="0"/>
  </r>
  <r>
    <x v="0"/>
    <s v="Русфинанс Банк"/>
    <x v="15"/>
    <s v="Ba1/BBB-/BBB"/>
    <x v="644"/>
    <n v="3000000000"/>
    <m/>
    <n v="3000000000"/>
    <x v="0"/>
    <n v="78097747"/>
    <x v="0"/>
    <x v="0"/>
    <x v="0"/>
    <s v="22.08.2019"/>
    <s v="41201792B"/>
    <s v="RU000A0JUT69"/>
    <x v="0"/>
    <n v="1000"/>
    <s v="1-4 купоны - 10.88% годовых, 5-10 купоны - ставку определяет эмитент."/>
    <x v="0"/>
    <x v="0"/>
    <x v="0"/>
    <x v="0"/>
    <x v="0"/>
    <x v="0"/>
    <m/>
    <s v="01.09.2016"/>
    <s v="Организатор: Росбанк"/>
    <s v="ОАО Московская Биржа, RU000A0JUT69 (Третий уровень, 28.08.2014)"/>
    <m/>
    <x v="0"/>
    <x v="0"/>
    <n v="11.18"/>
    <s v="02.07.2013"/>
    <s v="28.08.2014"/>
    <s v="28.08.2014"/>
    <s v="28.08.2014"/>
    <x v="1"/>
    <s v="28.08.2014"/>
    <n v="38077"/>
    <x v="2"/>
    <x v="26"/>
    <x v="1"/>
    <n v="3000"/>
    <n v="78.097746999999998"/>
    <x v="1"/>
    <x v="3"/>
    <x v="12"/>
    <n v="2"/>
    <x v="0"/>
  </r>
  <r>
    <x v="0"/>
    <s v="Русфинанс Банк"/>
    <x v="15"/>
    <s v="Ba1/BBB-/BBB"/>
    <x v="645"/>
    <n v="4000000000"/>
    <m/>
    <n v="4000000000"/>
    <x v="0"/>
    <n v="104130330"/>
    <x v="0"/>
    <x v="0"/>
    <x v="0"/>
    <s v="18.07.2018"/>
    <s v="41301792B"/>
    <s v="RU000A0JU195"/>
    <x v="0"/>
    <n v="1000"/>
    <s v="1-3 купоны - 8.1% годовых, 4-10 купоны - ставку определяет эмитент."/>
    <x v="0"/>
    <x v="0"/>
    <x v="0"/>
    <x v="0"/>
    <x v="0"/>
    <x v="0"/>
    <m/>
    <s v="28.01.2015"/>
    <s v="Организаторы: РОСБАНК, Sberbank CIB."/>
    <s v="ОАО Московская Биржа, RU000A0JU195 (Третий уровень, 24.07.2013)"/>
    <s v="Дата принятия решения - 13.05.2013."/>
    <x v="0"/>
    <x v="0"/>
    <n v="8.2646999999999995"/>
    <s v="02.07.2013"/>
    <s v="24.07.2013"/>
    <s v="24.07.2013"/>
    <s v="24.07.2013"/>
    <x v="1"/>
    <s v="25.07.2013"/>
    <n v="38079"/>
    <x v="2"/>
    <x v="26"/>
    <x v="1"/>
    <n v="4000"/>
    <n v="104.13033"/>
    <x v="0"/>
    <x v="3"/>
    <x v="6"/>
    <n v="2"/>
    <x v="0"/>
  </r>
  <r>
    <x v="0"/>
    <s v="Русфинанс Банк"/>
    <x v="15"/>
    <s v="Ba1/BBB-/BBB"/>
    <x v="646"/>
    <n v="5000000000"/>
    <m/>
    <n v="5000000000"/>
    <x v="0"/>
    <n v="130162912"/>
    <x v="0"/>
    <x v="0"/>
    <x v="0"/>
    <s v="02.10.2018"/>
    <s v="41501792B"/>
    <s v="RU000A0JU6U9"/>
    <x v="0"/>
    <n v="1000"/>
    <s v="1-5 купоны - 8.3% годовых, 6-10 купоны - ставку определяет эмитент"/>
    <x v="0"/>
    <x v="0"/>
    <x v="0"/>
    <x v="0"/>
    <x v="0"/>
    <x v="0"/>
    <s v="оферта через 2.5 года"/>
    <s v="12.04.2016"/>
    <s v="Организаторы: РОСБАНК, Sberbank CIB. Агент по размещению - РОСБАНК"/>
    <s v="ОАО Московская Биржа, RU000A0JU6U9 (Третий уровень)"/>
    <m/>
    <x v="0"/>
    <x v="0"/>
    <n v="8.4700000000000006"/>
    <s v="02.07.2013"/>
    <s v="08.10.2013"/>
    <s v="08.10.2013"/>
    <s v="08.10.2013"/>
    <x v="1"/>
    <s v="09.10.2013"/>
    <n v="38083"/>
    <x v="2"/>
    <x v="26"/>
    <x v="1"/>
    <n v="5000"/>
    <n v="130.16291200000001"/>
    <x v="0"/>
    <x v="2"/>
    <x v="5"/>
    <n v="3"/>
    <x v="2"/>
  </r>
  <r>
    <x v="0"/>
    <s v="Русфинанс Банк"/>
    <x v="15"/>
    <s v="Ba1/BBB-/BBB"/>
    <x v="647"/>
    <n v="4000000000"/>
    <m/>
    <n v="4000000000"/>
    <x v="0"/>
    <n v="104130330"/>
    <x v="0"/>
    <x v="0"/>
    <x v="0"/>
    <s v="06.03.2015"/>
    <s v="4B020201792B"/>
    <s v="RU000A0JS4U8"/>
    <x v="0"/>
    <n v="1000"/>
    <s v="1-3 купоны - 8,75%, 4-6 купоны - 8,05% годовых"/>
    <x v="0"/>
    <x v="0"/>
    <x v="0"/>
    <x v="0"/>
    <x v="0"/>
    <x v="0"/>
    <s v="оферта через полтора года"/>
    <m/>
    <s v="Организаторы - ИК &quot;Тройка Диалог&quot;, Росбанк"/>
    <s v="ОАО Московская Биржа, RU000A0JS4U8 (Второй уровень)"/>
    <s v="В ходе маркетинга было подано 46 заявок от инвесторов со ставкой купона в диапазоне от 8,50% до 9% годовых, а объем спроса составил около 8 млрд рублей. По итогам маркетинга акцептовано 39 заявок инвесторов."/>
    <x v="0"/>
    <x v="0"/>
    <n v="8.9499999999999993"/>
    <s v="06.04.2011"/>
    <s v="06.03.2012"/>
    <s v="06.03.2012"/>
    <s v="06.03.2012"/>
    <x v="1"/>
    <s v="07.03.2012"/>
    <n v="15359"/>
    <x v="2"/>
    <x v="26"/>
    <x v="1"/>
    <n v="4000"/>
    <n v="104.13033"/>
    <x v="3"/>
    <x v="1"/>
    <x v="11"/>
    <n v="3"/>
    <x v="2"/>
  </r>
  <r>
    <x v="0"/>
    <s v="Русфинанс Банк"/>
    <x v="15"/>
    <s v="Ba1/BBB-/BBB"/>
    <x v="648"/>
    <n v="4000000000"/>
    <m/>
    <n v="4000000000"/>
    <x v="0"/>
    <n v="104130330"/>
    <x v="0"/>
    <x v="0"/>
    <x v="0"/>
    <s v="02.11.2015"/>
    <s v="4B020301792B"/>
    <s v="RU000A0JTA89"/>
    <x v="0"/>
    <n v="1000"/>
    <s v="1-4 купоны - 10% годовых, 5-6 купоны - ставку определяет эмитент."/>
    <x v="0"/>
    <x v="0"/>
    <x v="0"/>
    <x v="0"/>
    <x v="0"/>
    <x v="0"/>
    <s v="оферта через 2 года."/>
    <s v="04.11.2014"/>
    <s v="Организаторы:   АКБ «РОСБАНК», Sberbank CIB"/>
    <s v="ОАО Московская Биржа, RU000A0JTA89 (Второй уровень)"/>
    <m/>
    <x v="0"/>
    <x v="0"/>
    <n v="10.25"/>
    <s v="06.04.2011"/>
    <s v="02.11.2012"/>
    <s v="02.11.2012"/>
    <s v="02.11.2012"/>
    <x v="1"/>
    <s v="06.11.2012"/>
    <n v="15361"/>
    <x v="2"/>
    <x v="26"/>
    <x v="1"/>
    <n v="4000"/>
    <n v="104.13033"/>
    <x v="3"/>
    <x v="2"/>
    <x v="4"/>
    <n v="2"/>
    <x v="0"/>
  </r>
  <r>
    <x v="0"/>
    <s v="Русфинанс Банк"/>
    <x v="15"/>
    <s v="Ba1/BBB-/BBB"/>
    <x v="649"/>
    <n v="4000000000"/>
    <m/>
    <n v="4000000000"/>
    <x v="0"/>
    <n v="104130330"/>
    <x v="0"/>
    <x v="0"/>
    <x v="0"/>
    <s v="24.04.2018"/>
    <s v="4B020701792B"/>
    <s v="RU000A0JTVN4"/>
    <x v="0"/>
    <n v="1000"/>
    <s v="1-2 купоны - 8.3% годовых, 3-4 купоны - 9,9% годовых, 5-10 купоны - ставку определяет эмитент"/>
    <x v="0"/>
    <x v="0"/>
    <x v="0"/>
    <x v="0"/>
    <x v="0"/>
    <x v="0"/>
    <m/>
    <s v="28.04.2015"/>
    <s v="Организаторы: РОСБАНК, Sberbank CIB"/>
    <s v="ОАО Московская Биржа, RU000A0JTVN4 (Третий уровень, 25.04.2013)"/>
    <m/>
    <x v="0"/>
    <x v="0"/>
    <n v="8.4700000000000006"/>
    <s v="29.03.2013"/>
    <s v="24.04.2013"/>
    <s v="24.04.2013"/>
    <s v="24.04.2013"/>
    <x v="1"/>
    <s v="25.04.2013"/>
    <n v="35399"/>
    <x v="2"/>
    <x v="26"/>
    <x v="1"/>
    <n v="4000"/>
    <n v="104.13033"/>
    <x v="0"/>
    <x v="0"/>
    <x v="1"/>
    <n v="2"/>
    <x v="0"/>
  </r>
  <r>
    <x v="0"/>
    <s v="Русфинанс Банк"/>
    <x v="15"/>
    <s v="Ba1/BBB-/BBB"/>
    <x v="650"/>
    <n v="4000000000"/>
    <m/>
    <n v="4000000000"/>
    <x v="0"/>
    <n v="104130330"/>
    <x v="0"/>
    <x v="0"/>
    <x v="0"/>
    <s v="10.06.2019"/>
    <s v="4B020801792B"/>
    <s v="RU000A0JUNL3"/>
    <x v="0"/>
    <n v="1000"/>
    <s v="1-2 купоны - 9.7% годовых, 3-10 купоны - ставку определяет эмитент."/>
    <x v="0"/>
    <x v="0"/>
    <x v="0"/>
    <x v="0"/>
    <x v="0"/>
    <x v="0"/>
    <m/>
    <s v="15.06.2015"/>
    <s v="Организаторы: ОАО АКБ &quot;РОСБАНК&quot;, Райффайзенбанк. Агент по размещению: ОАО АКБ &quot;РОСБАНК&quot;."/>
    <s v="ОАО Московская Биржа, RU000A0JUNL3 (Третий уровень, 10.06.2014)"/>
    <m/>
    <x v="0"/>
    <x v="0"/>
    <n v="9.94"/>
    <s v="29.03.2013"/>
    <s v="10.06.2014"/>
    <s v="10.06.2014"/>
    <s v="10.06.2014"/>
    <x v="1"/>
    <s v="10.06.2014"/>
    <n v="35401"/>
    <x v="2"/>
    <x v="26"/>
    <x v="1"/>
    <n v="4000"/>
    <n v="104.13033"/>
    <x v="1"/>
    <x v="0"/>
    <x v="0"/>
    <n v="1"/>
    <x v="0"/>
  </r>
  <r>
    <x v="0"/>
    <s v="СБ Банк"/>
    <x v="15"/>
    <s v="B3/B/–"/>
    <x v="651"/>
    <n v="2000000000"/>
    <m/>
    <n v="2000000000"/>
    <x v="0"/>
    <n v="52065165"/>
    <x v="0"/>
    <x v="0"/>
    <x v="0"/>
    <s v="15.10.2016"/>
    <s v="4B020202999B"/>
    <s v="RU000A0JU7G6"/>
    <x v="0"/>
    <n v="1000"/>
    <s v="1-2 купоны - 11% годовых, 3-6 купоны - ставку определяет эмитент."/>
    <x v="0"/>
    <x v="0"/>
    <x v="0"/>
    <x v="0"/>
    <x v="0"/>
    <x v="0"/>
    <m/>
    <s v="17.10.2014"/>
    <s v="Организаторы: Банк Зенит, УРСА Капитал. Соорганизаторы: ОАО «Альфа-банк», КБ «РМБ» ЗАО, ОАО М2М Прайвет Банк, ЗАО КБ «Эксперт Банк». Андеррайтеры: ОАО «Восточный экспресс банк», ОАО «АИКБ «Татфондбанк». Соандеррайтеры: АБ «ИНТЕРПРОГРЕССБАНК» (ЗАО), ЗАО «ИШБАНК», КБ «Кубань Кредит» ООО, КБ «Международный Банк Развития» (ЗАО), МОРСКОЙ БАНК (ОАО), ОАО «Первобанк», ОАО «Липецккомбанк», ОАО «Крайинвестбанк», ООО «Экспобанк»."/>
    <s v="ОАО Московская Биржа, RU000A0JU7G6 (Первый уровень, 13.03.2014)"/>
    <m/>
    <x v="0"/>
    <x v="0"/>
    <n v="11.3025"/>
    <s v="11.02.2011"/>
    <s v="15.10.2013"/>
    <s v="15.10.2013"/>
    <s v="15.10.2013"/>
    <x v="1"/>
    <s v="16.10.2013"/>
    <n v="14357"/>
    <x v="3"/>
    <x v="26"/>
    <x v="1"/>
    <n v="2000"/>
    <n v="52.065165"/>
    <x v="0"/>
    <x v="2"/>
    <x v="5"/>
    <n v="1"/>
    <x v="0"/>
  </r>
  <r>
    <x v="0"/>
    <s v="Связной Банк (ЗАО)"/>
    <x v="15"/>
    <s v="Withdrawn/–/–"/>
    <x v="652"/>
    <n v="2000000000"/>
    <m/>
    <n v="2000000000"/>
    <x v="0"/>
    <n v="52065165"/>
    <x v="0"/>
    <x v="0"/>
    <x v="0"/>
    <s v="06.08.2015"/>
    <s v="40101961B"/>
    <s v="RU000A0JSQK2"/>
    <x v="0"/>
    <n v="1000"/>
    <s v="1-2 купоны - 14.25% годовых,  3-6 купоны - 12% годовых."/>
    <x v="0"/>
    <x v="0"/>
    <x v="0"/>
    <x v="0"/>
    <x v="0"/>
    <x v="0"/>
    <s v="оферта через год"/>
    <m/>
    <s v="Организатор - УРАЛСИБ Кэпитал_x000a_Андеррайтеры: Азиатско-Тихоокеанский Банк, Банк Корпоративного финансирования, Евротраст, ИК Регион, М2М Прайвэт Банк, Нейва-банк, Промсвязьбанк, Росбанк"/>
    <s v="ОАО Московская Биржа, RU000A0JSQK2 (Первый уровень, 21.01.2013)"/>
    <s v="Совокупный спрос инвесторов на облигации в указанном диапазоне превысил объем выпуска. _x000a_Оферта - 17 июня 2014 г. _x000a_Период предъявления бумаг к выкупу: с 9:00 10 июня до 17:00 11 июня 2014 г. _x000a_Максимальная цена - 90% от номинальной стоимости. Объем выкупа - 245 117 штук._x000a_Агент по приобретению - УРАЛСИБ Кэпитал."/>
    <x v="0"/>
    <x v="0"/>
    <n v="14.85"/>
    <s v="17.02.2012"/>
    <s v="09.08.2012"/>
    <s v="09.08.2012"/>
    <s v="09.08.2012"/>
    <x v="1"/>
    <s v="06.09.2012"/>
    <n v="25857"/>
    <x v="0"/>
    <x v="26"/>
    <x v="1"/>
    <n v="2000"/>
    <n v="52.065165"/>
    <x v="3"/>
    <x v="3"/>
    <x v="12"/>
    <n v="3"/>
    <x v="2"/>
  </r>
  <r>
    <x v="0"/>
    <s v="Связной Банк (ЗАО)"/>
    <x v="15"/>
    <s v="Withdrawn/–/–"/>
    <x v="653"/>
    <n v="2000000000"/>
    <m/>
    <n v="2000000000"/>
    <x v="0"/>
    <n v="52065165"/>
    <x v="0"/>
    <x v="0"/>
    <x v="0"/>
    <s v="08.06.2018"/>
    <s v="4B020101961B"/>
    <s v="RU000A0JTYW9"/>
    <x v="0"/>
    <n v="1000"/>
    <s v="1-2 купоны - 12,5% годовых, 3-4 купоны - 13.5% годовых, 5-10 купоны - ставку определяет эмитент"/>
    <x v="0"/>
    <x v="0"/>
    <x v="0"/>
    <x v="0"/>
    <x v="0"/>
    <x v="0"/>
    <m/>
    <s v="17.06.2015"/>
    <s v="Организаторы: ФК Уралсиб, Промсвязьбанк. Андеррайтер: Азиатско-Тихоокеанский Банк. Соандеррайтеры: М2М Прайвет Банк, EFG Asset Management, Банк Финсервис, КБ Эксперт Банк, Первобанк, КБ ФДБ"/>
    <s v="ОАО Московская Биржа, RU000A0JTYW9 (Первый уровень, 21.11.2013)"/>
    <s v="Публичная оферта - 31 октября.Бумаги будут приобретаться в количестве до 2 млн штук по цене 96,5% от номинальной стоимости. Период предъявления бумаг к выкупу - с 09:00 24 октября до 16:00 29 октября по МСК. Агентом по приобретению назначен ООО &quot;УРАЛСИБ Кэпитал&quot;.По оферте было выкуплено 421 488 бумаг на общую сумму 426 798 748,8 руб.Эмитент выставил оферту. Облигации будут выкупаться по цене 98% от номинальной стоимости. _x000a_Период сбора уведомлений: 13 - 14 марта 2014 г. Приобретение облигаций назначено на 18 марта 2014 г._x000a_Агент по сбору уведомлений и удовлетворению заявок: ООО «УРАЛСИБ Кэпитал»"/>
    <x v="0"/>
    <x v="0"/>
    <n v="12.89"/>
    <s v="29.03.2013"/>
    <s v="14.06.2013"/>
    <s v="14.06.2013"/>
    <s v="14.06.2013"/>
    <x v="1"/>
    <m/>
    <n v="35613"/>
    <x v="0"/>
    <x v="26"/>
    <x v="1"/>
    <n v="2000"/>
    <n v="52.065165"/>
    <x v="0"/>
    <x v="0"/>
    <x v="0"/>
    <n v="2"/>
    <x v="0"/>
  </r>
  <r>
    <x v="0"/>
    <s v="Связь-Банк"/>
    <x v="15"/>
    <s v="Withdrawn/BB/BB"/>
    <x v="654"/>
    <n v="5000000000"/>
    <m/>
    <n v="5000000000"/>
    <x v="0"/>
    <n v="130162912"/>
    <x v="0"/>
    <x v="0"/>
    <x v="0"/>
    <s v="13.04.2022"/>
    <s v="40401470B"/>
    <s v="RU000A0JS793"/>
    <x v="0"/>
    <n v="1000"/>
    <s v="1-2 купон- 8,75% годовых, 3-4 купон - 8,8% годовых, 5 купон - 9,75% годовых, 6-20 купоны - ставку определяет эмитент"/>
    <x v="0"/>
    <x v="0"/>
    <x v="0"/>
    <x v="0"/>
    <x v="0"/>
    <x v="0"/>
    <m/>
    <s v="24.10.2014"/>
    <s v="Организатор - Связь-Банк_x000a_Ведущие со-организаторы: Банк ОТКРЫТИЕ, Альфа-Банк._x000a_Со-организаторы: банк Петрокоммерц, Банк Русский Стандарт. _x000a_Андеррайтеры: Банк Санкт-Петербург, ГУТА-БАНК , Углеметбанк, «РОНИН», БАНК КРЕДИТ СВИСС (МОСКВА). _x000a_Со-андеррайтеры: АКБ НОВИКОМБАНК, Ланта-Банк, Первобанк, ЕВРОФИНАНС МОСНАРБАНК."/>
    <s v="ОАО Московская Биржа, RU000A0JS793 (Второй уровень, 09.11.2012)"/>
    <s v="Книга заявок на вторичное размещение бумаг открыта с 10:00 22 апреля до 18:00 24 апреля 2014 г. Дата проведения расчетов - 25 апреля 2014 г. Спрос - 3,2 млрд. рублей. Технический андеррайтер - ОАО АКБ &quot;Связь-Банк&quot;."/>
    <x v="0"/>
    <x v="0"/>
    <n v="8.94"/>
    <s v="05.08.2011"/>
    <s v="25.04.2012"/>
    <s v="25.04.2012"/>
    <s v="25.04.2012"/>
    <x v="1"/>
    <s v="06.06.2012"/>
    <n v="18529"/>
    <x v="1"/>
    <x v="26"/>
    <x v="1"/>
    <n v="5000"/>
    <n v="130.16291200000001"/>
    <x v="3"/>
    <x v="0"/>
    <x v="1"/>
    <n v="2"/>
    <x v="0"/>
  </r>
  <r>
    <x v="0"/>
    <s v="Связь-Банк"/>
    <x v="15"/>
    <s v="Withdrawn/BB/BB"/>
    <x v="655"/>
    <n v="5000000000"/>
    <m/>
    <n v="5000000000"/>
    <x v="0"/>
    <n v="130162912"/>
    <x v="0"/>
    <x v="0"/>
    <x v="0"/>
    <s v="07.04.2022"/>
    <s v="40501470B"/>
    <s v="RU000A0JS710"/>
    <x v="0"/>
    <n v="1000"/>
    <s v="1-6 купоны - 9,5% годовых, 7-20 купоны - ставку определяет эмитент"/>
    <x v="0"/>
    <x v="0"/>
    <x v="0"/>
    <x v="0"/>
    <x v="0"/>
    <x v="0"/>
    <s v="оферта через три года"/>
    <s v="20.04.2015"/>
    <s v="Организатор - Связь-Банк"/>
    <s v="ОАО Московская Биржа, RU000A0JS710 (Третий уровень, 18.04.2012)"/>
    <m/>
    <x v="0"/>
    <x v="0"/>
    <n v="9.73"/>
    <s v="05.08.2011"/>
    <s v="19.04.2012"/>
    <s v="19.04.2012"/>
    <s v="19.04.2012"/>
    <x v="1"/>
    <s v="12.07.2012"/>
    <n v="18531"/>
    <x v="1"/>
    <x v="26"/>
    <x v="1"/>
    <n v="5000"/>
    <n v="130.16291200000001"/>
    <x v="3"/>
    <x v="0"/>
    <x v="1"/>
    <n v="3"/>
    <x v="2"/>
  </r>
  <r>
    <x v="0"/>
    <s v="Связь-Банк"/>
    <x v="15"/>
    <s v="Withdrawn/BB/BB"/>
    <x v="656"/>
    <n v="5000000000"/>
    <m/>
    <n v="5000000000"/>
    <x v="0"/>
    <n v="130162912"/>
    <x v="0"/>
    <x v="0"/>
    <x v="0"/>
    <s v="01.11.2015"/>
    <s v="4B020101470B"/>
    <s v="RU000A0JT9Y8"/>
    <x v="0"/>
    <n v="1000"/>
    <s v="1-2 купоны - 9% годовых, 3-4 купоны - 8.25% годовых, 5-6 купоны - ставку определяет эмитент"/>
    <x v="0"/>
    <x v="0"/>
    <x v="0"/>
    <x v="0"/>
    <x v="0"/>
    <x v="0"/>
    <s v="оферта через 1 год"/>
    <s v="06.11.2014"/>
    <s v="Организатор - Связь-Банк._x000a_Ведущий соорганизатор – Россельхозбанк_x000a_Соандеррайтеры выпуска: «Банк Кредит Свисс (Москва)», КБ «Банк Расчетов и Сбережений», АКБ «ЕВРОФИНАНС МОСНАРБАНК», НОВИКОМБАНК, Углеметбанк."/>
    <s v="ОАО Московская Биржа, RU000A0JT9Y8 (Третий уровень, 02.11.2012)"/>
    <m/>
    <x v="0"/>
    <x v="0"/>
    <n v="9.1999999999999993"/>
    <s v="06.09.2012"/>
    <s v="01.11.2012"/>
    <s v="01.11.2012"/>
    <s v="01.11.2012"/>
    <x v="1"/>
    <s v="02.11.2012"/>
    <n v="30809"/>
    <x v="1"/>
    <x v="26"/>
    <x v="1"/>
    <n v="5000"/>
    <n v="130.16291200000001"/>
    <x v="3"/>
    <x v="2"/>
    <x v="4"/>
    <n v="2"/>
    <x v="0"/>
  </r>
  <r>
    <x v="0"/>
    <s v="Связь-Банк"/>
    <x v="15"/>
    <s v="Withdrawn/BB/BB"/>
    <x v="657"/>
    <n v="5000000000"/>
    <m/>
    <n v="5000000000"/>
    <x v="0"/>
    <n v="130162912"/>
    <x v="0"/>
    <x v="0"/>
    <x v="0"/>
    <s v="29.04.2016"/>
    <s v="4B020201470B"/>
    <s v="RU000A0JTW75"/>
    <x v="0"/>
    <n v="1000"/>
    <s v="1-2 купоны: 8.6% годовых, 3 купон - 9.75%, 4-6 купоны - ставку определяет эмитент"/>
    <x v="0"/>
    <x v="0"/>
    <x v="0"/>
    <x v="0"/>
    <x v="0"/>
    <x v="0"/>
    <m/>
    <s v="03.11.2014"/>
    <s v="Организатор: Связь-Банк. _x000a_Со-организаторы: БК РЕГИОН, Банк «ОТКРЫТИЕ»/НОМОС-БАНК. Андеррайтеры: Россельхозбанк, КБ Национальный стандарт, Нацинвестпромбанк, М2М Прайвет Банк, Ланта-Банк, ИнтерПрогрессБанк, Восточный экспресс банк, Азиатско-Тихоокеанский Банк, Атон, РОНИН. Соандеррайтеры: ИБ Веста, АРЕСБАНК"/>
    <s v="ОАО Московская Биржа, RU000A0JTW75 (Третий уровень, 30.04.2013)"/>
    <s v="В день размещения на ММВБ зафиксировано 67 сделок._x000a_Вторичное размещение облигаций -  5 мая 2014. _x000a_Открытие книги заявок  29 апреля в 10:00._x000a_Закрытие книги заявок 30 апреля в 17:00._x000a_Объем размещения - 2 194 016 штук._x000a_Цена вторичного размещения - 100%. _x000a_Технический андеррайтер - ОАО АКБ &quot;Связь-Банк&quot;"/>
    <x v="0"/>
    <x v="0"/>
    <n v="8.7799999999999994"/>
    <s v="06.09.2012"/>
    <s v="29.04.2013"/>
    <s v="29.04.2013"/>
    <s v="29.04.2013"/>
    <x v="1"/>
    <s v="30.04.2013"/>
    <n v="30811"/>
    <x v="1"/>
    <x v="26"/>
    <x v="1"/>
    <n v="5000"/>
    <n v="130.16291200000001"/>
    <x v="0"/>
    <x v="0"/>
    <x v="1"/>
    <n v="1"/>
    <x v="0"/>
  </r>
  <r>
    <x v="0"/>
    <s v="СДМ-Банк"/>
    <x v="15"/>
    <s v="–/–/B+"/>
    <x v="658"/>
    <n v="1500000000"/>
    <m/>
    <n v="1500000000"/>
    <x v="0"/>
    <n v="39048874"/>
    <x v="0"/>
    <x v="0"/>
    <x v="0"/>
    <s v="01.03.2016"/>
    <s v="40101637B"/>
    <s v="RU000A0JTQ16"/>
    <x v="0"/>
    <n v="1000"/>
    <s v="1-2 купоны- 12,4% годовых, 3-4 купоны - 10,75% годовых, 5-6 купоны - ставку определяет эмитент"/>
    <x v="0"/>
    <x v="0"/>
    <x v="0"/>
    <x v="0"/>
    <x v="0"/>
    <x v="0"/>
    <s v="оферта через год"/>
    <s v="03.03.2015"/>
    <s v="Организатор - Райффайзенбанк, банк Открытие_x000a_Со-организаторы - РосЕвробанк; Андеррайтеры - АКБ Авангард, Коммерц Инвестментс, Мосстройэкономбанк, Московский Фондовый Центр, Росинтербанк, Нефтепромбанк; Со-андеррайтеры - Первобанк, НБД-Банк, АКБ Урал ФД, ИК Финансовый Дом, АКБ Форштадт, Азиатско-Тихоокеанский Банк, М2М Прайвет Банк, УК Ингосстрах-Инвестиции, НЗБанк, Компания БКС, АИКБ Татфондбанк"/>
    <s v="ОАО Московская Биржа, RU000A0JTQ16 (Первый уровень, 13.03.2013)"/>
    <s v="В день размещения на ММВБ с облигациями зафиксирована 51 сделка.Банк выкупил по оферте 139 621 облигаций серии 01 по цене 100% от номинала 27 декабря. Совет директоров КБ &quot;СДМ-Банк&quot; определил 27 декабря датой приобретения облигаций серии 01 в количестве до 500 000 шт. Агентом по приобретению бумаг эмитент выступил самостоятельно."/>
    <x v="0"/>
    <x v="0"/>
    <n v="12.79"/>
    <s v="14.03.2012"/>
    <s v="01.03.2013"/>
    <s v="01.03.2013"/>
    <s v="01.03.2013"/>
    <x v="1"/>
    <s v="22.03.2013"/>
    <n v="26471"/>
    <x v="3"/>
    <x v="26"/>
    <x v="1"/>
    <n v="1500"/>
    <n v="39.048873999999998"/>
    <x v="0"/>
    <x v="1"/>
    <x v="11"/>
    <n v="2"/>
    <x v="0"/>
  </r>
  <r>
    <x v="0"/>
    <s v="СМП Банк"/>
    <x v="15"/>
    <s v="Withdrawn/–/–"/>
    <x v="659"/>
    <n v="3000000000"/>
    <m/>
    <n v="3000000000"/>
    <x v="0"/>
    <n v="78097747"/>
    <x v="0"/>
    <x v="0"/>
    <x v="0"/>
    <s v="23.05.2017"/>
    <s v="40103368B"/>
    <s v="RU000A0JS8M6"/>
    <x v="0"/>
    <n v="1000"/>
    <s v="1 купон - 10,25% годовых, 2,3 купоны - 10%, 4-5 купоны - 9.2% годовых, 6-10 купоны - ставку определяет эмитент."/>
    <x v="0"/>
    <x v="0"/>
    <x v="0"/>
    <x v="0"/>
    <x v="0"/>
    <x v="0"/>
    <s v="оферта через полгода"/>
    <s v="28.11.2014"/>
    <s v="Организаторы - Банк ЗЕНИТ, СМП Банк_x000a_Со-организаторы: Компания БКС, Углеметбанк_x000a_Андеррайтеры: АКБ Вятка-банк,  РУССЛАВБАНК, АКБ АВАНГАРД, МЕТКОМБАНК (Каменск – Уральский)_x000a_Со-андеррайтеры: АКБ «Военно-Промышленный Банк», ОАО МОСКОВСКИЙ КРЕДИТНЫЙ БАНК"/>
    <s v="ОАО Московская Биржа, RU000A0JS8M6 (Третий уровень, 25.05.2012)"/>
    <m/>
    <x v="0"/>
    <x v="0"/>
    <n v="10.51"/>
    <s v="05.08.2011"/>
    <s v="29.05.2012"/>
    <s v="29.05.2012"/>
    <s v="29.05.2012"/>
    <x v="1"/>
    <s v="14.06.2012"/>
    <n v="18273"/>
    <x v="0"/>
    <x v="26"/>
    <x v="1"/>
    <n v="3000"/>
    <n v="78.097746999999998"/>
    <x v="3"/>
    <x v="0"/>
    <x v="3"/>
    <n v="2"/>
    <x v="0"/>
  </r>
  <r>
    <x v="0"/>
    <s v="Совкомбанк"/>
    <x v="15"/>
    <s v="Withdrawn/B/B+"/>
    <x v="660"/>
    <n v="2000000000"/>
    <m/>
    <n v="2000000000"/>
    <x v="0"/>
    <n v="52065165"/>
    <x v="0"/>
    <x v="0"/>
    <x v="0"/>
    <s v="20.06.2016"/>
    <s v="40200963B"/>
    <s v="RU000A0JTZ49"/>
    <x v="0"/>
    <n v="1000"/>
    <s v="1-2 купоны - 11.25%, 3 купон - 11.6% годовых, 4-6 купоны - ставку определяет эмитент."/>
    <x v="0"/>
    <x v="0"/>
    <x v="0"/>
    <x v="0"/>
    <x v="0"/>
    <x v="0"/>
    <s v="оферта через год"/>
    <s v="23.12.2014"/>
    <s v="Организаторы: Банк ОТКРЫТИЕ, НОМОС-БАНК."/>
    <s v="ОАО Московская Биржа, RU000A0JTZ49 (Первый уровень, 02.09.2013)"/>
    <s v="В день размещения на ММВБ зафиксировано 43 сделки."/>
    <x v="0"/>
    <x v="0"/>
    <n v="11.56"/>
    <s v="10.04.2013"/>
    <s v="18.06.2013"/>
    <s v="18.06.2013"/>
    <s v="18.06.2013"/>
    <x v="1"/>
    <s v="01.07.2013"/>
    <n v="33881"/>
    <x v="3"/>
    <x v="26"/>
    <x v="1"/>
    <n v="2000"/>
    <n v="52.065165"/>
    <x v="0"/>
    <x v="0"/>
    <x v="0"/>
    <n v="1"/>
    <x v="0"/>
  </r>
  <r>
    <x v="0"/>
    <s v="Совкомбанк"/>
    <x v="15"/>
    <s v="Withdrawn/B/B+"/>
    <x v="661"/>
    <n v="2000000000"/>
    <m/>
    <n v="2000000000"/>
    <x v="0"/>
    <n v="52065165"/>
    <x v="0"/>
    <x v="0"/>
    <x v="0"/>
    <s v="07.02.2019"/>
    <s v="4B020100963B"/>
    <s v="RU000A0JUFL9"/>
    <x v="0"/>
    <n v="1000"/>
    <s v="1 купон - 12% годовых, 2 купон - 11.8% годовых, 3-10 купоны - ставку определяет эмитент."/>
    <x v="0"/>
    <x v="0"/>
    <x v="0"/>
    <x v="0"/>
    <x v="0"/>
    <x v="0"/>
    <m/>
    <s v="17.02.2015"/>
    <s v="Организаторы: Банк Зенит, НОМОС-БАНК/Банк Открытие. Соорганизатор: МОСКОВСКИЙ КРЕДИТНЫЙ БАНК. Cоандеррайтеры: J&amp;T BANK, Финансовый дом, Первобанк.Агент по размещению: НОМОС-БАНК."/>
    <s v="ОАО Московская Биржа, RU000A0JUFL9 (Первый уровень, 13.03.2014)"/>
    <m/>
    <x v="0"/>
    <x v="0"/>
    <n v="12.36"/>
    <s v="20.01.2014"/>
    <s v="13.02.2014"/>
    <s v="13.02.2014"/>
    <s v="13.02.2014"/>
    <x v="1"/>
    <s v="13.02.2014"/>
    <n v="59455"/>
    <x v="3"/>
    <x v="26"/>
    <x v="1"/>
    <n v="2000"/>
    <n v="52.065165"/>
    <x v="1"/>
    <x v="1"/>
    <x v="2"/>
    <n v="1"/>
    <x v="0"/>
  </r>
  <r>
    <x v="0"/>
    <s v="Татфондбанк"/>
    <x v="15"/>
    <s v="B2/B/–"/>
    <x v="662"/>
    <n v="3000000000"/>
    <m/>
    <n v="3000000000"/>
    <x v="0"/>
    <n v="78097747"/>
    <x v="0"/>
    <x v="0"/>
    <x v="0"/>
    <s v="17.02.2015"/>
    <s v="4B020403058B"/>
    <s v="RU000A0JS3X4"/>
    <x v="0"/>
    <n v="1000"/>
    <s v="1-2 купоны - 11.25% годовых, 3-4 купоны - 12,25% годовых, 5-6 купоны - 11.5% годовых"/>
    <x v="0"/>
    <x v="0"/>
    <x v="0"/>
    <x v="0"/>
    <x v="0"/>
    <x v="0"/>
    <s v="оферта через год"/>
    <m/>
    <s v="Организаторы - Промсвязьбанк, БК &quot;РЕГИОН&quot;.  Со-организаторы: «ИФГ «Алмаз», ИК ВЕЛЕС Капитал, М2М ПРАЙВЕТ БАНК, НОТА-Банк, НОВИКОМБАНК, Первобанк, Пробизнесбанк, РОСБАНК,«ИК «Спектр-Инвест». _x000a_Андеррайтеры: КБ «КОЛЬЦО УРАЛА», «Компания БКС». _x000a_Со-андеррайтеры: АНКОР БАНК, Банк Русский Стандарт"/>
    <s v="ОАО Московская Биржа, RU000A0JS3X4 (Первый уровень, 20.07.2012)"/>
    <m/>
    <x v="0"/>
    <x v="0"/>
    <n v="11.58"/>
    <s v="23.12.2011"/>
    <s v="21.02.2012"/>
    <s v="21.02.2012"/>
    <s v="21.02.2012"/>
    <x v="1"/>
    <s v="22.02.2012"/>
    <n v="23937"/>
    <x v="3"/>
    <x v="26"/>
    <x v="1"/>
    <n v="3000"/>
    <n v="78.097746999999998"/>
    <x v="3"/>
    <x v="1"/>
    <x v="2"/>
    <n v="3"/>
    <x v="2"/>
  </r>
  <r>
    <x v="0"/>
    <s v="Татфондбанк"/>
    <x v="15"/>
    <s v="B2/B/–"/>
    <x v="663"/>
    <n v="2000000000"/>
    <m/>
    <n v="2000000000"/>
    <x v="0"/>
    <n v="52065165"/>
    <x v="0"/>
    <x v="0"/>
    <x v="0"/>
    <s v="07.04.2015"/>
    <s v="4B020503058B"/>
    <s v="RU000A0JS6D9"/>
    <x v="0"/>
    <n v="1000"/>
    <s v="1-2 купоны - 11% годовых, 3-4 купоны - 12.25% годовых, 5-6 купоны - 12.5% годовых."/>
    <x v="0"/>
    <x v="0"/>
    <x v="0"/>
    <x v="0"/>
    <x v="0"/>
    <x v="0"/>
    <s v="оферта через 1 год"/>
    <m/>
    <s v="Организатор - БК РЕГИОН;_x000a_Со-организаторы: ВЭБ, ИК ВЕЛЕС Капитал, АКБ «СЛАВИЯ»; _x000a_Андеррайтеры: Компания БКС,  Ланта-Банк, МОСКОВСКИЙ КРЕДИТНЫЙ БАНК, Первобанк; _x000a_Со-андеррайтеры: Альфа-Банк, ЕвроситиБанк, МОССТРОЙЭКОНОМБАНК, АКБ НЗБанк, АКБ НОВИКОМБАНК, ОПМ-Банк, ПРБ, Банк Развитие-Столица, ФК ГЛАСС, ИК Центр Капитал."/>
    <s v="ОАО Московская Биржа, RU000A0JS6D9 (Первый уровень, 18.12.2012)"/>
    <s v="Планируется размещение дополнительного выпуска объемом 1 млрд рублей (дата регистрация решения - 27.06.2014)"/>
    <x v="0"/>
    <x v="0"/>
    <n v="11.29"/>
    <s v="23.12.2011"/>
    <s v="10.04.2012"/>
    <s v="10.04.2012"/>
    <s v="10.04.2012"/>
    <x v="1"/>
    <s v="11.04.2012"/>
    <n v="23939"/>
    <x v="3"/>
    <x v="26"/>
    <x v="1"/>
    <n v="2000"/>
    <n v="52.065165"/>
    <x v="3"/>
    <x v="0"/>
    <x v="1"/>
    <n v="3"/>
    <x v="2"/>
  </r>
  <r>
    <x v="0"/>
    <s v="Татфондбанк"/>
    <x v="15"/>
    <s v="B2/B/–"/>
    <x v="664"/>
    <n v="2000000000"/>
    <m/>
    <n v="2000000000"/>
    <x v="0"/>
    <n v="52065165"/>
    <x v="0"/>
    <x v="0"/>
    <x v="0"/>
    <s v="13.10.2015"/>
    <s v="4B020603058B"/>
    <s v="RU000A0JT5M1"/>
    <x v="0"/>
    <n v="1000"/>
    <s v="1-2 купоны - 13% годовых, 3-4 купоны - 11% годовых, 5-6 купоны - ставку определяет эмитент."/>
    <x v="0"/>
    <x v="0"/>
    <x v="0"/>
    <x v="0"/>
    <x v="0"/>
    <x v="0"/>
    <s v="оферта через 1 год"/>
    <s v="20.10.2014"/>
    <s v="Организаторы: ВТБ Капитал, Промсвязьбанк и ГК &quot;РЕГИОН&quot;_x000a_Со-организаторы: ИнтехБанк_x000a_Андеррайтеры: Внешпромбанк,  УК_x000a_Ингосстрах-Инвестиции,  КБ Кольцо Урала,  Московский кредитный банк,  Урса Капитал_x000a_Со-андеррайтеры: Компания БКС, КБ КБР БАНК, Коммерц Инвестментс, Первобанк, Региональный фонд."/>
    <s v="ОАО Московская Биржа, RU000A0JT5M1 (Первый уровень, 17.10.2012)"/>
    <m/>
    <x v="0"/>
    <x v="0"/>
    <n v="13.419999999999998"/>
    <s v="23.12.2011"/>
    <s v="16.10.2012"/>
    <s v="16.10.2012"/>
    <s v="16.10.2012"/>
    <x v="1"/>
    <s v="17.10.2012"/>
    <n v="23941"/>
    <x v="3"/>
    <x v="26"/>
    <x v="1"/>
    <n v="2000"/>
    <n v="52.065165"/>
    <x v="3"/>
    <x v="2"/>
    <x v="5"/>
    <n v="2"/>
    <x v="0"/>
  </r>
  <r>
    <x v="0"/>
    <s v="Татфондбанк"/>
    <x v="15"/>
    <s v="B2/B/–"/>
    <x v="665"/>
    <n v="2000000000"/>
    <m/>
    <n v="2000000000"/>
    <x v="0"/>
    <n v="52065165"/>
    <x v="0"/>
    <x v="0"/>
    <x v="0"/>
    <s v="05.02.2016"/>
    <s v="4B020703058B"/>
    <s v="RU000A0JTLE4"/>
    <x v="0"/>
    <n v="1000"/>
    <s v="1-2 купоны -12.75% годовых, 3-4 купоны - 11.5% годовых, 5-6 купоны - ставку определяет эмитент"/>
    <x v="0"/>
    <x v="0"/>
    <x v="0"/>
    <x v="0"/>
    <x v="0"/>
    <x v="0"/>
    <s v="оферта через год"/>
    <s v="10.02.2015"/>
    <s v="Организаторы - Промсвязьбанк, ГК &quot;РЕГИОН&quot;; агент по размещению - Татфондбанк"/>
    <s v="ОАО Московская Биржа, RU000A0JTLE4 (Первый уровень, 20.06.2013)"/>
    <s v="Планируется размещение дополнительного выпуска объемом 1 млрд рублей (дата регистрация решения о доп. выпуске - 27.06.2014)"/>
    <x v="0"/>
    <x v="0"/>
    <n v="13.16"/>
    <s v="23.12.2011"/>
    <s v="08.02.2013"/>
    <s v="08.02.2013"/>
    <s v="08.02.2013"/>
    <x v="1"/>
    <s v="11.02.2013"/>
    <n v="23943"/>
    <x v="3"/>
    <x v="26"/>
    <x v="1"/>
    <n v="2000"/>
    <n v="52.065165"/>
    <x v="0"/>
    <x v="1"/>
    <x v="2"/>
    <n v="2"/>
    <x v="0"/>
  </r>
  <r>
    <x v="0"/>
    <s v="Татфондбанк"/>
    <x v="15"/>
    <s v="B2/B/–"/>
    <x v="666"/>
    <n v="3000000000"/>
    <m/>
    <n v="3000000000"/>
    <x v="0"/>
    <n v="78097747"/>
    <x v="0"/>
    <x v="0"/>
    <x v="0"/>
    <s v="06.10.2016"/>
    <s v="4B020803058B"/>
    <s v="RU000A0JU732"/>
    <x v="0"/>
    <n v="1000"/>
    <s v="1-3 купоны - 11.8% годовых,  4-6 купоны - ставку определяет эмитент."/>
    <x v="0"/>
    <x v="0"/>
    <x v="0"/>
    <x v="0"/>
    <x v="0"/>
    <x v="0"/>
    <m/>
    <s v="15.04.2015"/>
    <s v="Организаторы: Промсвязьбанк, БК РЕГИОН."/>
    <s v="ОАО Московская Биржа, RU000A0JU732 (Первый уровень, 18.02.2014)"/>
    <m/>
    <x v="0"/>
    <x v="0"/>
    <n v="12.15"/>
    <s v="28.12.2012"/>
    <s v="10.10.2013"/>
    <s v="08.08.2014"/>
    <s v="10.10.2013"/>
    <x v="5"/>
    <s v="11.10.2013"/>
    <n v="33767"/>
    <x v="3"/>
    <x v="26"/>
    <x v="1"/>
    <n v="3000"/>
    <n v="78.097746999999998"/>
    <x v="1"/>
    <x v="3"/>
    <x v="12"/>
    <n v="1"/>
    <x v="0"/>
  </r>
  <r>
    <x v="0"/>
    <s v="Татфондбанк"/>
    <x v="15"/>
    <s v="B2/B/–"/>
    <x v="667"/>
    <n v="3000000000"/>
    <m/>
    <n v="3000000000"/>
    <x v="0"/>
    <n v="78097747"/>
    <x v="0"/>
    <x v="0"/>
    <x v="0"/>
    <s v="13.09.2016"/>
    <s v="4B021103058B"/>
    <s v="RU000A0JU5G0"/>
    <x v="0"/>
    <n v="1000"/>
    <s v="1-2 купоны - 11.25% годовых, 3-4 купоны - 12.3% годовых, 5-6 купоны - ставку определяет эмитент."/>
    <x v="0"/>
    <x v="0"/>
    <x v="0"/>
    <x v="0"/>
    <x v="0"/>
    <x v="0"/>
    <s v="оферта через год"/>
    <s v="21.09.2015"/>
    <s v="Организаторы: Промсвязьбанк, БК &quot;РЕГИОН&quot;. Соорганизаторы: М2М Прайвет Банк, БФА, EFG Asset Management, Национальный Стандарт Банк, Эксперт Банк, ФинСервисбанк. Андеррайтеры: Интраст ИК, БКС, Гласс ФК, Евроситибанк, Ижкомбанк, КубанькредитБанк, Морской Банк, УГЛЕМЕТБАНК, Экономикс Банк, Уралсиб ФК, БКФ Банк, БФГ, Руснарбанк. Соандерррайтеры: Арес Банк, Инвестсоцбанк, Коммерц Инвестментс ИК, Мангазея УК, Нефтепромбанк, НК Банк, Спарта Финанс ИК, Спурт Банк, Энергобанк, РВМ Капитал, Кольцо Урала Банк, Урса Капитал, Форштадт Банк, Индустриальный Сберегательный Банк."/>
    <s v="ОАО Московская Биржа, RU000A0JU5G0 (Первый уровень, 18.02.2014)"/>
    <s v="Планируется размещение дополнительного выпуска объемом 1 млрд рублей (дата регистрация решения о доп. выпуске - 27.06.2014)"/>
    <x v="0"/>
    <x v="0"/>
    <n v="11.57"/>
    <s v="28.12.2012"/>
    <s v="17.09.2013"/>
    <s v="17.09.2013"/>
    <s v="17.09.2013"/>
    <x v="1"/>
    <s v="18.09.2013"/>
    <n v="33773"/>
    <x v="3"/>
    <x v="26"/>
    <x v="1"/>
    <n v="3000"/>
    <n v="78.097746999999998"/>
    <x v="0"/>
    <x v="3"/>
    <x v="9"/>
    <n v="2"/>
    <x v="0"/>
  </r>
  <r>
    <x v="0"/>
    <s v="ТКС Банк"/>
    <x v="15"/>
    <s v="B2/–/B+"/>
    <x v="668"/>
    <n v="1500000000"/>
    <m/>
    <n v="1500000000"/>
    <x v="0"/>
    <n v="39048874"/>
    <x v="0"/>
    <x v="0"/>
    <x v="0"/>
    <s v="16.04.2015"/>
    <s v="4B020402673B"/>
    <s v="RU000A0JS728"/>
    <x v="0"/>
    <n v="1000"/>
    <s v="1-2 купоны - 13,25% годовых, 3-6 купоны - 11% годовых"/>
    <x v="0"/>
    <x v="0"/>
    <x v="0"/>
    <x v="0"/>
    <x v="0"/>
    <x v="0"/>
    <s v="оферта через год"/>
    <m/>
    <s v="Организатор - Тройка Диалог, Банк «Открытие», Промсвязьбанк. Соорганизатор - Пробизнесбанк"/>
    <s v="ОАО Московская Биржа, RU000A0JS728 (Первый уровень)"/>
    <s v="В ходе маркетинга принято решение об акцепте 72 заявок инвесторов."/>
    <x v="0"/>
    <x v="0"/>
    <n v="13.69"/>
    <s v="15.09.2010"/>
    <s v="19.04.2012"/>
    <s v="19.04.2012"/>
    <s v="19.04.2012"/>
    <x v="1"/>
    <s v="20.04.2012"/>
    <n v="13285"/>
    <x v="3"/>
    <x v="26"/>
    <x v="1"/>
    <n v="1500"/>
    <n v="39.048873999999998"/>
    <x v="3"/>
    <x v="0"/>
    <x v="1"/>
    <n v="3"/>
    <x v="2"/>
  </r>
  <r>
    <x v="0"/>
    <s v="ТКС Банк"/>
    <x v="15"/>
    <s v="B2/–/B+"/>
    <x v="669"/>
    <n v="2000000000"/>
    <m/>
    <n v="2000000000"/>
    <x v="0"/>
    <n v="52065165"/>
    <x v="0"/>
    <x v="0"/>
    <x v="0"/>
    <s v="14.07.2015"/>
    <s v="4B020602673B"/>
    <s v="RU000A0JR5B6"/>
    <x v="0"/>
    <n v="1000"/>
    <s v="1-2 купоны - 13.9% годовых, 3-6 купоны - 10.5% годовых"/>
    <x v="0"/>
    <x v="0"/>
    <x v="0"/>
    <x v="0"/>
    <x v="0"/>
    <x v="0"/>
    <s v="оферта через год"/>
    <m/>
    <s v="Организаторы: Промсвязьбанк, НОМОС-БАНК и ИК &quot;Тройка Диалог&quot;, Банк ОТКРЫТИЕ"/>
    <s v="ОАО Московская Биржа, RU000A0JR5B6 (Первый уровень, 17.07.2012)"/>
    <s v="Во время вторичного размещения объем спроса составил 1.9 млрд руб."/>
    <x v="0"/>
    <x v="0"/>
    <n v="14.38"/>
    <s v="15.09.2010"/>
    <s v="17.07.2012"/>
    <s v="17.07.2012"/>
    <s v="17.07.2012"/>
    <x v="1"/>
    <s v="18.07.2012"/>
    <n v="13287"/>
    <x v="3"/>
    <x v="26"/>
    <x v="1"/>
    <n v="2000"/>
    <n v="52.065165"/>
    <x v="3"/>
    <x v="3"/>
    <x v="6"/>
    <n v="3"/>
    <x v="2"/>
  </r>
  <r>
    <x v="0"/>
    <s v="ТКС Банк"/>
    <x v="15"/>
    <s v="B2/–/B+"/>
    <x v="670"/>
    <n v="3000000000"/>
    <m/>
    <n v="3000000000"/>
    <x v="0"/>
    <n v="78097747"/>
    <x v="0"/>
    <x v="0"/>
    <x v="0"/>
    <s v="24.05.2016"/>
    <s v="4B021202673B"/>
    <s v="RU000A0JTXT7"/>
    <x v="0"/>
    <n v="1000"/>
    <s v="1-3 купоны: 10.25% годовых, 4-6 купоны: ставку определяет эмитент"/>
    <x v="0"/>
    <x v="0"/>
    <x v="0"/>
    <x v="0"/>
    <x v="0"/>
    <x v="0"/>
    <s v="оферта через полтора года"/>
    <s v="28.11.2014"/>
    <s v="Организаторы: НОМОС-Банк, Банк Открытие, Промсвязьбанк, Sberbank CIB. Соандеррайтеры: Коммерц Инвестментс, Первобанк."/>
    <s v="ОАО Московская Биржа, RU000A0JTXT7 (Первый уровень, 22.10.2013)"/>
    <s v="На ММВБ зафиксировано 98 сделок."/>
    <x v="0"/>
    <x v="0"/>
    <n v="10.51"/>
    <s v="19.10.2012"/>
    <s v="28.05.2013"/>
    <s v="28.05.2013"/>
    <s v="28.05.2013"/>
    <x v="1"/>
    <s v="29.05.2013"/>
    <n v="31893"/>
    <x v="3"/>
    <x v="26"/>
    <x v="1"/>
    <n v="3000"/>
    <n v="78.097746999999998"/>
    <x v="0"/>
    <x v="0"/>
    <x v="3"/>
    <n v="1"/>
    <x v="0"/>
  </r>
  <r>
    <x v="0"/>
    <s v="ТМ-энерго финанс"/>
    <x v="16"/>
    <m/>
    <x v="671"/>
    <n v="6000000000"/>
    <m/>
    <n v="6000000000"/>
    <x v="0"/>
    <n v="156195494"/>
    <x v="0"/>
    <x v="0"/>
    <x v="0"/>
    <s v="29.08.2019"/>
    <s v="4-01-36445-R"/>
    <s v="RU000A0JUTC9"/>
    <x v="0"/>
    <n v="1000"/>
    <s v="1-2 купоны - 8% годовых, 3-10 купоны - ставку определяет эмитент."/>
    <x v="0"/>
    <x v="0"/>
    <x v="0"/>
    <x v="0"/>
    <x v="0"/>
    <x v="0"/>
    <m/>
    <s v="08.09.2015"/>
    <s v="Организатор: РОНИН"/>
    <s v="ОАО Московская Биржа, RU000A0JUTC9 (Первый уровень, 04.09.2014)"/>
    <m/>
    <x v="0"/>
    <x v="0"/>
    <m/>
    <s v="07.08.2014"/>
    <s v="04.09.2014"/>
    <s v="04.09.2014"/>
    <s v="04.09.2014"/>
    <x v="1"/>
    <s v="04.09.2014"/>
    <n v="77029"/>
    <x v="0"/>
    <x v="27"/>
    <x v="1"/>
    <n v="6000"/>
    <n v="156.195494"/>
    <x v="1"/>
    <x v="3"/>
    <x v="9"/>
    <n v="1"/>
    <x v="0"/>
  </r>
  <r>
    <x v="0"/>
    <s v="Транскапиталбанк"/>
    <x v="15"/>
    <s v="B1/–/–"/>
    <x v="672"/>
    <n v="1000000000"/>
    <m/>
    <n v="1000000000"/>
    <x v="0"/>
    <n v="26032582"/>
    <x v="0"/>
    <x v="0"/>
    <x v="0"/>
    <s v="06.06.2018"/>
    <s v="40302210B"/>
    <s v="RU000A0JTFC0"/>
    <x v="0"/>
    <n v="1000"/>
    <s v="1-11 купоны - 13% годовых"/>
    <x v="0"/>
    <x v="0"/>
    <x v="0"/>
    <x v="0"/>
    <x v="0"/>
    <x v="0"/>
    <m/>
    <m/>
    <s v="Организатор - Транскапиталбанк"/>
    <s v="ОАО Московская Биржа, RU000A0JTFC0 (Первый уровень, 10.12.2012)"/>
    <m/>
    <x v="0"/>
    <x v="0"/>
    <n v="13.419999999999998"/>
    <s v="23.11.2012"/>
    <s v="12.12.2012"/>
    <s v="12.12.2012"/>
    <s v="12.12.2012"/>
    <x v="1"/>
    <s v="11.01.2013"/>
    <n v="32743"/>
    <x v="3"/>
    <x v="26"/>
    <x v="1"/>
    <n v="1000"/>
    <n v="26.032582000000001"/>
    <x v="3"/>
    <x v="2"/>
    <x v="7"/>
    <n v="6"/>
    <x v="1"/>
  </r>
  <r>
    <x v="0"/>
    <s v="Транскапиталбанк"/>
    <x v="15"/>
    <s v="B1/–/–"/>
    <x v="673"/>
    <n v="2000000000"/>
    <m/>
    <n v="2000000000"/>
    <x v="0"/>
    <n v="52065165"/>
    <x v="0"/>
    <x v="0"/>
    <x v="0"/>
    <s v="30.05.2023"/>
    <s v="4B020202210B"/>
    <s v="RU000A0JTYQ1"/>
    <x v="0"/>
    <n v="1000"/>
    <s v="1-2 купоны - 9.7% годовых, 3-4 купоны - 10,75% годовых, 5-20 купоны - ставку определяет эмитент"/>
    <x v="0"/>
    <x v="0"/>
    <x v="0"/>
    <x v="0"/>
    <x v="0"/>
    <x v="0"/>
    <s v="оферта через год"/>
    <s v="15.06.2015"/>
    <s v="Организаторы: Sberbank CIB, Промсвязьбанк и БК Регион. Соорганизаторы: М2М, АТБ и Банк Санкт-Петербург. Андеррайтеры: Руссобанк, Русский Стандарт, ГЛОБЭКС, РСХБ, Совкомбанк, Восточный экспресс, Веста, ФДБ, Первобанк, Аверс, Банк Расчетов и Сбережений, Быстробанк, Ижкомбанк, Росэнергобанк, Руснарбанк. Соандеррайтеры: НБД, ИС Банк, Челиндбанк, ИК Эверест, Банк Глобус, Ипотекбанк, Межтопэнергобанк, ИК Велес Капитал."/>
    <s v="ОАО Московская Биржа, RU000A0JTYQ1 (Первый уровень, 22.10.2013)"/>
    <m/>
    <x v="0"/>
    <x v="0"/>
    <n v="9.94"/>
    <s v="21.06.2012"/>
    <s v="11.06.2013"/>
    <s v="11.06.2013"/>
    <s v="11.06.2013"/>
    <x v="1"/>
    <s v="12.06.2013"/>
    <n v="29065"/>
    <x v="3"/>
    <x v="26"/>
    <x v="1"/>
    <n v="2000"/>
    <n v="52.065165"/>
    <x v="0"/>
    <x v="0"/>
    <x v="0"/>
    <n v="2"/>
    <x v="0"/>
  </r>
  <r>
    <x v="0"/>
    <s v="ТрансФин-М"/>
    <x v="16"/>
    <m/>
    <x v="674"/>
    <n v="2000000000"/>
    <m/>
    <n v="2000000000"/>
    <x v="0"/>
    <n v="52065165"/>
    <x v="0"/>
    <x v="0"/>
    <x v="0"/>
    <s v="04.08.2015"/>
    <s v="4B02-08-36182-R"/>
    <s v="RU000A0JSPY5"/>
    <x v="0"/>
    <n v="1000"/>
    <s v="1-6 купоны - 10,5% годовых"/>
    <x v="0"/>
    <x v="0"/>
    <x v="0"/>
    <x v="0"/>
    <x v="0"/>
    <x v="0"/>
    <s v="Безотзывная оферта: 26.09.2012"/>
    <m/>
    <s v="Организатор - Связь-Банк"/>
    <s v="ОАО Московская Биржа, RU000A0JSPY5 (Первый уровень)"/>
    <m/>
    <x v="0"/>
    <x v="0"/>
    <n v="10.78"/>
    <s v="22.08.2011"/>
    <s v="07.08.2012"/>
    <s v="07.08.2012"/>
    <s v="07.08.2012"/>
    <x v="1"/>
    <s v="08.08.2012"/>
    <n v="19645"/>
    <x v="0"/>
    <x v="27"/>
    <x v="1"/>
    <n v="2000"/>
    <n v="52.065165"/>
    <x v="3"/>
    <x v="3"/>
    <x v="12"/>
    <n v="3"/>
    <x v="2"/>
  </r>
  <r>
    <x v="0"/>
    <s v="ТрансФин-М"/>
    <x v="16"/>
    <m/>
    <x v="675"/>
    <n v="2000000000"/>
    <m/>
    <n v="2000000000"/>
    <x v="0"/>
    <n v="52065165"/>
    <x v="0"/>
    <x v="0"/>
    <x v="0"/>
    <s v="21.09.2015"/>
    <s v="4B02-09-36182-R"/>
    <s v="RU000A0JT130"/>
    <x v="0"/>
    <n v="1000"/>
    <s v="1-6 купоны - 10.5% годовых"/>
    <x v="0"/>
    <x v="0"/>
    <x v="0"/>
    <x v="0"/>
    <x v="0"/>
    <x v="0"/>
    <m/>
    <m/>
    <s v="Организатор - Связь-Банк"/>
    <s v="ОАО Московская Биржа, RU000A0JT130 (Первый уровень, 24.09.2012)"/>
    <m/>
    <x v="0"/>
    <x v="0"/>
    <n v="10.78"/>
    <s v="22.08.2011"/>
    <s v="24.09.2012"/>
    <s v="25.09.2012"/>
    <s v="24.09.2012"/>
    <x v="1"/>
    <s v="26.09.2012"/>
    <n v="19647"/>
    <x v="0"/>
    <x v="27"/>
    <x v="1"/>
    <n v="2000"/>
    <n v="52.065165"/>
    <x v="3"/>
    <x v="3"/>
    <x v="9"/>
    <n v="3"/>
    <x v="2"/>
  </r>
  <r>
    <x v="0"/>
    <s v="ТрансФин-М"/>
    <x v="16"/>
    <m/>
    <x v="676"/>
    <n v="2000000000"/>
    <m/>
    <n v="2000000000"/>
    <x v="0"/>
    <n v="52065165"/>
    <x v="0"/>
    <x v="0"/>
    <x v="0"/>
    <s v="21.09.2015"/>
    <s v="4B02-10-36182-R"/>
    <s v="RU000A0JT122"/>
    <x v="0"/>
    <n v="1000"/>
    <s v="1-6 купоны - 10.5% годовых"/>
    <x v="0"/>
    <x v="0"/>
    <x v="0"/>
    <x v="0"/>
    <x v="0"/>
    <x v="0"/>
    <s v="в соответствии с эмиссионными документами"/>
    <m/>
    <s v="Организатор - Связь-Банк"/>
    <s v="ОАО Московская Биржа, RU000A0JT122 (Первый уровень, 24.09.2012)"/>
    <m/>
    <x v="0"/>
    <x v="0"/>
    <n v="10.78"/>
    <s v="22.08.2011"/>
    <s v="24.09.2012"/>
    <s v="25.09.2012"/>
    <s v="24.09.2012"/>
    <x v="1"/>
    <s v="26.09.2012"/>
    <n v="19649"/>
    <x v="0"/>
    <x v="27"/>
    <x v="1"/>
    <n v="2000"/>
    <n v="52.065165"/>
    <x v="3"/>
    <x v="3"/>
    <x v="9"/>
    <n v="3"/>
    <x v="2"/>
  </r>
  <r>
    <x v="0"/>
    <s v="ТрансФин-М"/>
    <x v="16"/>
    <m/>
    <x v="677"/>
    <n v="2000000000"/>
    <n v="1305100000"/>
    <n v="1305100000"/>
    <x v="0"/>
    <n v="33975123"/>
    <x v="0"/>
    <x v="0"/>
    <x v="0"/>
    <s v="26.10.2015"/>
    <s v="4B02-11-36182-R"/>
    <s v="RU000A0JT981"/>
    <x v="0"/>
    <n v="1000"/>
    <s v="1-6 купоны - 10,5% годовых"/>
    <x v="0"/>
    <x v="0"/>
    <x v="0"/>
    <x v="0"/>
    <x v="0"/>
    <x v="0"/>
    <m/>
    <m/>
    <s v="Организатор - Связь-Банк"/>
    <s v="ОАО Московская Биржа, RU000A0JT981 (Первый уровень)"/>
    <m/>
    <x v="0"/>
    <x v="0"/>
    <n v="10.78"/>
    <s v="22.08.2011"/>
    <s v="29.10.2012"/>
    <s v="13.11.2012"/>
    <s v="29.10.2012"/>
    <x v="1"/>
    <s v="15.11.2012"/>
    <n v="19651"/>
    <x v="0"/>
    <x v="27"/>
    <x v="1"/>
    <n v="1305.0999999999999"/>
    <n v="33.975123000000004"/>
    <x v="3"/>
    <x v="2"/>
    <x v="4"/>
    <n v="3"/>
    <x v="2"/>
  </r>
  <r>
    <x v="0"/>
    <s v="ТрансФин-М"/>
    <x v="16"/>
    <m/>
    <x v="678"/>
    <n v="500000000"/>
    <m/>
    <n v="500000000"/>
    <x v="0"/>
    <n v="13016291"/>
    <x v="0"/>
    <x v="0"/>
    <x v="0"/>
    <s v="27.08.2015"/>
    <s v="4B02-14-36182-R"/>
    <s v="RU000A0JSVP1"/>
    <x v="0"/>
    <n v="1000"/>
    <s v="1-6 купоны - 10,5% годовых"/>
    <x v="0"/>
    <x v="0"/>
    <x v="0"/>
    <x v="0"/>
    <x v="0"/>
    <x v="0"/>
    <s v="Безотзывная оферта: 26.09.2012"/>
    <m/>
    <s v="Организатор - Связь-Банк"/>
    <s v="ОАО Московская Биржа, RU000A0JSVP1 (Второй уровень, 31.08.2012)"/>
    <m/>
    <x v="0"/>
    <x v="0"/>
    <n v="10.78"/>
    <s v="22.08.2011"/>
    <s v="30.08.2012"/>
    <s v="30.08.2012"/>
    <s v="30.08.2012"/>
    <x v="1"/>
    <s v="31.08.2012"/>
    <n v="19657"/>
    <x v="0"/>
    <x v="27"/>
    <x v="1"/>
    <n v="500"/>
    <n v="13.016291000000001"/>
    <x v="3"/>
    <x v="3"/>
    <x v="12"/>
    <n v="3"/>
    <x v="2"/>
  </r>
  <r>
    <x v="0"/>
    <s v="ТрансФин-М"/>
    <x v="16"/>
    <m/>
    <x v="679"/>
    <n v="500000000"/>
    <m/>
    <n v="500000000"/>
    <x v="0"/>
    <n v="13016291"/>
    <x v="0"/>
    <x v="0"/>
    <x v="0"/>
    <s v="27.11.2015"/>
    <s v="4B02-15-36182-R"/>
    <s v="RU000A0JTDJ0"/>
    <x v="0"/>
    <n v="1000"/>
    <s v="1-6 купоны - 10.5% годовых"/>
    <x v="0"/>
    <x v="0"/>
    <x v="0"/>
    <x v="0"/>
    <x v="0"/>
    <x v="0"/>
    <m/>
    <m/>
    <s v="Организатор - Связь-Банк"/>
    <s v="ОАО Московская Биржа, RU000A0JTDJ0 (Второй уровень, 06.11.2012)"/>
    <m/>
    <x v="0"/>
    <x v="0"/>
    <n v="10.78"/>
    <s v="22.08.2011"/>
    <s v="30.11.2012"/>
    <s v="30.11.2012"/>
    <s v="30.11.2012"/>
    <x v="1"/>
    <s v="03.12.2012"/>
    <n v="19659"/>
    <x v="0"/>
    <x v="27"/>
    <x v="1"/>
    <n v="500"/>
    <n v="13.016291000000001"/>
    <x v="3"/>
    <x v="2"/>
    <x v="4"/>
    <n v="3"/>
    <x v="2"/>
  </r>
  <r>
    <x v="0"/>
    <s v="ТрансФин-М"/>
    <x v="16"/>
    <m/>
    <x v="680"/>
    <n v="1000000000"/>
    <m/>
    <n v="1000000000"/>
    <x v="0"/>
    <n v="26032582"/>
    <x v="0"/>
    <x v="0"/>
    <x v="0"/>
    <s v="13.07.2016"/>
    <s v="4B02-16-36182-R"/>
    <s v="RU000A0JU0P2"/>
    <x v="0"/>
    <n v="1000"/>
    <s v="1-6 купоны: 10.5% годовых."/>
    <x v="0"/>
    <x v="0"/>
    <x v="0"/>
    <x v="0"/>
    <x v="0"/>
    <x v="0"/>
    <m/>
    <m/>
    <s v="Организатор: ВТБ Капитал"/>
    <s v="ОАО Московская Биржа, RU000A0JU0P2 (Второй уровень, 08.08.2013)"/>
    <s v="Оферта - 25 сентября 2014 г. Объем - 1 млн облигаций. Период предъявления облигаций к выкупу – с 9.00 (мск) 19 сентября 2014 г. по 17.00 (мск) 23 сентября 2014 г. Агентом по приобретению облигаций выступит АКБ «Связь-Банк»."/>
    <x v="0"/>
    <x v="0"/>
    <n v="10.78"/>
    <s v="29.01.2013"/>
    <s v="17.07.2013"/>
    <s v="17.07.2013"/>
    <s v="17.07.2013"/>
    <x v="1"/>
    <s v="18.07.2013"/>
    <n v="33905"/>
    <x v="0"/>
    <x v="27"/>
    <x v="1"/>
    <n v="1000"/>
    <n v="26.032582000000001"/>
    <x v="0"/>
    <x v="3"/>
    <x v="6"/>
    <n v="3"/>
    <x v="2"/>
  </r>
  <r>
    <x v="0"/>
    <s v="ТрансФин-М"/>
    <x v="16"/>
    <m/>
    <x v="681"/>
    <n v="1000000000"/>
    <m/>
    <n v="1000000000"/>
    <x v="0"/>
    <n v="26032582"/>
    <x v="0"/>
    <x v="0"/>
    <x v="0"/>
    <s v="13.07.2016"/>
    <s v="4B02-17-36182-R"/>
    <s v="RU000A0JU0Q0"/>
    <x v="0"/>
    <n v="1000"/>
    <s v="1-6 купоны: 10.5% годовых."/>
    <x v="0"/>
    <x v="0"/>
    <x v="0"/>
    <x v="0"/>
    <x v="0"/>
    <x v="0"/>
    <m/>
    <m/>
    <s v="Организатор: ВТБ Капитал"/>
    <s v="ОАО Московская Биржа, RU000A0JU0Q0 (Второй уровень, 08.08.2013)"/>
    <s v="Оферта - 25 сентября 2014 г. Объем - 1 млн облигаций. Период предъявления облигаций к выкупу – с 9.00 (мск) 19 сентября 2014 г. по 17.00 (мск) 23 сентября 2014 г. Агентом по приобретению облигаций выступит АКБ «Связь-Банк»."/>
    <x v="0"/>
    <x v="0"/>
    <n v="10.78"/>
    <s v="29.01.2013"/>
    <s v="17.07.2013"/>
    <s v="17.07.2013"/>
    <s v="17.07.2013"/>
    <x v="1"/>
    <s v="18.07.2013"/>
    <n v="33907"/>
    <x v="0"/>
    <x v="27"/>
    <x v="1"/>
    <n v="1000"/>
    <n v="26.032582000000001"/>
    <x v="0"/>
    <x v="3"/>
    <x v="6"/>
    <n v="3"/>
    <x v="2"/>
  </r>
  <r>
    <x v="0"/>
    <s v="ТрансФин-М"/>
    <x v="16"/>
    <m/>
    <x v="682"/>
    <n v="1000000000"/>
    <m/>
    <n v="1000000000"/>
    <x v="0"/>
    <n v="26032582"/>
    <x v="0"/>
    <x v="0"/>
    <x v="0"/>
    <s v="13.07.2016"/>
    <s v="4B02-18-36182-R"/>
    <s v="RU000A0JU0R8"/>
    <x v="0"/>
    <n v="1000"/>
    <s v="1-6 купоны: 10.5% годовых."/>
    <x v="0"/>
    <x v="0"/>
    <x v="0"/>
    <x v="0"/>
    <x v="0"/>
    <x v="0"/>
    <m/>
    <m/>
    <s v="Организатор: ВТБ Капитал"/>
    <s v="ОАО Московская Биржа, RU000A0JU0R8 (Второй уровень, 08.08.2013)"/>
    <m/>
    <x v="0"/>
    <x v="0"/>
    <n v="10.78"/>
    <s v="29.01.2013"/>
    <s v="17.07.2013"/>
    <s v="23.07.2013"/>
    <s v="17.07.2013"/>
    <x v="1"/>
    <s v="25.07.2013"/>
    <n v="33909"/>
    <x v="0"/>
    <x v="27"/>
    <x v="1"/>
    <n v="1000"/>
    <n v="26.032582000000001"/>
    <x v="0"/>
    <x v="3"/>
    <x v="6"/>
    <n v="3"/>
    <x v="2"/>
  </r>
  <r>
    <x v="0"/>
    <s v="ТрансФин-М"/>
    <x v="16"/>
    <m/>
    <x v="683"/>
    <n v="1000000000"/>
    <m/>
    <n v="1000000000"/>
    <x v="0"/>
    <n v="26032582"/>
    <x v="0"/>
    <x v="0"/>
    <x v="0"/>
    <s v="26.10.2016"/>
    <s v="4B02-19-36182-R"/>
    <s v="RU000A0JU8Z4"/>
    <x v="0"/>
    <n v="1000"/>
    <s v="1-3 купон - 10.5% годовых, 4-6 купоны - ставку определяет эмитент."/>
    <x v="0"/>
    <x v="0"/>
    <x v="0"/>
    <x v="0"/>
    <x v="0"/>
    <x v="0"/>
    <m/>
    <s v="05.05.2015"/>
    <s v="Организатор: ВТБ Капитал."/>
    <s v="ОАО Московская Биржа, RU000A0JU8Z4 (Второй уровень, 31.10.2013)"/>
    <m/>
    <x v="0"/>
    <x v="0"/>
    <n v="10.78"/>
    <s v="29.01.2013"/>
    <s v="30.10.2013"/>
    <s v="30.10.2013"/>
    <s v="30.10.2013"/>
    <x v="1"/>
    <s v="31.10.2013"/>
    <n v="33911"/>
    <x v="0"/>
    <x v="27"/>
    <x v="1"/>
    <n v="1000"/>
    <n v="26.032582000000001"/>
    <x v="0"/>
    <x v="2"/>
    <x v="5"/>
    <n v="2"/>
    <x v="0"/>
  </r>
  <r>
    <x v="0"/>
    <s v="ТрансФин-М"/>
    <x v="16"/>
    <m/>
    <x v="684"/>
    <n v="1000000000"/>
    <m/>
    <n v="1000000000"/>
    <x v="0"/>
    <n v="26032582"/>
    <x v="0"/>
    <x v="0"/>
    <x v="0"/>
    <s v="02.11.2016"/>
    <s v="4B02-20-36182-R"/>
    <s v="RU000A0JU9E7"/>
    <x v="0"/>
    <n v="1000"/>
    <s v="1-3 купоны - 10.5% годовых, 4-6 купоны - ставку определяет эмитент."/>
    <x v="0"/>
    <x v="0"/>
    <x v="0"/>
    <x v="0"/>
    <x v="0"/>
    <x v="0"/>
    <m/>
    <s v="08.05.2015"/>
    <s v="Организатор: ВТБ Капитал"/>
    <s v="ОАО Московская Биржа, RU000A0JU9E7 (Второй уровень, 07.11.2013)"/>
    <m/>
    <x v="0"/>
    <x v="0"/>
    <n v="10.78"/>
    <s v="29.01.2013"/>
    <s v="06.11.2013"/>
    <s v="06.11.2013"/>
    <s v="06.11.2013"/>
    <x v="1"/>
    <s v="07.11.2013"/>
    <n v="33913"/>
    <x v="0"/>
    <x v="27"/>
    <x v="1"/>
    <n v="1000"/>
    <n v="26.032582000000001"/>
    <x v="0"/>
    <x v="2"/>
    <x v="4"/>
    <n v="2"/>
    <x v="0"/>
  </r>
  <r>
    <x v="0"/>
    <s v="ТрансФин-М"/>
    <x v="16"/>
    <m/>
    <x v="685"/>
    <n v="1000000000"/>
    <m/>
    <n v="1000000000"/>
    <x v="0"/>
    <n v="26032582"/>
    <x v="0"/>
    <x v="0"/>
    <x v="0"/>
    <s v="02.11.2016"/>
    <s v="4B02-21-36182-R"/>
    <s v="RU000A0JU9F4"/>
    <x v="0"/>
    <n v="1000"/>
    <s v="1-3 купоны - 10.5% годовых, 4-6 купоны - ставку определяет эмитент."/>
    <x v="0"/>
    <x v="0"/>
    <x v="0"/>
    <x v="0"/>
    <x v="0"/>
    <x v="0"/>
    <m/>
    <s v="08.05.2015"/>
    <s v="Организатор: ВТБ Капитал"/>
    <s v="ОАО Московская Биржа, RU000A0JU9F4 (Второй уровень, 07.11.2013)"/>
    <m/>
    <x v="0"/>
    <x v="0"/>
    <n v="10.78"/>
    <s v="29.01.2013"/>
    <s v="06.11.2013"/>
    <s v="06.11.2013"/>
    <s v="06.11.2013"/>
    <x v="1"/>
    <s v="07.11.2013"/>
    <n v="33915"/>
    <x v="0"/>
    <x v="27"/>
    <x v="1"/>
    <n v="1000"/>
    <n v="26.032582000000001"/>
    <x v="0"/>
    <x v="2"/>
    <x v="4"/>
    <n v="2"/>
    <x v="0"/>
  </r>
  <r>
    <x v="0"/>
    <s v="ТрансФин-М"/>
    <x v="16"/>
    <m/>
    <x v="686"/>
    <n v="1000000000"/>
    <m/>
    <n v="1000000000"/>
    <x v="0"/>
    <n v="26032582"/>
    <x v="0"/>
    <x v="0"/>
    <x v="0"/>
    <s v="21.02.2017"/>
    <s v="4B02-22-36182-R"/>
    <s v="RU000A0JUGC6"/>
    <x v="0"/>
    <n v="1000"/>
    <s v="1-2 купоны - 10% годовых, 3-6 купоны - ставку определяет эмитент"/>
    <x v="0"/>
    <x v="0"/>
    <x v="0"/>
    <x v="0"/>
    <x v="0"/>
    <x v="0"/>
    <m/>
    <s v="26.02.2015"/>
    <s v="Организатор: ВТБ Капитал"/>
    <s v="ОАО Московская Биржа, RU000A0JUGC6 (Второй уровень, 26.02.2014)"/>
    <m/>
    <x v="0"/>
    <x v="0"/>
    <n v="10.25"/>
    <s v="29.01.2013"/>
    <s v="25.02.2014"/>
    <s v="25.02.2014"/>
    <s v="25.02.2014"/>
    <x v="1"/>
    <s v="26.02.2014"/>
    <n v="33917"/>
    <x v="0"/>
    <x v="27"/>
    <x v="1"/>
    <n v="1000"/>
    <n v="26.032582000000001"/>
    <x v="1"/>
    <x v="1"/>
    <x v="2"/>
    <n v="1"/>
    <x v="0"/>
  </r>
  <r>
    <x v="0"/>
    <s v="ТрансФин-М"/>
    <x v="16"/>
    <m/>
    <x v="687"/>
    <n v="1000000000"/>
    <n v="354200000"/>
    <n v="354200000"/>
    <x v="0"/>
    <n v="9220741"/>
    <x v="0"/>
    <x v="0"/>
    <x v="0"/>
    <s v="21.02.2017"/>
    <s v="4B02-23-36182-R"/>
    <s v="RU000A0JUGE2"/>
    <x v="0"/>
    <n v="1000"/>
    <s v="1-2 купоны - 10% годовых, 3-6 купоны - ставку определяет эмитент"/>
    <x v="0"/>
    <x v="0"/>
    <x v="0"/>
    <x v="0"/>
    <x v="0"/>
    <x v="0"/>
    <m/>
    <s v="26.02.2015"/>
    <s v="Организатор: ВТБ Капитал"/>
    <s v="ОАО Московская Биржа, RU000A0JUGE2 (Второй уровень, 13.03.2014)"/>
    <m/>
    <x v="0"/>
    <x v="0"/>
    <n v="10.25"/>
    <s v="29.01.2013"/>
    <s v="25.02.2014"/>
    <s v="12.03.2014"/>
    <s v="25.02.2014"/>
    <x v="1"/>
    <s v="13.03.2014"/>
    <n v="33919"/>
    <x v="0"/>
    <x v="27"/>
    <x v="1"/>
    <n v="354.2"/>
    <n v="9.2207410000000003"/>
    <x v="1"/>
    <x v="1"/>
    <x v="11"/>
    <n v="1"/>
    <x v="0"/>
  </r>
  <r>
    <x v="0"/>
    <s v="ТрансФин-М"/>
    <x v="16"/>
    <m/>
    <x v="688"/>
    <n v="1000000000"/>
    <m/>
    <n v="1000000000"/>
    <x v="0"/>
    <n v="26032582"/>
    <x v="0"/>
    <x v="0"/>
    <x v="0"/>
    <s v="12.06.2017"/>
    <s v="4B02-24-36182-R"/>
    <s v="RU000A0JUNR0"/>
    <x v="0"/>
    <n v="1000"/>
    <s v="1-6 купоны - 10.5% годовых"/>
    <x v="0"/>
    <x v="0"/>
    <x v="0"/>
    <x v="0"/>
    <x v="0"/>
    <x v="0"/>
    <m/>
    <m/>
    <s v="Организатор: ВТБ Капитал"/>
    <s v="ОАО Московская Биржа, RU000A0JUNR0 (Второй уровень, 17.06.2014)"/>
    <m/>
    <x v="0"/>
    <x v="0"/>
    <n v="10.78"/>
    <s v="29.01.2013"/>
    <s v="16.06.2014"/>
    <s v="18.06.2014"/>
    <s v="16.06.2014"/>
    <x v="1"/>
    <s v="17.06.2014"/>
    <n v="33921"/>
    <x v="0"/>
    <x v="27"/>
    <x v="1"/>
    <n v="1000"/>
    <n v="26.032582000000001"/>
    <x v="1"/>
    <x v="0"/>
    <x v="0"/>
    <n v="3"/>
    <x v="2"/>
  </r>
  <r>
    <x v="0"/>
    <s v="ТрансФин-М"/>
    <x v="16"/>
    <m/>
    <x v="689"/>
    <n v="5000000000"/>
    <n v="4890100000"/>
    <n v="4890100000"/>
    <x v="0"/>
    <n v="127301931"/>
    <x v="0"/>
    <x v="0"/>
    <x v="0"/>
    <s v="11.04.2019"/>
    <s v="4B02-26-36182-R"/>
    <s v="RU000A0JUKA2"/>
    <x v="0"/>
    <n v="1000"/>
    <s v="1-10 купоны - 10,5% годовых"/>
    <x v="0"/>
    <x v="0"/>
    <x v="0"/>
    <x v="0"/>
    <x v="0"/>
    <x v="0"/>
    <m/>
    <m/>
    <s v="Организатор: &quot;ВТБ Капитал&quot;"/>
    <s v="ОАО Московская Биржа, RU000A0JUKA2 (Второй уровень, 17.04.2014)"/>
    <m/>
    <x v="0"/>
    <x v="0"/>
    <n v="10.78"/>
    <s v="16.12.2013"/>
    <s v="17.04.2014"/>
    <s v="22.04.2014"/>
    <s v="17.04.2014"/>
    <x v="1"/>
    <s v="17.04.2014"/>
    <n v="59085"/>
    <x v="0"/>
    <x v="27"/>
    <x v="1"/>
    <n v="4890.1000000000004"/>
    <n v="127.301931"/>
    <x v="1"/>
    <x v="0"/>
    <x v="1"/>
    <n v="5"/>
    <x v="2"/>
  </r>
  <r>
    <x v="0"/>
    <s v="ТрансФин-М"/>
    <x v="16"/>
    <m/>
    <x v="690"/>
    <n v="2500000000"/>
    <m/>
    <n v="2500000000"/>
    <x v="0"/>
    <n v="65081456"/>
    <x v="0"/>
    <x v="0"/>
    <x v="0"/>
    <s v="17.06.2024"/>
    <s v="4B02-29-36182-R"/>
    <s v="RU000A0JUQ96"/>
    <x v="0"/>
    <n v="1000"/>
    <s v="1-10 купоны – 10.5% годовых, 11-20 купоны - ставку определяет эмитент."/>
    <x v="0"/>
    <x v="0"/>
    <x v="0"/>
    <x v="0"/>
    <x v="0"/>
    <x v="0"/>
    <m/>
    <s v="01.07.2019"/>
    <s v="Организатор: АКБ «Связь-Банк»"/>
    <s v="ОАО Московская Биржа, RU000A0JUQ96 (Второй уровень, 01.07.2014)"/>
    <s v="Проспект эмиссии (приложения)"/>
    <x v="0"/>
    <x v="0"/>
    <n v="10.78"/>
    <s v="12.05.2014"/>
    <s v="30.06.2014"/>
    <s v="30.06.2014"/>
    <s v="30.06.2014"/>
    <x v="1"/>
    <s v="01.07.2014"/>
    <n v="70871"/>
    <x v="0"/>
    <x v="27"/>
    <x v="1"/>
    <n v="2500"/>
    <n v="65.081456000000003"/>
    <x v="1"/>
    <x v="0"/>
    <x v="0"/>
    <n v="5"/>
    <x v="2"/>
  </r>
  <r>
    <x v="0"/>
    <s v="ТрансФин-М"/>
    <x v="16"/>
    <m/>
    <x v="691"/>
    <n v="2500000000"/>
    <n v="2002100000"/>
    <n v="2002100000"/>
    <x v="0"/>
    <n v="52119833"/>
    <x v="0"/>
    <x v="0"/>
    <x v="0"/>
    <s v="05.07.2024"/>
    <s v="4B02-30-36182-R"/>
    <s v="RU000A0JUR04"/>
    <x v="0"/>
    <n v="1000"/>
    <s v="1-6 купоны - 10% годовых, 7-20 купоны - ставку определяет эмитент."/>
    <x v="0"/>
    <x v="0"/>
    <x v="0"/>
    <x v="0"/>
    <x v="0"/>
    <x v="0"/>
    <m/>
    <s v="21.07.2017"/>
    <s v="Организатор: Связь-Банк"/>
    <s v="ОАО Московская Биржа, RU000A0JUR04 (Второй уровень, 21.07.2014)"/>
    <s v="Проспект эмиссии (приложения)"/>
    <x v="0"/>
    <x v="0"/>
    <n v="10.25"/>
    <s v="12.05.2014"/>
    <s v="18.07.2014"/>
    <s v="23.07.2014"/>
    <s v="18.07.2014"/>
    <x v="1"/>
    <s v="21.07.2014"/>
    <n v="70873"/>
    <x v="0"/>
    <x v="27"/>
    <x v="1"/>
    <n v="2002.1"/>
    <n v="52.119833"/>
    <x v="1"/>
    <x v="3"/>
    <x v="6"/>
    <n v="3"/>
    <x v="2"/>
  </r>
  <r>
    <x v="0"/>
    <s v="УБРиР"/>
    <x v="15"/>
    <s v="Withdrawn/B/–"/>
    <x v="692"/>
    <n v="2000000000"/>
    <m/>
    <n v="2000000000"/>
    <x v="0"/>
    <n v="52065165"/>
    <x v="0"/>
    <x v="0"/>
    <x v="0"/>
    <s v="29.09.2015"/>
    <s v="4B020100429B"/>
    <s v="RU000A0JT2N6"/>
    <x v="0"/>
    <n v="1000"/>
    <s v="1-2 купоны - 12.5% годовых, 3-4 купоны - 10.25% годовых, 5-6 купоны - 12.5% годовых"/>
    <x v="0"/>
    <x v="0"/>
    <x v="0"/>
    <x v="0"/>
    <x v="0"/>
    <x v="0"/>
    <s v="оферта через 1 год"/>
    <s v="06.10.2014"/>
    <s v="Организатор - ФК УРАЛСИБ и Россельхозбанк_x000a_Агент по размещению - УБРиР_x000a_Со-организатор - БК &quot;Регион&quot;_x000a_Cо-андеррайтеры - ИК &quot;Велес Капитал&quot;, Меткомбанк, Углеметбанк, Азиатско-Тихоокеанский банк, Эксперт Банк."/>
    <s v="ОАО Московская Биржа, RU000A0JT2N6 (Первый уровень, 06.08.2014)"/>
    <m/>
    <x v="0"/>
    <x v="0"/>
    <n v="12.89"/>
    <s v="09.09.2011"/>
    <s v="02.10.2012"/>
    <s v="02.10.2012"/>
    <s v="02.10.2012"/>
    <x v="1"/>
    <s v="03.10.2012"/>
    <n v="20687"/>
    <x v="3"/>
    <x v="26"/>
    <x v="1"/>
    <n v="2000"/>
    <n v="52.065165"/>
    <x v="3"/>
    <x v="2"/>
    <x v="5"/>
    <n v="2"/>
    <x v="0"/>
  </r>
  <r>
    <x v="0"/>
    <s v="УБРиР"/>
    <x v="15"/>
    <s v="Withdrawn/B/–"/>
    <x v="693"/>
    <n v="2000000000"/>
    <m/>
    <n v="2000000000"/>
    <x v="0"/>
    <n v="52065165"/>
    <x v="0"/>
    <x v="0"/>
    <x v="0"/>
    <s v="10.04.2020"/>
    <s v="4B020500429B"/>
    <s v="RU000A0JTVE3"/>
    <x v="0"/>
    <n v="1000"/>
    <s v="1-2 купоны - 11.15% годовых, 3-4 купоны - 11.75% годовых, 5-14 - ставку определяет эмитент"/>
    <x v="0"/>
    <x v="0"/>
    <x v="0"/>
    <x v="0"/>
    <x v="0"/>
    <x v="0"/>
    <s v="оферта через год"/>
    <s v="22.04.2015"/>
    <s v="Организаторы: НОМОС-БАНК и Промсвязьбанк;_x000a_Со-организаторы: АБ РОССИЯ, Элемент, БК РЕГИОН;_x000a_Андеррайтеры: Азиатско-Тихоокеанский Банк, Банк ЗЕНИТ, АБ ИНТЕРПРОГРЕССБАНК, КБ КОЛЬЦО УРАЛА, КБ ЕвроситиБанк, ИК ВЕЛЕС Капитал, РОНИН;_x000a_Соандеррайтеры: КБ ЕВРОТРАСТ, Углеметбанк, КБ АРЕСБАНК, СБ Банк, АКБ АВАНГАРД, БАНК РОСТ, КБ Международный Банк Развития, КБ Хлынов, КБ Эксперт Банк, М2М Прайвет Банк, АКБ Спурт, УК РВМ Капитал, Банк Петрокоммерц."/>
    <s v="ОАО Московская Биржа, RU000A0JTVE3 (Первый уровень, 06.08.2014)"/>
    <s v="Эмитент планирует разместить дополнительный выпуск облигаций объемом 1 млрд рублей (зарегистрирован 17.04.2014)"/>
    <x v="0"/>
    <x v="0"/>
    <n v="11.46"/>
    <s v="29.03.2013"/>
    <s v="19.04.2013"/>
    <s v="19.04.2013"/>
    <s v="19.04.2013"/>
    <x v="1"/>
    <s v="22.04.2013"/>
    <n v="35863"/>
    <x v="3"/>
    <x v="26"/>
    <x v="1"/>
    <n v="2000"/>
    <n v="52.065165"/>
    <x v="0"/>
    <x v="0"/>
    <x v="1"/>
    <n v="2"/>
    <x v="0"/>
  </r>
  <r>
    <x v="0"/>
    <s v="УБРиР"/>
    <x v="15"/>
    <s v="Withdrawn/B/–"/>
    <x v="694"/>
    <n v="3000000000"/>
    <m/>
    <n v="3000000000"/>
    <x v="0"/>
    <n v="78097747"/>
    <x v="0"/>
    <x v="0"/>
    <x v="0"/>
    <s v="19.09.2016"/>
    <s v="4B020800429B"/>
    <s v="RU000A0JU5N6"/>
    <x v="0"/>
    <n v="1000"/>
    <s v="1-2 купоны - 10.75% годовых, 3 купон - 12.25% годовых, 4-6 купоны - ставку определяет эмитент."/>
    <x v="0"/>
    <x v="0"/>
    <x v="0"/>
    <x v="0"/>
    <x v="0"/>
    <x v="0"/>
    <m/>
    <s v="24.09.2014"/>
    <s v="Организаторы: Промсвязьбанк, БК РЕГИОН, ЮниКредит Банк. Соорганизаторы: Банк Эксперт, Азиатско-Тихоокеанский Банк, Велес Капитал. Андеррайтеры: Банк Национальный Стандарт, Коммерц Инветментс, Росавтобанк. Соандеррайтер: М2М Прайвет Банк."/>
    <s v="ОАО Московская Биржа, RU000A0JU5N6 (Первый уровень, 06.08.2014)"/>
    <m/>
    <x v="0"/>
    <x v="0"/>
    <n v="11.04"/>
    <s v="08.08.2013"/>
    <s v="19.09.2013"/>
    <s v="19.09.2013"/>
    <s v="19.09.2013"/>
    <x v="1"/>
    <s v="20.09.2013"/>
    <n v="42707"/>
    <x v="3"/>
    <x v="26"/>
    <x v="1"/>
    <n v="3000"/>
    <n v="78.097746999999998"/>
    <x v="0"/>
    <x v="3"/>
    <x v="9"/>
    <n v="1"/>
    <x v="0"/>
  </r>
  <r>
    <x v="0"/>
    <s v="УНИВЕР Капитал"/>
    <x v="16"/>
    <m/>
    <x v="695"/>
    <n v="2000000000"/>
    <m/>
    <n v="2000000000"/>
    <x v="0"/>
    <n v="52065165"/>
    <x v="0"/>
    <x v="0"/>
    <x v="0"/>
    <s v="06.03.2019"/>
    <s v="4-01-36434-R"/>
    <s v="RU000A0JUH97"/>
    <x v="0"/>
    <n v="1000"/>
    <s v="1-10 купоны - 12% годовых"/>
    <x v="0"/>
    <x v="0"/>
    <x v="0"/>
    <x v="0"/>
    <x v="0"/>
    <x v="0"/>
    <m/>
    <m/>
    <s v="Организатор: Связь-Банк."/>
    <s v="ОАО Московская Биржа, RU000A0JUH97 (Третий уровень, 07.04.2014)"/>
    <s v="Потенциальными приобретателями облигаций являются ООО ИК &quot;Ди Си Кэпитал&quot;, IC VOSTOK CAPITAL LIMITED и ЗАО ИК &quot;Миллениум&quot;."/>
    <x v="0"/>
    <x v="0"/>
    <n v="12.36"/>
    <s v="24.02.2014"/>
    <s v="12.03.2014"/>
    <s v="12.03.2014"/>
    <s v="12.03.2014"/>
    <x v="1"/>
    <s v="14.04.2014"/>
    <n v="62933"/>
    <x v="0"/>
    <x v="27"/>
    <x v="1"/>
    <n v="2000"/>
    <n v="52.065165"/>
    <x v="1"/>
    <x v="1"/>
    <x v="11"/>
    <n v="5"/>
    <x v="2"/>
  </r>
  <r>
    <x v="0"/>
    <s v="УралКапиталБанк"/>
    <x v="15"/>
    <m/>
    <x v="696"/>
    <n v="220000000"/>
    <m/>
    <n v="220000000"/>
    <x v="0"/>
    <n v="5727168"/>
    <x v="0"/>
    <x v="0"/>
    <x v="0"/>
    <s v="24.11.2022"/>
    <s v="40102519B"/>
    <s v="RU000A0JUBH6"/>
    <x v="0"/>
    <n v="1000"/>
    <s v="1-11 купоны - 14.5% годовых, 12-18 купоны - равны Rf*1.1, где Rf - ставка рефинансирования ЦБ РФ"/>
    <x v="0"/>
    <x v="1"/>
    <x v="1"/>
    <x v="0"/>
    <x v="0"/>
    <x v="0"/>
    <m/>
    <m/>
    <s v="Организатор: ООО ИК «Тренд»"/>
    <s v="ОАО Московская Биржа, RU000A0JUBH6 (Третий уровень, 25.12.2013)"/>
    <s v="Государственная регистрация выпуска ценных бумаг осуществлена Национальным банком Республики Башкортостан Банка России"/>
    <x v="0"/>
    <x v="0"/>
    <n v="15.03"/>
    <s v="05.03.2013"/>
    <s v="05.12.2013"/>
    <s v="05.12.2013"/>
    <s v="05.12.2013"/>
    <x v="1"/>
    <s v="25.12.2013"/>
    <n v="34721"/>
    <x v="0"/>
    <x v="26"/>
    <x v="1"/>
    <n v="220"/>
    <n v="5.7271679999999998"/>
    <x v="0"/>
    <x v="2"/>
    <x v="7"/>
    <n v="9"/>
    <x v="1"/>
  </r>
  <r>
    <x v="0"/>
    <s v="Финстандарт ООО"/>
    <x v="16"/>
    <m/>
    <x v="697"/>
    <n v="360000000"/>
    <n v="359658000"/>
    <n v="359658000"/>
    <x v="1"/>
    <n v="359658000"/>
    <x v="0"/>
    <x v="0"/>
    <x v="0"/>
    <s v="29.05.2015"/>
    <s v="4-01-36413-R"/>
    <s v="RU000A0JS8R5"/>
    <x v="0"/>
    <n v="1000"/>
    <s v="1-6 купоны - 9% годовых"/>
    <x v="0"/>
    <x v="0"/>
    <x v="0"/>
    <x v="0"/>
    <x v="0"/>
    <x v="0"/>
    <m/>
    <m/>
    <s v="Организатор - Банк &quot;ОТКРЫТИЕ&quot;"/>
    <s v="ОАО Московская Биржа, RU000A0JS8R5 (Второй уровень, 19.08.2013)"/>
    <s v="Публичная безотзывная оферта - 05.08.2014. Объем -   80 тысяч шт. Цена приобретения -  98% от номинальной стоимости. Период предъявления облигаций к выкупу: с 29 июля 2014 года (10.00 мск) до 4 августа 2014 года (18.00 мск). Агентом по оферте выступает ОАО Банк «Открытие»."/>
    <x v="0"/>
    <x v="0"/>
    <n v="9.1999999999999993"/>
    <s v="15.05.2012"/>
    <s v="01.06.2012"/>
    <s v="04.06.2012"/>
    <s v="01.06.2012"/>
    <x v="1"/>
    <s v="27.07.2012"/>
    <n v="28401"/>
    <x v="0"/>
    <x v="27"/>
    <x v="1"/>
    <n v="359.65800000000002"/>
    <n v="359.65800000000002"/>
    <x v="3"/>
    <x v="0"/>
    <x v="0"/>
    <n v="3"/>
    <x v="2"/>
  </r>
  <r>
    <x v="0"/>
    <s v="Финстоун"/>
    <x v="16"/>
    <m/>
    <x v="698"/>
    <n v="6200000000"/>
    <m/>
    <n v="6200000000"/>
    <x v="0"/>
    <n v="161402011"/>
    <x v="0"/>
    <x v="0"/>
    <x v="0"/>
    <s v="10.01.2019"/>
    <s v="4-01-36431-R"/>
    <s v="RU000A0JUDX9"/>
    <x v="0"/>
    <n v="1000"/>
    <s v="1-10 купоны - 9.25% годовых."/>
    <x v="0"/>
    <x v="0"/>
    <x v="0"/>
    <x v="0"/>
    <x v="0"/>
    <x v="0"/>
    <s v="в соответствии с эмиссионными документами"/>
    <m/>
    <s v="Организатор: ИК ФОРА КАПИТАЛ."/>
    <s v="ОАО Московская Биржа, RU000A0JUDX9 (Первый уровень, 04.03.2014)"/>
    <s v="Проспект эмиссии"/>
    <x v="0"/>
    <x v="0"/>
    <m/>
    <s v="26.12.2013"/>
    <s v="16.01.2014"/>
    <s v="16.01.2014"/>
    <s v="16.01.2014"/>
    <x v="1"/>
    <m/>
    <n v="44403"/>
    <x v="0"/>
    <x v="27"/>
    <x v="1"/>
    <n v="6200"/>
    <n v="161.40201099999999"/>
    <x v="1"/>
    <x v="1"/>
    <x v="8"/>
    <n v="5"/>
    <x v="2"/>
  </r>
  <r>
    <x v="0"/>
    <s v="ФК Меркурий"/>
    <x v="16"/>
    <m/>
    <x v="699"/>
    <n v="380000000"/>
    <m/>
    <n v="380000000"/>
    <x v="0"/>
    <n v="9892381"/>
    <x v="0"/>
    <x v="2"/>
    <x v="0"/>
    <s v="28.11.2019"/>
    <s v="4-01-00177-R"/>
    <s v="RU000A0JTD37"/>
    <x v="0"/>
    <n v="1000"/>
    <m/>
    <x v="2"/>
    <x v="0"/>
    <x v="0"/>
    <x v="0"/>
    <x v="0"/>
    <x v="0"/>
    <m/>
    <s v="06.02.2015"/>
    <s v="Организатор - ИК Прогресс-Капитал"/>
    <s v="ОАО Московская Биржа, RU000A0JTD37 (Второй уровень, 05.08.2013)"/>
    <m/>
    <x v="0"/>
    <x v="9"/>
    <m/>
    <s v="04.06.2012"/>
    <s v="27.11.2012"/>
    <s v="27.11.2012"/>
    <s v="27.11.2012"/>
    <x v="1"/>
    <s v="30.11.2012"/>
    <n v="28663"/>
    <x v="0"/>
    <x v="27"/>
    <x v="1"/>
    <m/>
    <m/>
    <x v="2"/>
    <x v="4"/>
    <x v="10"/>
    <m/>
    <x v="3"/>
  </r>
  <r>
    <x v="0"/>
    <s v="Фольксваген Банк РУС"/>
    <x v="15"/>
    <m/>
    <x v="700"/>
    <n v="5000000000"/>
    <m/>
    <n v="5000000000"/>
    <x v="0"/>
    <n v="130162912"/>
    <x v="0"/>
    <x v="0"/>
    <x v="0"/>
    <s v="29.06.2019"/>
    <s v="40703500B"/>
    <s v="RU000A0JUPP9"/>
    <x v="0"/>
    <n v="1000"/>
    <s v="1-4 купоны - 9.35% годовых, 5-10 купоны - ставку определяем эмитент"/>
    <x v="0"/>
    <x v="0"/>
    <x v="0"/>
    <x v="0"/>
    <x v="0"/>
    <x v="0"/>
    <m/>
    <s v="01.07.2016"/>
    <s v="Организатор: РОСБАНК, Райффайзенбанк"/>
    <s v="ОАО Московская Биржа, RU000A0JUPP9 (Третий уровень, 25.06.2014)"/>
    <s v="По выпуску предусмотрена публичная безотзывная оферта о предоставлении обеспечения от Volkswagen Financial Services AG, которое является 100% дочерним обществом Volkswagen AG. _x000a_Первоначальный ориентир по ставке купона составлял 9,95-10,2% годовых (доходность к оферте 10,2-10,46% годовых)"/>
    <x v="0"/>
    <x v="0"/>
    <n v="9.57"/>
    <s v="20.08.2013"/>
    <s v="25.06.2014"/>
    <s v="25.06.2014"/>
    <s v="25.06.2014"/>
    <x v="1"/>
    <s v="25.06.2014"/>
    <n v="39641"/>
    <x v="0"/>
    <x v="26"/>
    <x v="1"/>
    <n v="5000"/>
    <n v="130.16291200000001"/>
    <x v="1"/>
    <x v="0"/>
    <x v="0"/>
    <n v="2"/>
    <x v="0"/>
  </r>
  <r>
    <x v="0"/>
    <s v="ФПБ Банк"/>
    <x v="15"/>
    <s v="B3/–/–"/>
    <x v="701"/>
    <n v="1500000000"/>
    <m/>
    <n v="1500000000"/>
    <x v="0"/>
    <n v="39048874"/>
    <x v="0"/>
    <x v="0"/>
    <x v="0"/>
    <s v="02.10.2018"/>
    <s v="40102157B"/>
    <s v="RU000A0JU6S3"/>
    <x v="0"/>
    <n v="1000"/>
    <s v="1-4 купоны - 12.25% годовых, 5-20 - ставку определяет эмитент"/>
    <x v="1"/>
    <x v="0"/>
    <x v="0"/>
    <x v="0"/>
    <x v="0"/>
    <x v="0"/>
    <m/>
    <s v="09.10.2014"/>
    <s v="Организаторы: Банк ЗЕНИТ, Райффайзенбанк."/>
    <s v="ОАО Московская Биржа, RU000A0JU6S3 (Третий уровень)"/>
    <m/>
    <x v="0"/>
    <x v="0"/>
    <n v="12.82"/>
    <s v="04.07.2013"/>
    <s v="08.10.2013"/>
    <s v="08.10.2013"/>
    <s v="08.10.2013"/>
    <x v="1"/>
    <s v="09.10.2013"/>
    <n v="42143"/>
    <x v="3"/>
    <x v="26"/>
    <x v="1"/>
    <n v="1500"/>
    <n v="39.048873999999998"/>
    <x v="0"/>
    <x v="2"/>
    <x v="5"/>
    <n v="1"/>
    <x v="0"/>
  </r>
  <r>
    <x v="0"/>
    <s v="ХК Финанс"/>
    <x v="16"/>
    <m/>
    <x v="702"/>
    <n v="10000000000"/>
    <n v="5000000000"/>
    <n v="5000000000"/>
    <x v="0"/>
    <n v="130162912"/>
    <x v="0"/>
    <x v="0"/>
    <x v="0"/>
    <s v="26.11.2021"/>
    <s v="4-01-36426-R"/>
    <s v="RU000A0JUAW7"/>
    <x v="0"/>
    <n v="1000"/>
    <s v="1-36 купоны - 8.25% годовых, с 37-ого купона - ставка равна ставке первого купона + 0,25*MOSPRIME 3M, но не более 12% год."/>
    <x v="4"/>
    <x v="0"/>
    <x v="0"/>
    <x v="0"/>
    <x v="0"/>
    <x v="0"/>
    <s v="Оферта ХКФ Банка предусмотрена через три года (1095 дней)"/>
    <s v="27.11.2016"/>
    <s v="Структурные организаторы: АЛОР-ИНВЕСТ, ХКФ Банк. Организаторы: АЛОР-ИНВЕСТ, АЛЬФА-БАНК, Газпромбанк, Банк ЗЕНИТ, НОМОС-БАНК/Банк &quot;ОТКРЫТИЕ&quot;, Райффайзенбанк, Ренессанс Капитал, Sberbank CIB, ХКФ Банк."/>
    <s v="ОАО Московская Биржа, RU000A0JUAW7 (Третий уровень, 06.12.2013)"/>
    <m/>
    <x v="0"/>
    <x v="0"/>
    <n v="8.57"/>
    <s v="30.08.2013"/>
    <s v="28.11.2013"/>
    <s v="28.11.2013"/>
    <s v="28.11.2013"/>
    <x v="1"/>
    <s v="06.12.2013"/>
    <n v="42669"/>
    <x v="0"/>
    <x v="27"/>
    <x v="1"/>
    <n v="5000"/>
    <n v="130.16291200000001"/>
    <x v="0"/>
    <x v="2"/>
    <x v="4"/>
    <n v="3"/>
    <x v="2"/>
  </r>
  <r>
    <x v="0"/>
    <s v="ХКФ Банк"/>
    <x v="15"/>
    <s v="Ba3/Withdrawn/BB"/>
    <x v="703"/>
    <n v="3000000000"/>
    <m/>
    <n v="3000000000"/>
    <x v="0"/>
    <n v="78097747"/>
    <x v="0"/>
    <x v="0"/>
    <x v="0"/>
    <s v="24.02.2016"/>
    <s v="4B020200316B"/>
    <s v="RU000A0JTPN6"/>
    <x v="0"/>
    <n v="1000"/>
    <s v="1-12 купоны - 9,4% годовых"/>
    <x v="1"/>
    <x v="0"/>
    <x v="0"/>
    <x v="0"/>
    <x v="0"/>
    <x v="0"/>
    <m/>
    <m/>
    <s v="Организаторы -  Райффайзенбанк, Sberbank CIB, Альфа - Банк_x000a_Со-организаторы - Промсвязьбанк, РОНИН, Россельхозбанк, EFG AM"/>
    <s v="ОАО Московская Биржа, RU000A0JTPN6 (Третий уровень)"/>
    <s v="Акцепт 36 заявок инвесторов. В день размещения на ММВБ с облигациями зафиксировано 62 сделки"/>
    <x v="0"/>
    <x v="0"/>
    <n v="9.74"/>
    <s v="20.12.2010"/>
    <s v="27.02.2013"/>
    <s v="27.02.2013"/>
    <s v="27.02.2013"/>
    <x v="1"/>
    <s v="28.02.2013"/>
    <n v="13896"/>
    <x v="1"/>
    <x v="26"/>
    <x v="1"/>
    <n v="3000"/>
    <n v="78.097746999999998"/>
    <x v="0"/>
    <x v="1"/>
    <x v="2"/>
    <n v="3"/>
    <x v="2"/>
  </r>
  <r>
    <x v="0"/>
    <s v="ХОРУС ФИНАНС"/>
    <x v="16"/>
    <m/>
    <x v="704"/>
    <n v="5000000000"/>
    <m/>
    <n v="5000000000"/>
    <x v="0"/>
    <n v="130162912"/>
    <x v="0"/>
    <x v="0"/>
    <x v="0"/>
    <s v="06.03.2019"/>
    <s v="4-01-71222-H"/>
    <s v="RU000A0JUH89"/>
    <x v="0"/>
    <n v="1000"/>
    <s v="1-10 купоны: 13% годовых"/>
    <x v="0"/>
    <x v="0"/>
    <x v="0"/>
    <x v="0"/>
    <x v="0"/>
    <x v="0"/>
    <m/>
    <m/>
    <s v="Организатор: НОМОС-БАНК"/>
    <s v="ОАО Московская Биржа, RU000A0JUH89 (Первый уровень, 15.04.2014)"/>
    <m/>
    <x v="0"/>
    <x v="0"/>
    <n v="13.419999999999998"/>
    <s v="13.02.2014"/>
    <s v="12.03.2014"/>
    <s v="12.03.2014"/>
    <s v="12.03.2014"/>
    <x v="1"/>
    <s v="15.04.2014"/>
    <n v="63019"/>
    <x v="0"/>
    <x v="27"/>
    <x v="1"/>
    <n v="5000"/>
    <n v="130.16291200000001"/>
    <x v="1"/>
    <x v="1"/>
    <x v="11"/>
    <n v="5"/>
    <x v="2"/>
  </r>
  <r>
    <x v="0"/>
    <s v="ХОРУС ФИНАНС"/>
    <x v="16"/>
    <m/>
    <x v="705"/>
    <n v="5000000000"/>
    <m/>
    <n v="5000000000"/>
    <x v="0"/>
    <n v="130162912"/>
    <x v="0"/>
    <x v="0"/>
    <x v="0"/>
    <s v="30.07.2019"/>
    <s v="4B02-01-71222-H"/>
    <s v="RU000A0JUS37"/>
    <x v="0"/>
    <n v="1000"/>
    <s v="1-10 купоны – 13% годовых"/>
    <x v="0"/>
    <x v="0"/>
    <x v="0"/>
    <x v="0"/>
    <x v="0"/>
    <x v="0"/>
    <m/>
    <m/>
    <s v="Организатор: Банк &quot;ФК &quot;Открытие&quot;"/>
    <s v="ОАО Московская Биржа, RU000A0JUS37 (Первый уровень, 05.08.2014)"/>
    <m/>
    <x v="0"/>
    <x v="0"/>
    <n v="13.419999999999998"/>
    <s v="24.07.2014"/>
    <s v="05.08.2014"/>
    <s v="05.08.2014"/>
    <s v="05.08.2014"/>
    <x v="1"/>
    <s v="05.08.2014"/>
    <n v="76757"/>
    <x v="0"/>
    <x v="27"/>
    <x v="1"/>
    <n v="5000"/>
    <n v="130.16291200000001"/>
    <x v="1"/>
    <x v="3"/>
    <x v="12"/>
    <n v="5"/>
    <x v="2"/>
  </r>
  <r>
    <x v="0"/>
    <s v="ХОРУС ФИНАНС"/>
    <x v="16"/>
    <m/>
    <x v="706"/>
    <n v="5000000000"/>
    <m/>
    <n v="5000000000"/>
    <x v="0"/>
    <n v="130162912"/>
    <x v="0"/>
    <x v="0"/>
    <x v="0"/>
    <s v="15.08.2019"/>
    <s v="4B02-02-71222-H"/>
    <s v="RU000A0JUSJ6"/>
    <x v="0"/>
    <n v="1000"/>
    <s v="1-10 купоны – 13% годовых"/>
    <x v="0"/>
    <x v="0"/>
    <x v="0"/>
    <x v="0"/>
    <x v="0"/>
    <x v="0"/>
    <m/>
    <m/>
    <s v="Организатор: Банк «ФК Открытие»"/>
    <s v="ОАО Московская Биржа, RU000A0JUSJ6 (Первый уровень, 21.08.2014)"/>
    <s v="Первоначально дата начала размещения облигаций была назначена на 12 августа 2014 г."/>
    <x v="0"/>
    <x v="0"/>
    <n v="13.419999999999998"/>
    <s v="24.07.2014"/>
    <s v="21.08.2014"/>
    <s v="21.08.2014"/>
    <s v="21.08.2014"/>
    <x v="1"/>
    <s v="21.08.2014"/>
    <n v="76759"/>
    <x v="0"/>
    <x v="27"/>
    <x v="1"/>
    <n v="5000"/>
    <n v="130.16291200000001"/>
    <x v="1"/>
    <x v="3"/>
    <x v="12"/>
    <n v="5"/>
    <x v="2"/>
  </r>
  <r>
    <x v="0"/>
    <s v="Экспобанк"/>
    <x v="15"/>
    <s v="–/–/B"/>
    <x v="707"/>
    <n v="1500000000"/>
    <m/>
    <n v="1500000000"/>
    <x v="0"/>
    <n v="39048874"/>
    <x v="0"/>
    <x v="0"/>
    <x v="0"/>
    <s v="03.07.2016"/>
    <s v="40302998B"/>
    <s v="RU000A0JTZG9"/>
    <x v="0"/>
    <n v="1000"/>
    <s v="1-8 купоны - 11.5% годовых, 9-12 купоны - ставку определяет эмитент"/>
    <x v="1"/>
    <x v="0"/>
    <x v="0"/>
    <x v="0"/>
    <x v="0"/>
    <x v="0"/>
    <m/>
    <s v="03.07.2015"/>
    <s v="Организаторы: Райффайзенбанк, РОСБАНК."/>
    <s v="ОАО Московская Биржа, RU000A0JTZG9 (Третий уровень, 28.06.2013)"/>
    <s v="В день размещения на ММВБ зафиксировано 30 сделок."/>
    <x v="0"/>
    <x v="0"/>
    <n v="12.01"/>
    <s v="29.03.2013"/>
    <s v="25.06.2013"/>
    <s v="25.06.2013"/>
    <s v="25.06.2013"/>
    <x v="1"/>
    <s v="26.06.2013"/>
    <n v="33887"/>
    <x v="3"/>
    <x v="26"/>
    <x v="1"/>
    <n v="1500"/>
    <n v="39.048873999999998"/>
    <x v="0"/>
    <x v="0"/>
    <x v="0"/>
    <n v="2"/>
    <x v="0"/>
  </r>
  <r>
    <x v="0"/>
    <s v="Элемент Лизинг"/>
    <x v="16"/>
    <s v="–/B/–"/>
    <x v="708"/>
    <n v="1000000000"/>
    <m/>
    <n v="1000000000"/>
    <x v="0"/>
    <n v="26032582"/>
    <x v="0"/>
    <x v="0"/>
    <x v="0"/>
    <s v="03.09.2015"/>
    <s v="4B02-01-36193-R"/>
    <s v="RU000A0JSXR3"/>
    <x v="0"/>
    <n v="1000"/>
    <s v="1-4 купоны - 13,5% годовых, 5-8 купоны - 12,75% годовых, 9-12 купоны - 14.75% годовых"/>
    <x v="1"/>
    <x v="0"/>
    <x v="0"/>
    <x v="0"/>
    <x v="0"/>
    <x v="0"/>
    <s v="оферта через год"/>
    <m/>
    <s v="Организатор - Банк &quot;Союз&quot;"/>
    <s v="ОАО Московская Биржа, RU000A0JSXR3 (Первый уровень, 13.05.2014)"/>
    <m/>
    <x v="0"/>
    <x v="0"/>
    <n v="14.2"/>
    <s v="02.08.2011"/>
    <s v="06.09.2012"/>
    <s v="06.09.2012"/>
    <s v="06.09.2012"/>
    <x v="1"/>
    <s v="07.09.2012"/>
    <n v="18231"/>
    <x v="3"/>
    <x v="27"/>
    <x v="1"/>
    <n v="1000"/>
    <n v="26.032582000000001"/>
    <x v="3"/>
    <x v="3"/>
    <x v="9"/>
    <n v="3"/>
    <x v="2"/>
  </r>
  <r>
    <x v="0"/>
    <s v="Элемент Лизинг"/>
    <x v="16"/>
    <s v="–/B/–"/>
    <x v="709"/>
    <n v="2000000000"/>
    <m/>
    <n v="2000000000"/>
    <x v="0"/>
    <n v="52065165"/>
    <x v="0"/>
    <x v="0"/>
    <x v="0"/>
    <s v="28.05.2019"/>
    <s v="4B02-03-36193-R"/>
    <s v="RU000A0JUN08"/>
    <x v="0"/>
    <n v="1000"/>
    <s v="1-4 купоны - 12,75% годовых, 5-20 - ставку определяет эмитент."/>
    <x v="1"/>
    <x v="0"/>
    <x v="0"/>
    <x v="0"/>
    <x v="0"/>
    <x v="0"/>
    <m/>
    <s v="09.06.2015"/>
    <s v="Организатор: АКБ «СОЮЗ»"/>
    <s v="ОАО Московская Биржа, RU000A0JUN08 (Третий уровень, 04.06.2014)"/>
    <s v="Публичная безотзывная оферта - 27 июня 2014 г._x000a_Объем выкупа - 1 958 тысяч штук_x000a_Период предъявления облигаций к приобретению эмитентом - с 24.06.2014 (9.00 мск) по 25.06.2014 г. (18.00 мск)._x000a_Агент по приобретению облигаций - Банк «СОЮЗ»"/>
    <x v="0"/>
    <x v="0"/>
    <n v="13.37"/>
    <s v="08.11.2013"/>
    <s v="03.06.2014"/>
    <s v="03.06.2014"/>
    <s v="03.06.2014"/>
    <x v="1"/>
    <s v="04.06.2014"/>
    <n v="52551"/>
    <x v="3"/>
    <x v="27"/>
    <x v="1"/>
    <n v="2000"/>
    <n v="52.065165"/>
    <x v="1"/>
    <x v="0"/>
    <x v="0"/>
    <n v="1"/>
    <x v="0"/>
  </r>
  <r>
    <x v="0"/>
    <s v="Южная Столица"/>
    <x v="16"/>
    <m/>
    <x v="710"/>
    <n v="2000000000"/>
    <m/>
    <m/>
    <x v="0"/>
    <n v="52065165"/>
    <x v="0"/>
    <x v="2"/>
    <x v="3"/>
    <s v="04.10.2023"/>
    <s v="4-01-36423-R"/>
    <s v="RU000A0JU7M4"/>
    <x v="0"/>
    <m/>
    <s v="0%"/>
    <x v="2"/>
    <x v="0"/>
    <x v="0"/>
    <x v="0"/>
    <x v="0"/>
    <x v="0"/>
    <m/>
    <m/>
    <s v="Организаторы: ООО «СВР», ООО «СК «Проспект», ООО ИК «Русская корона»."/>
    <m/>
    <s v="Первый раз эмиссия была приостановлена с 30 мая 2013 года по 16 июля 2013"/>
    <x v="0"/>
    <x v="10"/>
    <n v="2.38"/>
    <s v="16.07.2013"/>
    <s v="16.10.2013"/>
    <s v="11.04.2014"/>
    <s v="16.10.2013"/>
    <x v="1"/>
    <m/>
    <n v="33879"/>
    <x v="0"/>
    <x v="27"/>
    <x v="1"/>
    <m/>
    <m/>
    <x v="2"/>
    <x v="4"/>
    <x v="10"/>
    <m/>
    <x v="3"/>
  </r>
  <r>
    <x v="0"/>
    <s v="ЮниКредит Банк"/>
    <x v="15"/>
    <s v="–/BBB-/BBB"/>
    <x v="711"/>
    <n v="5000000000"/>
    <m/>
    <n v="5000000000"/>
    <x v="0"/>
    <n v="130162912"/>
    <x v="0"/>
    <x v="0"/>
    <x v="0"/>
    <s v="27.02.2015"/>
    <s v="4B020200001B"/>
    <s v="RU000A0JS4H5"/>
    <x v="0"/>
    <n v="1000"/>
    <s v="1-3 купоны - 8.5% годовых, 4-6 купоны - 5.75% годовых"/>
    <x v="0"/>
    <x v="0"/>
    <x v="0"/>
    <x v="0"/>
    <x v="0"/>
    <x v="0"/>
    <s v="оферта через полтора года"/>
    <m/>
    <s v="Организатор - ЮниКредит Банк. _x000a_Совместный организатор - Промсвязьбанк. _x000a_Со-организаторы: РОСЕВРОБАНК, БК РЕГИОН, РОН Инвест, Банк Русский Стандарт, ГЛОБЭКСБАНК, НОВИКОМБАНК, УБРиР. _x000a_Андеррайтеры: БИНБАНК, ИК ВЕЛЕС Капитал, ВестЛБ Восток, Компания БКС, МЕТКОМБАНК, ВБРР, Королевский Банк Шотландии, СтарКапитал, Банк «Санкт-Петербург,  КБ РУБЛЕВ, Связной Банк._x000a_Со-андеррайтеры: Урса Капитал, Абсолют Банк, АКБ Держава, Дойче Банк, ЕВРОФИНАНС МОСНАРБАНК, Экспобанк."/>
    <s v="ОАО Московская Биржа, RU000A0JS4H5 (Третий уровень, 02.03.2012)"/>
    <s v="Общий спрос на облигации составил свыше 17 млрд. рублей."/>
    <x v="0"/>
    <x v="0"/>
    <n v="8.68"/>
    <s v="01.09.2011"/>
    <s v="02.03.2012"/>
    <s v="02.03.2012"/>
    <s v="02.03.2012"/>
    <x v="1"/>
    <s v="05.03.2012"/>
    <n v="20283"/>
    <x v="2"/>
    <x v="26"/>
    <x v="1"/>
    <n v="5000"/>
    <n v="130.16291200000001"/>
    <x v="3"/>
    <x v="1"/>
    <x v="11"/>
    <n v="3"/>
    <x v="2"/>
  </r>
  <r>
    <x v="0"/>
    <s v="ЮниКредит Банк"/>
    <x v="15"/>
    <s v="–/BBB-/BBB"/>
    <x v="712"/>
    <n v="5000000000"/>
    <m/>
    <n v="5000000000"/>
    <x v="0"/>
    <n v="130162912"/>
    <x v="0"/>
    <x v="0"/>
    <x v="0"/>
    <s v="04.03.2015"/>
    <s v="4B020300001B"/>
    <s v="RU000A0JS4X2"/>
    <x v="0"/>
    <n v="1000"/>
    <s v="1-3 купоны - 8.5% годовых, 4-6 купоны - 5.75% годовых"/>
    <x v="0"/>
    <x v="0"/>
    <x v="0"/>
    <x v="0"/>
    <x v="0"/>
    <x v="0"/>
    <s v="оферта через полтора года"/>
    <m/>
    <s v="Организатор - ЮниКредит Банк. Совместный организатор - Промсвязьбанк_x000a_Со-организаторы: «РОСЕВРОБАНК», «БРОКЕРСКАЯ КОМПАНИЯ «РЕГИОН», «ИК ВЕЛЕС Капитал»._x000a_Андеррайтеры: «Банк Русский Стандарт», «ГЛОБЭКСБАНК», «НОВИКОМБАНК», «БИНБАНК»._x000a_Со-андеррайтеры: «Дойче Банк», «Восточный экспресс», «МЕТКОМБАНК», Связной Банк, «Банк «Санкт-Петербург», «Держава», КБ «РУБЛЕВ», «СтарКапитал»."/>
    <s v="ОАО Московская Биржа, RU000A0JS4X2 (Третий уровень, 07.03.2012)"/>
    <m/>
    <x v="0"/>
    <x v="0"/>
    <n v="8.68"/>
    <s v="01.09.2011"/>
    <s v="07.03.2012"/>
    <s v="07.03.2012"/>
    <s v="07.03.2012"/>
    <x v="1"/>
    <s v="11.03.2012"/>
    <n v="20285"/>
    <x v="2"/>
    <x v="26"/>
    <x v="1"/>
    <n v="5000"/>
    <n v="130.16291200000001"/>
    <x v="3"/>
    <x v="1"/>
    <x v="11"/>
    <n v="3"/>
    <x v="2"/>
  </r>
  <r>
    <x v="0"/>
    <s v="ЮниКредит Банк"/>
    <x v="15"/>
    <s v="–/BBB-/BBB"/>
    <x v="713"/>
    <n v="5000000000"/>
    <m/>
    <n v="5000000000"/>
    <x v="0"/>
    <n v="130162912"/>
    <x v="0"/>
    <x v="0"/>
    <x v="0"/>
    <s v="23.10.2015"/>
    <s v="4B020400001B"/>
    <s v="RU000A0JT8V6"/>
    <x v="0"/>
    <n v="1000"/>
    <s v="1-4 купоны - 9.1% годовых, 5-6 купоны - ставку определяет эмитент."/>
    <x v="0"/>
    <x v="0"/>
    <x v="0"/>
    <x v="0"/>
    <x v="0"/>
    <x v="0"/>
    <s v="оферта через два года"/>
    <s v="29.10.2014"/>
    <s v="Организатор - ЮниКредит Банк_x000a_Ведущий соорганизатор - Промсвязьбанк_x000a_Андеррайтеры: Ханты-Мансийский Банк, АБ &quot;Россия&quot;, Собинбанк,  «Велес Капитал ИК»,  &quot;Банк Проектного Финансирования&quot;, ГЛОБЭКСБАНК, &quot;БК &quot;РЕГИОН&quot;, &quot;Ю Би Эс Банк&quot;, РОНИН,  &quot;Связной Банк&quot;, &quot;Ланта-Банк&quot; Со-андеррайтеры:  НОВИКОМБАНК,  &quot;Первый Объединенный Банк&quot;"/>
    <s v="ОАО Московская Биржа, RU000A0JT8V6 (Третий уровень, 29.10.2012)"/>
    <m/>
    <x v="0"/>
    <x v="0"/>
    <n v="9.31"/>
    <s v="01.09.2011"/>
    <s v="26.10.2012"/>
    <s v="26.10.2012"/>
    <s v="26.10.2012"/>
    <x v="1"/>
    <s v="29.10.2012"/>
    <n v="20287"/>
    <x v="2"/>
    <x v="26"/>
    <x v="1"/>
    <n v="5000"/>
    <n v="130.16291200000001"/>
    <x v="3"/>
    <x v="2"/>
    <x v="5"/>
    <n v="2"/>
    <x v="0"/>
  </r>
  <r>
    <x v="0"/>
    <s v="ЮниКредит Банк"/>
    <x v="15"/>
    <s v="–/BBB-/BBB"/>
    <x v="714"/>
    <n v="5000000000"/>
    <m/>
    <n v="5000000000"/>
    <x v="0"/>
    <n v="130162912"/>
    <x v="0"/>
    <x v="0"/>
    <x v="0"/>
    <s v="27.10.2015"/>
    <s v="4B020500001B"/>
    <s v="RU000A0JT9F7"/>
    <x v="0"/>
    <n v="1000"/>
    <s v="1-4 купоны - 9,1% годовых, 5-6 купоны - ставку определяет эмитент."/>
    <x v="0"/>
    <x v="0"/>
    <x v="0"/>
    <x v="0"/>
    <x v="0"/>
    <x v="0"/>
    <s v="Оферта через 2 года"/>
    <s v="31.10.2014"/>
    <s v="Организатор - ЮниКредит Банк_x000a_Ведущий со-организатор -Промсвязьбанк._x000a_Со-организатор: &quot;Брокерская компания &quot;РЕГИОН&quot;Андеррайтеры:  &quot;Акционерный Банк &quot;Россия&quot;,  &quot;ИК ВЕЛЕС Капитал&quot;,  &quot;Ханты-Мансийский Банк&quot;Со-андеррайтеры:  &quot;Углеметбанк&quot;"/>
    <s v="ОАО Московская Биржа, RU000A0JT9F7 (Третий уровень, 31.10.2012)"/>
    <m/>
    <x v="0"/>
    <x v="0"/>
    <n v="9.31"/>
    <s v="01.09.2011"/>
    <s v="30.10.2012"/>
    <s v="30.10.2012"/>
    <s v="30.10.2012"/>
    <x v="1"/>
    <s v="31.10.2012"/>
    <n v="20289"/>
    <x v="2"/>
    <x v="26"/>
    <x v="1"/>
    <n v="5000"/>
    <n v="130.16291200000001"/>
    <x v="3"/>
    <x v="2"/>
    <x v="5"/>
    <n v="2"/>
    <x v="0"/>
  </r>
  <r>
    <x v="0"/>
    <s v="ЮниКредит Банк"/>
    <x v="15"/>
    <s v="–/BBB-/BBB"/>
    <x v="715"/>
    <n v="5000000000"/>
    <m/>
    <n v="5000000000"/>
    <x v="0"/>
    <n v="130162912"/>
    <x v="0"/>
    <x v="0"/>
    <x v="0"/>
    <s v="11.02.2016"/>
    <s v="4B020600001B"/>
    <s v="RU000A0JTMN3"/>
    <x v="0"/>
    <n v="1000"/>
    <s v="1-6 купоны - 8,6% годовых"/>
    <x v="0"/>
    <x v="0"/>
    <x v="0"/>
    <x v="0"/>
    <x v="0"/>
    <x v="0"/>
    <m/>
    <m/>
    <s v="Организатор - ЮниКредит Банк _x000a_Ведущий со-организатор - Промсвязьбанк_x000a_Со-организаторы - РОН Инвест, ИК ВЕЛЕС Капитал, АТОН, БК РЕГИОН, МОСКОВСКИЙ КРЕДИТНЫЙ БАНК, Ренессанс Капитал_x000a_Андеррайтеры - ГЛОБЭКС, Первобанк, ЕФГ Управление активами, СКБ-банк, Росинтербанк."/>
    <s v="ОАО Московская Биржа, RU000A0JTMN3 (Третий уровень)"/>
    <s v="Инвесторами было подано  более 120 заявок по облигациям серий БО-06 и БО-07_x000a_В день размещения на ММВБ с облигациями зафиксировано 168 сделок"/>
    <x v="0"/>
    <x v="0"/>
    <n v="8.7899999999999991"/>
    <s v="01.09.2011"/>
    <s v="14.02.2013"/>
    <s v="14.02.2013"/>
    <s v="14.02.2013"/>
    <x v="1"/>
    <s v="15.02.2013"/>
    <n v="20291"/>
    <x v="2"/>
    <x v="26"/>
    <x v="1"/>
    <n v="5000"/>
    <n v="130.16291200000001"/>
    <x v="0"/>
    <x v="1"/>
    <x v="2"/>
    <n v="3"/>
    <x v="2"/>
  </r>
  <r>
    <x v="0"/>
    <s v="ЮниКредит Банк"/>
    <x v="15"/>
    <s v="–/BBB-/BBB"/>
    <x v="716"/>
    <n v="5000000000"/>
    <m/>
    <n v="5000000000"/>
    <x v="0"/>
    <n v="130162912"/>
    <x v="0"/>
    <x v="0"/>
    <x v="0"/>
    <s v="11.02.2016"/>
    <s v="4B020700001B"/>
    <s v="RU000A0JTMP8"/>
    <x v="0"/>
    <n v="1000"/>
    <s v="1-6 купоны - 8,6% годовых"/>
    <x v="0"/>
    <x v="0"/>
    <x v="0"/>
    <x v="0"/>
    <x v="0"/>
    <x v="0"/>
    <m/>
    <m/>
    <s v="Организатор - ЮниКредит Банк_x000a_Ведущий со-организатор - Промсвязьбанк_x000a_Со-организаторы - РОН Инвест, ИК ВЕЛЕС Капитал, АТОН, БК РЕГИОН, МОСКОВСКИЙ КРЕДИТНЫЙ БАНК, Ренессанс Капитал_x000a_Андеррайтеры - ГЛОБЭКС, Первобанк, ЕФГ Управление активами, СКБ-банк, Росинтербанк."/>
    <s v="ОАО Московская Биржа, RU000A0JTMP8 (Третий уровень)"/>
    <s v="Инвесторами было подано более 120 заявок по облигациям серий БО-06 и БО-07_x000a_С облигациями седьмой серии зафиксировано 165 сделок"/>
    <x v="0"/>
    <x v="0"/>
    <n v="8.7899999999999991"/>
    <s v="01.09.2011"/>
    <s v="14.02.2013"/>
    <s v="14.02.2013"/>
    <s v="14.02.2013"/>
    <x v="1"/>
    <s v="15.02.2013"/>
    <n v="20293"/>
    <x v="2"/>
    <x v="26"/>
    <x v="1"/>
    <n v="5000"/>
    <n v="130.16291200000001"/>
    <x v="0"/>
    <x v="1"/>
    <x v="2"/>
    <n v="3"/>
    <x v="2"/>
  </r>
  <r>
    <x v="0"/>
    <s v="ЮниКредит Банк"/>
    <x v="15"/>
    <s v="–/BBB-/BBB"/>
    <x v="717"/>
    <n v="5000000000"/>
    <m/>
    <n v="5000000000"/>
    <x v="0"/>
    <n v="130162912"/>
    <x v="0"/>
    <x v="0"/>
    <x v="0"/>
    <s v="23.02.2016"/>
    <s v="4B020800001B"/>
    <s v="RU000A0JTP33"/>
    <x v="0"/>
    <n v="1000"/>
    <s v="1-4 купоны - 8,15% годовых, 5-6 купоны - ставку определяет эмитент"/>
    <x v="0"/>
    <x v="0"/>
    <x v="0"/>
    <x v="0"/>
    <x v="0"/>
    <x v="0"/>
    <s v="оферта через 2 года"/>
    <s v="27.02.2015"/>
    <s v="Организатор - ЮниКредит Банк"/>
    <s v="ОАО Московская Биржа, RU000A0JTP33 (Третий уровень)"/>
    <s v="В день размещения на ММВБ с облигациями зафиксировано 59 сделок"/>
    <x v="0"/>
    <x v="0"/>
    <n v="8.32"/>
    <s v="01.09.2011"/>
    <s v="26.02.2013"/>
    <s v="26.02.2013"/>
    <s v="26.02.2013"/>
    <x v="1"/>
    <s v="27.02.2013"/>
    <n v="20295"/>
    <x v="2"/>
    <x v="26"/>
    <x v="1"/>
    <n v="5000"/>
    <n v="130.16291200000001"/>
    <x v="0"/>
    <x v="1"/>
    <x v="2"/>
    <n v="2"/>
    <x v="0"/>
  </r>
  <r>
    <x v="0"/>
    <s v="ЮниКредит Банк"/>
    <x v="15"/>
    <s v="–/BBB-/BBB"/>
    <x v="718"/>
    <n v="5000000000"/>
    <m/>
    <n v="5000000000"/>
    <x v="0"/>
    <n v="130162912"/>
    <x v="0"/>
    <x v="0"/>
    <x v="0"/>
    <s v="23.02.2016"/>
    <s v="4B020900001B"/>
    <s v="RU000A0JTP58"/>
    <x v="0"/>
    <n v="1000"/>
    <s v="1-4 купоны - 8,15% годовых, 5-6 купоны - ставку определяет эмитент"/>
    <x v="0"/>
    <x v="0"/>
    <x v="0"/>
    <x v="0"/>
    <x v="0"/>
    <x v="0"/>
    <s v="оферта через 2 года"/>
    <s v="27.02.2015"/>
    <s v="Организатор - ЮниКредит Банк"/>
    <s v="ОАО Московская Биржа, RU000A0JTP58 (Третий уровень)"/>
    <s v="В день размещения на ММВБ с облигациями зафиксировано 58 сделок"/>
    <x v="0"/>
    <x v="0"/>
    <n v="8.32"/>
    <s v="01.09.2011"/>
    <s v="26.02.2013"/>
    <s v="26.02.2013"/>
    <s v="26.02.2013"/>
    <x v="1"/>
    <s v="27.02.2013"/>
    <n v="20297"/>
    <x v="2"/>
    <x v="26"/>
    <x v="1"/>
    <n v="5000"/>
    <n v="130.16291200000001"/>
    <x v="0"/>
    <x v="1"/>
    <x v="2"/>
    <n v="2"/>
    <x v="0"/>
  </r>
  <r>
    <x v="0"/>
    <s v="ЮниКредит Банк"/>
    <x v="15"/>
    <s v="–/BBB-/BBB"/>
    <x v="719"/>
    <n v="10000000000"/>
    <m/>
    <n v="10000000000"/>
    <x v="0"/>
    <n v="260325824"/>
    <x v="0"/>
    <x v="0"/>
    <x v="0"/>
    <s v="20.11.2018"/>
    <s v="4B021000001B"/>
    <s v="RU000A0JUAJ4"/>
    <x v="0"/>
    <n v="1000"/>
    <s v="1-6 купоны - 8.1% годовых, 7-10 купоны - ставку определяет эмитент."/>
    <x v="0"/>
    <x v="0"/>
    <x v="0"/>
    <x v="0"/>
    <x v="0"/>
    <x v="0"/>
    <m/>
    <s v="25.11.2016"/>
    <s v="Организатор: ЮниКредит Банк"/>
    <s v="ОАО Московская Биржа, RU000A0JUAJ4 (Третий уровень)"/>
    <m/>
    <x v="0"/>
    <x v="0"/>
    <n v="8.26"/>
    <s v="01.09.2011"/>
    <s v="26.11.2013"/>
    <s v="26.11.2013"/>
    <s v="26.11.2013"/>
    <x v="1"/>
    <s v="27.11.2013"/>
    <n v="20299"/>
    <x v="2"/>
    <x v="26"/>
    <x v="1"/>
    <n v="10000"/>
    <n v="260.32582400000001"/>
    <x v="0"/>
    <x v="2"/>
    <x v="4"/>
    <n v="3"/>
    <x v="2"/>
  </r>
  <r>
    <x v="0"/>
    <s v="ЮниКредит Банк"/>
    <x v="15"/>
    <s v="–/BBB-/BBB"/>
    <x v="720"/>
    <n v="10000000000"/>
    <m/>
    <n v="10000000000"/>
    <x v="0"/>
    <n v="260325824"/>
    <x v="0"/>
    <x v="0"/>
    <x v="0"/>
    <s v="17.05.2019"/>
    <s v="4B022100001B"/>
    <s v="RU000A0JUMJ9"/>
    <x v="0"/>
    <n v="1000"/>
    <s v="1-2 купоны - 9,7% годовых, 3-10 купоны - ставку определяет эмитент."/>
    <x v="0"/>
    <x v="0"/>
    <x v="0"/>
    <x v="0"/>
    <x v="0"/>
    <x v="0"/>
    <m/>
    <s v="27.05.2015"/>
    <s v="Организатор: ЮниКредит Банк._x000a_Со-организаторы: БК &quot;РЕГИОН&quot;, Россельхозбанк; андеррайтер: Бинбанк"/>
    <s v="ОАО Московская Биржа, RU000A0JUMJ9 (Третий уровень, 26.05.2014)"/>
    <s v="Проспект эмиссии (приложения)"/>
    <x v="0"/>
    <x v="0"/>
    <n v="9.94"/>
    <s v="13.05.2014"/>
    <s v="23.05.2014"/>
    <s v="23.05.2014"/>
    <s v="23.05.2014"/>
    <x v="1"/>
    <s v="26.05.2014"/>
    <n v="76381"/>
    <x v="2"/>
    <x v="26"/>
    <x v="1"/>
    <n v="10000"/>
    <n v="260.32582400000001"/>
    <x v="1"/>
    <x v="0"/>
    <x v="3"/>
    <n v="1"/>
    <x v="0"/>
  </r>
  <r>
    <x v="0"/>
    <s v="ЮниКредит Банк"/>
    <x v="15"/>
    <s v="–/BBB-/BBB"/>
    <x v="721"/>
    <n v="10000000000"/>
    <m/>
    <n v="10000000000"/>
    <x v="0"/>
    <n v="260325824"/>
    <x v="0"/>
    <x v="0"/>
    <x v="0"/>
    <s v="06.08.2019"/>
    <s v="4B022200001B"/>
    <s v="RU000A0JUSH0"/>
    <x v="0"/>
    <n v="1000"/>
    <s v="1-2 купоны - 10.3% годовых, 3-10 купоны - ставку определяет эмитент."/>
    <x v="0"/>
    <x v="0"/>
    <x v="0"/>
    <x v="0"/>
    <x v="0"/>
    <x v="0"/>
    <m/>
    <s v="14.08.2015"/>
    <s v="Организатор: ЮниКредит Банк, соорганизатор: БК &quot;Регион&quot;"/>
    <s v="ОАО Московская Биржа, RU000A0JUSH0 (Третий уровень, 13.08.2014)"/>
    <s v="Проспект эмиссии (приложения)"/>
    <x v="0"/>
    <x v="0"/>
    <n v="10.57"/>
    <s v="13.05.2014"/>
    <s v="12.08.2014"/>
    <s v="12.08.2014"/>
    <s v="12.08.2014"/>
    <x v="1"/>
    <s v="13.08.2014"/>
    <n v="76385"/>
    <x v="2"/>
    <x v="26"/>
    <x v="1"/>
    <n v="10000"/>
    <n v="260.32582400000001"/>
    <x v="1"/>
    <x v="3"/>
    <x v="12"/>
    <n v="1"/>
    <x v="0"/>
  </r>
  <r>
    <x v="0"/>
    <s v="АКБ Балтика"/>
    <x v="15"/>
    <m/>
    <x v="722"/>
    <n v="1250238226"/>
    <m/>
    <n v="1250238226"/>
    <x v="0"/>
    <n v="31459103"/>
    <x v="0"/>
    <x v="0"/>
    <x v="0"/>
    <s v="05.06.2024"/>
    <s v="40100967B"/>
    <s v="RU000A0JUF32"/>
    <x v="1"/>
    <n v="1"/>
    <s v="Ставка 1 купона - ставка рефинансирования ЦБ РФ, ставка 2-20 купонов равна ставке 1 купона."/>
    <x v="0"/>
    <x v="0"/>
    <x v="0"/>
    <x v="0"/>
    <x v="1"/>
    <x v="5"/>
    <m/>
    <m/>
    <s v="без привлечения профессионального участника_x000a_рынка ценных бумаг"/>
    <s v="ОАО Московская Биржа, RU000A0JUF32 (Второй уровень, 15.07.2014)"/>
    <s v="Круг потенциальных приобретателей бумаг:_x000a_- акционеры ОАО АКБ &quot;Балтика&quot;, имеющие преимущественное право приобретения размещаемых в рамках настоящего выпуска облигаций;_x000a_- по окончании срока действия преимущественного права приобретения - юридические лица, за исключением негосударственных пенсионных фондов.Дата фактического начала размещения ценных бумаг: 26 сентября 2014 года."/>
    <x v="0"/>
    <x v="0"/>
    <n v="8.43"/>
    <s v="17.12.2013"/>
    <s v="29.05.2014"/>
    <s v="29.09.2014"/>
    <s v="29.05.2014"/>
    <x v="1"/>
    <s v="15.07.2014"/>
    <n v="43339"/>
    <x v="0"/>
    <x v="26"/>
    <x v="1"/>
    <n v="1250.2382259999999"/>
    <n v="31.459102999999999"/>
    <x v="1"/>
    <x v="3"/>
    <x v="9"/>
    <n v="10"/>
    <x v="1"/>
  </r>
  <r>
    <x v="0"/>
    <s v="АКБ Пересвет"/>
    <x v="15"/>
    <s v="Withdrawn/B+/–"/>
    <x v="723"/>
    <n v="3000000000"/>
    <m/>
    <n v="3000000000"/>
    <x v="0"/>
    <n v="75487460"/>
    <x v="0"/>
    <x v="0"/>
    <x v="0"/>
    <s v="07.10.2017"/>
    <s v="4B020102110B"/>
    <s v="RU000A0JUV32"/>
    <x v="0"/>
    <n v="1000"/>
    <s v="1-3 купоны - 13% годовых, 4-12 купоны - ставку определяет эмитент"/>
    <x v="1"/>
    <x v="0"/>
    <x v="0"/>
    <x v="0"/>
    <x v="0"/>
    <x v="0"/>
    <m/>
    <s v="07.07.2015"/>
    <s v="Организаторы: ФК УРАЛСИБ, Банк ЗЕНИТ, Банк «ФК Открытие», БК Регион, со-андеррайтеры: Банк &quot;Национальный Стандарт&quot;, Первобанк, &quot;Коммерц Инвестментс&quot;, Экономикс Банк"/>
    <s v="ОАО Московская Биржа, RU000A0JUV32 (Первый уровень, 29.09.2014)"/>
    <s v="Проспект эмиссии (приложения)"/>
    <x v="0"/>
    <x v="0"/>
    <n v="13.65"/>
    <s v="19.08.2014"/>
    <s v="29.09.2014"/>
    <s v="29.09.2014"/>
    <s v="29.09.2014"/>
    <x v="1"/>
    <s v="29.09.2014"/>
    <n v="81821"/>
    <x v="3"/>
    <x v="26"/>
    <x v="1"/>
    <n v="3000"/>
    <n v="75.487459999999999"/>
    <x v="1"/>
    <x v="3"/>
    <x v="9"/>
    <n v="1"/>
    <x v="0"/>
  </r>
  <r>
    <x v="0"/>
    <s v="Альфа-Банк"/>
    <x v="15"/>
    <s v="Ba1/BB+/BBB-"/>
    <x v="272"/>
    <n v="5000000000"/>
    <m/>
    <n v="5000000000"/>
    <x v="0"/>
    <n v="125812434"/>
    <x v="0"/>
    <x v="0"/>
    <x v="0"/>
    <s v="30.08.2029"/>
    <s v="4B021301326B"/>
    <s v="RU000A0JUU90"/>
    <x v="0"/>
    <n v="1000"/>
    <s v="1-4 купоны – 11.65% годовых, 5-30 купоны - ставку определяет эмитент."/>
    <x v="0"/>
    <x v="0"/>
    <x v="0"/>
    <x v="0"/>
    <x v="0"/>
    <x v="0"/>
    <m/>
    <s v="19.09.2016"/>
    <s v="Организатор: Альфа-Банк, сорганизаторы: БИНБАНК, УК Райффайзен, РЕНЕССАНС КАПИТАЛ, КИТ ФИНАНС, андеррайтеры: РГС БАНК, РОНИН, соандеррайтер: ПЕРВОБАНК"/>
    <s v="ОАО Московская Биржа, RU000A0JUU90 (Третий уровень, 19.09.2014)"/>
    <m/>
    <x v="0"/>
    <x v="0"/>
    <n v="11.99"/>
    <s v="06.02.2014"/>
    <s v="18.09.2014"/>
    <s v="18.09.2014"/>
    <s v="18.09.2014"/>
    <x v="1"/>
    <s v="19.09.2014"/>
    <n v="62935"/>
    <x v="2"/>
    <x v="26"/>
    <x v="1"/>
    <n v="5000"/>
    <n v="125.812434"/>
    <x v="1"/>
    <x v="3"/>
    <x v="9"/>
    <n v="2"/>
    <x v="0"/>
  </r>
  <r>
    <x v="0"/>
    <s v="Альфа-Банк"/>
    <x v="15"/>
    <s v="Ba1/BB+/BBB-"/>
    <x v="273"/>
    <n v="5000000000"/>
    <m/>
    <n v="5000000000"/>
    <x v="0"/>
    <n v="125812434"/>
    <x v="0"/>
    <x v="0"/>
    <x v="0"/>
    <s v="30.08.2029"/>
    <s v="4B021401326B"/>
    <s v="RU000A0JUUA1"/>
    <x v="0"/>
    <n v="1000"/>
    <s v="1-6 купоны – 11.95% годовых, 6-30 купоны - ставку определяет эмитент"/>
    <x v="0"/>
    <x v="0"/>
    <x v="0"/>
    <x v="0"/>
    <x v="0"/>
    <x v="0"/>
    <m/>
    <s v="18.09.2017"/>
    <s v="Организатор: Альфа-Банк, соорганизатор: БК РЕГИОН, УК Райффайзен Капитал, РОССЕЛЬХОЗБАНК, КИТ ФИНАНС, андеррайтеры: РЕНЕССАНС КАПИТАЛ"/>
    <s v="ОАО Московская Биржа, RU000A0JUUA1 (Третий уровень, 19.09.2014)"/>
    <m/>
    <x v="0"/>
    <x v="0"/>
    <n v="12.31"/>
    <s v="06.02.2014"/>
    <s v="18.09.2014"/>
    <s v="18.09.2014"/>
    <s v="18.09.2014"/>
    <x v="1"/>
    <s v="19.09.2014"/>
    <n v="62937"/>
    <x v="2"/>
    <x v="26"/>
    <x v="1"/>
    <n v="5000"/>
    <n v="125.812434"/>
    <x v="1"/>
    <x v="3"/>
    <x v="9"/>
    <n v="3"/>
    <x v="2"/>
  </r>
  <r>
    <x v="0"/>
    <s v="Банк Национальный Стандарт"/>
    <x v="15"/>
    <s v="B3/–/–"/>
    <x v="290"/>
    <n v="3000000000"/>
    <m/>
    <n v="3000000000"/>
    <x v="0"/>
    <n v="75487460"/>
    <x v="0"/>
    <x v="0"/>
    <x v="0"/>
    <s v="18.07.2018"/>
    <s v="4B020203421B"/>
    <s v="RU000A0JU0U2"/>
    <x v="0"/>
    <n v="1000"/>
    <s v="1-2 купон - 11.5% годовых, 3 купон - 12% годовых, 4-10 купоны - ставку определяет эмитент"/>
    <x v="0"/>
    <x v="0"/>
    <x v="0"/>
    <x v="0"/>
    <x v="0"/>
    <x v="0"/>
    <m/>
    <s v="21.01.2015"/>
    <s v="Организаторы: АКБ РОСБАНК, БК &quot;РЕГИОН&quot;, БКС"/>
    <s v="ОАО Московская Биржа, RU000A0JU0U2 (Третий уровень, 19.06.2013)"/>
    <m/>
    <x v="0"/>
    <x v="0"/>
    <n v="11.83"/>
    <s v="10.06.2013"/>
    <s v="18.07.2013"/>
    <s v="03.09.2014"/>
    <s v="18.07.2013"/>
    <x v="3"/>
    <s v="19.07.2013"/>
    <n v="37621"/>
    <x v="3"/>
    <x v="26"/>
    <x v="1"/>
    <n v="3000"/>
    <n v="75.487459999999999"/>
    <x v="1"/>
    <x v="3"/>
    <x v="9"/>
    <n v="1"/>
    <x v="0"/>
  </r>
  <r>
    <x v="0"/>
    <s v="Внешэкономбанк"/>
    <x v="15"/>
    <s v="Baa1/BBB-/BBB"/>
    <x v="328"/>
    <n v="20000000000"/>
    <n v="1000000000"/>
    <n v="1000000000"/>
    <x v="0"/>
    <n v="25162487"/>
    <x v="0"/>
    <x v="0"/>
    <x v="0"/>
    <s v="16.08.2029"/>
    <s v="4B02-11-00004-T"/>
    <s v="RU000A0JUTB1"/>
    <x v="0"/>
    <n v="1000"/>
    <s v="1-60 купоны -  9.75% годовых"/>
    <x v="1"/>
    <x v="0"/>
    <x v="0"/>
    <x v="0"/>
    <x v="0"/>
    <x v="0"/>
    <m/>
    <m/>
    <s v="Организатор: Связь-Банк"/>
    <s v="ОАО Московская Биржа, RU000A0JUTB1 (Третий уровень, 04.09.2014)"/>
    <m/>
    <x v="0"/>
    <x v="0"/>
    <n v="10.11"/>
    <s v="31.05.2013"/>
    <s v="04.09.2014"/>
    <s v="08.09.2014"/>
    <s v="04.09.2014"/>
    <x v="1"/>
    <s v="04.09.2014"/>
    <n v="36605"/>
    <x v="2"/>
    <x v="26"/>
    <x v="1"/>
    <n v="1000"/>
    <n v="25.162486999999999"/>
    <x v="1"/>
    <x v="3"/>
    <x v="9"/>
    <n v="15"/>
    <x v="1"/>
  </r>
  <r>
    <x v="0"/>
    <s v="Газпромбанк"/>
    <x v="15"/>
    <s v="Baa3/BBB-/BBB-"/>
    <x v="724"/>
    <n v="10000000000"/>
    <m/>
    <n v="10000000000"/>
    <x v="0"/>
    <n v="251624868"/>
    <x v="0"/>
    <x v="0"/>
    <x v="0"/>
    <s v="26.09.2017"/>
    <s v="4B021000354B"/>
    <s v="RU000A0JUV08"/>
    <x v="0"/>
    <n v="1000"/>
    <s v="1-2 купоны - 10.8% годовых, 3-6 купоны - ставку определяет эмитент"/>
    <x v="0"/>
    <x v="0"/>
    <x v="0"/>
    <x v="0"/>
    <x v="0"/>
    <x v="0"/>
    <m/>
    <s v="29.09.2015"/>
    <s v="Организатор - Газпромбанк"/>
    <s v="ОАО Московская Биржа, RU000A0JUV08 (Третий уровень, 26.09.2014)"/>
    <m/>
    <x v="0"/>
    <x v="0"/>
    <n v="11.09"/>
    <s v="30.10.2012"/>
    <s v="26.09.2014"/>
    <s v="26.09.2014"/>
    <s v="26.09.2014"/>
    <x v="1"/>
    <s v="26.09.2014"/>
    <n v="32263"/>
    <x v="2"/>
    <x v="26"/>
    <x v="1"/>
    <n v="10000"/>
    <n v="251.62486799999999"/>
    <x v="1"/>
    <x v="3"/>
    <x v="9"/>
    <n v="1"/>
    <x v="0"/>
  </r>
  <r>
    <x v="0"/>
    <s v="Запсибкомбанк"/>
    <x v="15"/>
    <s v="–/B+/–"/>
    <x v="430"/>
    <n v="2000000000"/>
    <m/>
    <n v="2000000000"/>
    <x v="0"/>
    <n v="50324974"/>
    <x v="0"/>
    <x v="0"/>
    <x v="0"/>
    <s v="04.09.2017"/>
    <s v="4B020400918B"/>
    <s v="RU000A0JUTJ4"/>
    <x v="0"/>
    <n v="1000"/>
    <s v="1 купон - 13% годовых, 2-6 купоны - ставку определяет эмитент."/>
    <x v="0"/>
    <x v="0"/>
    <x v="0"/>
    <x v="0"/>
    <x v="0"/>
    <x v="0"/>
    <m/>
    <s v="16.03.2015"/>
    <s v="Организатор: ФК &quot;Уралсиб&quot;, андеррайтер: КБ МИА, соандеррайтер: Эксперт Банк"/>
    <s v="ОАО Московская Биржа, RU000A0JUTJ4 (Первый уровень, 08.09.2014)"/>
    <m/>
    <x v="0"/>
    <x v="0"/>
    <n v="13.419999999999998"/>
    <s v="30.05.2011"/>
    <s v="08.09.2014"/>
    <s v="08.09.2014"/>
    <s v="08.09.2014"/>
    <x v="1"/>
    <s v="08.09.2014"/>
    <n v="17499"/>
    <x v="3"/>
    <x v="26"/>
    <x v="1"/>
    <n v="2000"/>
    <n v="50.324973999999997"/>
    <x v="1"/>
    <x v="3"/>
    <x v="9"/>
    <n v="1"/>
    <x v="0"/>
  </r>
  <r>
    <x v="0"/>
    <s v="КИТ Финанс Капитал"/>
    <x v="16"/>
    <m/>
    <x v="535"/>
    <n v="2100000000"/>
    <m/>
    <n v="2100000000"/>
    <x v="0"/>
    <n v="52841222"/>
    <x v="0"/>
    <x v="0"/>
    <x v="0"/>
    <s v="04.09.2019"/>
    <s v="4B02-04-05003-R"/>
    <s v="RU000A0JUTQ9"/>
    <x v="0"/>
    <n v="1000"/>
    <s v="1-2 купоны – 8% годовых, 3-10 купоны - ставку определяет эмитент"/>
    <x v="0"/>
    <x v="0"/>
    <x v="0"/>
    <x v="0"/>
    <x v="0"/>
    <x v="0"/>
    <m/>
    <s v="14.09.2015"/>
    <s v="Организатор: АКБ «Абсолют Банк», РОСБАНК"/>
    <s v="ОАО Московская Биржа, RU000A0JUTQ9 (Третий уровень, 10.09.2014)"/>
    <m/>
    <x v="0"/>
    <x v="0"/>
    <n v="8.16"/>
    <s v="15.08.2014"/>
    <s v="10.09.2014"/>
    <s v="10.09.2014"/>
    <s v="10.09.2014"/>
    <x v="1"/>
    <s v="10.09.2014"/>
    <n v="83237"/>
    <x v="0"/>
    <x v="27"/>
    <x v="1"/>
    <n v="2100"/>
    <n v="52.841222000000002"/>
    <x v="1"/>
    <x v="3"/>
    <x v="9"/>
    <n v="1"/>
    <x v="0"/>
  </r>
  <r>
    <x v="0"/>
    <s v="Московская объединенная электросетевая компания (МОЭСК)"/>
    <x v="10"/>
    <s v="Ba2/BB/BB+"/>
    <x v="725"/>
    <n v="5000000000"/>
    <m/>
    <n v="5000000000"/>
    <x v="0"/>
    <n v="125812434"/>
    <x v="0"/>
    <x v="0"/>
    <x v="0"/>
    <s v="12.09.2024"/>
    <s v="4B02-04-65116-D"/>
    <s v="RU000A0JUUU9"/>
    <x v="0"/>
    <n v="1000"/>
    <s v="1-6 купоны - 11% годовых"/>
    <x v="0"/>
    <x v="0"/>
    <x v="0"/>
    <x v="0"/>
    <x v="0"/>
    <x v="0"/>
    <m/>
    <s v="25.09.2017"/>
    <s v="Организатор: Газпромбанк"/>
    <s v="ОАО Московская Биржа, RU000A0JUUU9 (Третий уровень, 25.09.2014)"/>
    <m/>
    <x v="0"/>
    <x v="0"/>
    <n v="11.3"/>
    <s v="09.07.2013"/>
    <s v="25.09.2014"/>
    <s v="25.09.2014"/>
    <s v="25.09.2014"/>
    <x v="1"/>
    <s v="25.09.2014"/>
    <n v="38611"/>
    <x v="1"/>
    <x v="22"/>
    <x v="0"/>
    <n v="5000"/>
    <n v="125.812434"/>
    <x v="1"/>
    <x v="3"/>
    <x v="9"/>
    <n v="3"/>
    <x v="2"/>
  </r>
  <r>
    <x v="0"/>
    <s v="Обувьрус"/>
    <x v="13"/>
    <m/>
    <x v="65"/>
    <n v="1000000000"/>
    <m/>
    <n v="1000000000"/>
    <x v="0"/>
    <n v="25162487"/>
    <x v="0"/>
    <x v="0"/>
    <x v="0"/>
    <s v="06.09.2019"/>
    <s v="4B02-04-16005-R"/>
    <s v="RU000A0JUTX5"/>
    <x v="2"/>
    <n v="2000000"/>
    <s v="1-8 купоны - 11.5% годовых, 9-20 купоны - ставку определяет эмитент"/>
    <x v="1"/>
    <x v="0"/>
    <x v="0"/>
    <x v="0"/>
    <x v="0"/>
    <x v="0"/>
    <m/>
    <s v="16.09.2016"/>
    <s v="Организатор: АКБ «Связь-Банк»"/>
    <s v="ОАО Московская Биржа, RU000A0JUTX5 (Третий уровень, 15.09.2014)"/>
    <m/>
    <x v="0"/>
    <x v="0"/>
    <n v="12.01"/>
    <s v="03.09.2014"/>
    <s v="12.09.2014"/>
    <s v="12.09.2014"/>
    <s v="12.09.2014"/>
    <x v="1"/>
    <s v="15.09.2014"/>
    <n v="84985"/>
    <x v="0"/>
    <x v="28"/>
    <x v="0"/>
    <n v="1000"/>
    <n v="25.162486999999999"/>
    <x v="1"/>
    <x v="3"/>
    <x v="9"/>
    <n v="2"/>
    <x v="0"/>
  </r>
  <r>
    <x v="0"/>
    <s v="ОВК Финанс"/>
    <x v="2"/>
    <m/>
    <x v="726"/>
    <n v="15000000000"/>
    <m/>
    <n v="15000000000"/>
    <x v="0"/>
    <n v="377437301"/>
    <x v="0"/>
    <x v="0"/>
    <x v="0"/>
    <s v="10.09.2019"/>
    <s v="4B02-01-36430-R"/>
    <s v="RU000A0JUU25"/>
    <x v="0"/>
    <n v="1000"/>
    <s v="1 купон – 12.5% годовых, 2-10 купоны рассчитываются по формуле: Ci=R+3,50%, где_x000a_Ci – процентная ставка i-го купона при i=2, 3, 4, 5,6,7,8,9,10; _x000a_R – фиксированная ставка РЕПО по сделкам РЕПО, совершаемым Банком России на срок 1 день, установленная Банком России и действующая в 7  рабочий день до начала i-го купонного периода."/>
    <x v="0"/>
    <x v="1"/>
    <x v="5"/>
    <x v="6"/>
    <x v="0"/>
    <x v="0"/>
    <m/>
    <m/>
    <s v="Организатор: Банк &quot;ФК Открытие&quot;"/>
    <s v="ОАО Московская Биржа, RU000A0JUU25 (Первый уровень, 16.09.2014)"/>
    <m/>
    <x v="0"/>
    <x v="0"/>
    <n v="12.89"/>
    <s v="06.08.2014"/>
    <s v="16.09.2014"/>
    <s v="16.09.2014"/>
    <s v="16.09.2014"/>
    <x v="1"/>
    <s v="16.09.2014"/>
    <n v="82327"/>
    <x v="0"/>
    <x v="24"/>
    <x v="0"/>
    <n v="15000"/>
    <n v="377.43730099999999"/>
    <x v="1"/>
    <x v="3"/>
    <x v="9"/>
    <n v="5"/>
    <x v="2"/>
  </r>
  <r>
    <x v="0"/>
    <s v="Райффайзенбанк"/>
    <x v="15"/>
    <s v="Baa3/BBB-/BBB"/>
    <x v="607"/>
    <n v="10000000000"/>
    <m/>
    <n v="10000000000"/>
    <x v="0"/>
    <n v="251624868"/>
    <x v="0"/>
    <x v="0"/>
    <x v="0"/>
    <s v="22.09.2017"/>
    <s v="4B020403292B"/>
    <s v="RU000A0JUUE3"/>
    <x v="0"/>
    <n v="1000"/>
    <s v="1-2 купоны - 10.5% годовых,  3-6 купоны - ставку определяет эмитент."/>
    <x v="0"/>
    <x v="0"/>
    <x v="0"/>
    <x v="0"/>
    <x v="0"/>
    <x v="0"/>
    <m/>
    <s v="24.09.2015"/>
    <s v="Организатор - Райффайзенбанк"/>
    <s v="ОАО Московская Биржа, RU000A0JUUE3 (Третий уровень, 23.09.2014)"/>
    <m/>
    <x v="0"/>
    <x v="0"/>
    <n v="10.78"/>
    <s v="11.10.2010"/>
    <s v="22.09.2014"/>
    <s v="22.09.2014"/>
    <s v="22.09.2014"/>
    <x v="1"/>
    <s v="23.09.2014"/>
    <n v="13485"/>
    <x v="2"/>
    <x v="26"/>
    <x v="1"/>
    <n v="10000"/>
    <n v="251.62486799999999"/>
    <x v="1"/>
    <x v="3"/>
    <x v="9"/>
    <n v="1"/>
    <x v="0"/>
  </r>
  <r>
    <x v="0"/>
    <s v="Регион-Инвест"/>
    <x v="16"/>
    <m/>
    <x v="727"/>
    <n v="3000000000"/>
    <m/>
    <n v="3000000000"/>
    <x v="0"/>
    <n v="75487460"/>
    <x v="0"/>
    <x v="0"/>
    <x v="0"/>
    <s v="12.09.2019"/>
    <s v="4-01-36446-R"/>
    <s v="RU000A0JUUB9"/>
    <x v="0"/>
    <n v="1000"/>
    <s v="1-10 купоны – 10.5% годовых"/>
    <x v="0"/>
    <x v="0"/>
    <x v="0"/>
    <x v="0"/>
    <x v="0"/>
    <x v="0"/>
    <m/>
    <m/>
    <s v="Организаторы: Банк ЗЕНИТ"/>
    <s v="ОАО Московская Биржа, RU000A0JUUB9 (Первый уровень, 18.09.2014)"/>
    <s v="Приложение к проспекту"/>
    <x v="0"/>
    <x v="0"/>
    <n v="10.78"/>
    <s v="19.08.2014"/>
    <s v="18.09.2014"/>
    <s v="18.09.2014"/>
    <s v="18.09.2014"/>
    <x v="1"/>
    <s v="18.09.2014"/>
    <n v="79337"/>
    <x v="0"/>
    <x v="27"/>
    <x v="1"/>
    <n v="3000"/>
    <n v="75.487459999999999"/>
    <x v="1"/>
    <x v="3"/>
    <x v="9"/>
    <n v="5"/>
    <x v="2"/>
  </r>
  <r>
    <x v="0"/>
    <s v="РОСБАНК"/>
    <x v="15"/>
    <s v="Baa3/Withdrawn/BBB"/>
    <x v="728"/>
    <n v="10000000000"/>
    <m/>
    <n v="10000000000"/>
    <x v="0"/>
    <n v="251624868"/>
    <x v="0"/>
    <x v="0"/>
    <x v="0"/>
    <s v="07.10.2024"/>
    <s v="41202272B"/>
    <s v="RU000A0JUV57"/>
    <x v="0"/>
    <n v="1000"/>
    <s v="1-2 купоны - 10.8% годовых, 3-20 купоны - ставку определяет эмитент"/>
    <x v="0"/>
    <x v="0"/>
    <x v="0"/>
    <x v="0"/>
    <x v="0"/>
    <x v="0"/>
    <m/>
    <s v="08.10.2015"/>
    <s v="Организатор: РОСБАНК"/>
    <s v="ОАО Московская Биржа, RU000A0JUV57 (Третий уровень, 30.09.2014)"/>
    <m/>
    <x v="0"/>
    <x v="0"/>
    <n v="11.09"/>
    <s v="06.05.2013"/>
    <s v="30.09.2014"/>
    <s v="30.09.2014"/>
    <s v="30.09.2014"/>
    <x v="1"/>
    <s v="30.09.2014"/>
    <n v="35959"/>
    <x v="2"/>
    <x v="26"/>
    <x v="1"/>
    <n v="10000"/>
    <n v="251.62486799999999"/>
    <x v="1"/>
    <x v="3"/>
    <x v="9"/>
    <n v="1"/>
    <x v="0"/>
  </r>
  <r>
    <x v="0"/>
    <s v="ТМ-энерго финанс"/>
    <x v="0"/>
    <m/>
    <x v="671"/>
    <n v="6000000000"/>
    <m/>
    <n v="6000000000"/>
    <x v="0"/>
    <n v="150974921"/>
    <x v="0"/>
    <x v="0"/>
    <x v="0"/>
    <s v="29.08.2019"/>
    <s v="4-01-36445-R"/>
    <s v="RU000A0JUTC9"/>
    <x v="0"/>
    <n v="1000"/>
    <s v="1-2 купоны - 8% годовых, 3-10 купоны - ставку определяет эмитент."/>
    <x v="0"/>
    <x v="0"/>
    <x v="0"/>
    <x v="0"/>
    <x v="0"/>
    <x v="0"/>
    <m/>
    <s v="08.09.2015"/>
    <s v="Организатор: РОНИН"/>
    <s v="ОАО Московская Биржа, RU000A0JUTC9 (Первый уровень, 04.09.2014)"/>
    <m/>
    <x v="0"/>
    <x v="0"/>
    <n v="8.16"/>
    <s v="07.08.2014"/>
    <s v="04.09.2014"/>
    <s v="04.09.2014"/>
    <s v="04.09.2014"/>
    <x v="1"/>
    <s v="04.09.2014"/>
    <n v="77029"/>
    <x v="0"/>
    <x v="21"/>
    <x v="0"/>
    <n v="6000"/>
    <n v="150.97492099999999"/>
    <x v="1"/>
    <x v="3"/>
    <x v="9"/>
    <n v="1"/>
    <x v="0"/>
  </r>
  <r>
    <x v="0"/>
    <s v="ТПГК-Финанс"/>
    <x v="3"/>
    <m/>
    <x v="729"/>
    <n v="5000000000"/>
    <m/>
    <n v="5000000000"/>
    <x v="0"/>
    <n v="125812434"/>
    <x v="0"/>
    <x v="0"/>
    <x v="0"/>
    <s v="17.09.2021"/>
    <s v="4B02-01-69195-H"/>
    <s v="RU000A0JUUW5"/>
    <x v="0"/>
    <n v="1000"/>
    <s v="1-4 купоны – 13.5% годовых, 5-14 купоны определяются по формуле: MosPrime 6M + 2%"/>
    <x v="0"/>
    <x v="1"/>
    <x v="6"/>
    <x v="7"/>
    <x v="0"/>
    <x v="0"/>
    <m/>
    <m/>
    <s v="Организатор: Банк «ФК Открытие»"/>
    <s v="ОАО Московская Биржа, RU000A0JUUW5 (Первый уровень, 26.09.2014)"/>
    <m/>
    <x v="0"/>
    <x v="0"/>
    <n v="13.96"/>
    <s v="19.09.2014"/>
    <s v="26.09.2014"/>
    <s v="26.09.2014"/>
    <s v="26.09.2014"/>
    <x v="1"/>
    <s v="26.09.2014"/>
    <n v="87293"/>
    <x v="0"/>
    <x v="17"/>
    <x v="0"/>
    <n v="5000"/>
    <n v="125.812434"/>
    <x v="1"/>
    <x v="3"/>
    <x v="9"/>
    <n v="7"/>
    <x v="1"/>
  </r>
  <r>
    <x v="0"/>
    <s v="ТПГК-Финанс"/>
    <x v="3"/>
    <m/>
    <x v="730"/>
    <n v="5000000000"/>
    <m/>
    <n v="5000000000"/>
    <x v="0"/>
    <n v="125812434"/>
    <x v="0"/>
    <x v="0"/>
    <x v="0"/>
    <s v="17.09.2021"/>
    <s v="4B02-02-69195-H"/>
    <s v="RU000A0JUUX3"/>
    <x v="0"/>
    <n v="1000"/>
    <s v="1-4 купоны – 13.5% годовых, 5-14 купоны определяются по формуле: MosPrime 6M + 2%"/>
    <x v="0"/>
    <x v="1"/>
    <x v="6"/>
    <x v="7"/>
    <x v="0"/>
    <x v="0"/>
    <m/>
    <m/>
    <s v="Организатор: Банк «ФК Открытие»"/>
    <s v="ОАО Московская Биржа, RU000A0JUUX3 (Первый уровень, 26.09.2014)"/>
    <m/>
    <x v="0"/>
    <x v="0"/>
    <n v="13.96"/>
    <s v="19.09.2014"/>
    <s v="26.09.2014"/>
    <s v="26.09.2014"/>
    <s v="26.09.2014"/>
    <x v="1"/>
    <s v="26.09.2014"/>
    <n v="87297"/>
    <x v="0"/>
    <x v="17"/>
    <x v="0"/>
    <n v="5000"/>
    <n v="125.812434"/>
    <x v="1"/>
    <x v="3"/>
    <x v="9"/>
    <n v="7"/>
    <x v="1"/>
  </r>
  <r>
    <x v="0"/>
    <s v="ТрансФин-М"/>
    <x v="16"/>
    <m/>
    <x v="731"/>
    <n v="5000000000"/>
    <n v="4214000000"/>
    <n v="4214000000"/>
    <x v="0"/>
    <n v="106034719"/>
    <x v="0"/>
    <x v="0"/>
    <x v="0"/>
    <s v="17.09.2019"/>
    <s v="4B02-28-36182-R"/>
    <s v="RU000A0JUUG8"/>
    <x v="0"/>
    <n v="1000"/>
    <s v="1-10 купоны - 10.5% годовых"/>
    <x v="0"/>
    <x v="0"/>
    <x v="0"/>
    <x v="0"/>
    <x v="0"/>
    <x v="0"/>
    <m/>
    <m/>
    <s v="Организатор: «ВТБ Капитал»"/>
    <s v="ОАО Московская Биржа, RU000A0JUUG8 (Первый уровень, 23.09.2014)"/>
    <m/>
    <x v="0"/>
    <x v="0"/>
    <n v="10.78"/>
    <s v="16.12.2013"/>
    <s v="23.09.2014"/>
    <s v="26.09.2014"/>
    <s v="23.09.2014"/>
    <x v="1"/>
    <s v="23.09.2014"/>
    <n v="59089"/>
    <x v="0"/>
    <x v="27"/>
    <x v="1"/>
    <n v="4214"/>
    <n v="106.034719"/>
    <x v="1"/>
    <x v="3"/>
    <x v="9"/>
    <n v="5"/>
    <x v="2"/>
  </r>
  <r>
    <x v="1"/>
    <m/>
    <x v="17"/>
    <m/>
    <x v="732"/>
    <m/>
    <m/>
    <m/>
    <x v="2"/>
    <m/>
    <x v="1"/>
    <x v="1"/>
    <x v="4"/>
    <m/>
    <m/>
    <m/>
    <x v="5"/>
    <m/>
    <m/>
    <x v="2"/>
    <x v="2"/>
    <x v="0"/>
    <x v="0"/>
    <x v="2"/>
    <x v="0"/>
    <m/>
    <m/>
    <m/>
    <m/>
    <m/>
    <x v="0"/>
    <x v="1"/>
    <m/>
    <m/>
    <m/>
    <m/>
    <m/>
    <x v="1"/>
    <m/>
    <m/>
    <x v="4"/>
    <x v="25"/>
    <x v="2"/>
    <m/>
    <m/>
    <x v="2"/>
    <x v="4"/>
    <x v="10"/>
    <m/>
    <x v="3"/>
  </r>
  <r>
    <x v="1"/>
    <m/>
    <x v="17"/>
    <m/>
    <x v="732"/>
    <m/>
    <m/>
    <m/>
    <x v="2"/>
    <m/>
    <x v="1"/>
    <x v="1"/>
    <x v="4"/>
    <m/>
    <m/>
    <m/>
    <x v="5"/>
    <m/>
    <m/>
    <x v="2"/>
    <x v="2"/>
    <x v="0"/>
    <x v="0"/>
    <x v="2"/>
    <x v="0"/>
    <m/>
    <m/>
    <m/>
    <m/>
    <m/>
    <x v="0"/>
    <x v="1"/>
    <m/>
    <m/>
    <m/>
    <m/>
    <m/>
    <x v="1"/>
    <m/>
    <m/>
    <x v="4"/>
    <x v="25"/>
    <x v="2"/>
    <m/>
    <m/>
    <x v="2"/>
    <x v="4"/>
    <x v="10"/>
    <m/>
    <x v="3"/>
  </r>
  <r>
    <x v="1"/>
    <m/>
    <x v="17"/>
    <m/>
    <x v="732"/>
    <m/>
    <m/>
    <m/>
    <x v="2"/>
    <m/>
    <x v="1"/>
    <x v="1"/>
    <x v="4"/>
    <m/>
    <m/>
    <m/>
    <x v="5"/>
    <m/>
    <m/>
    <x v="2"/>
    <x v="2"/>
    <x v="0"/>
    <x v="0"/>
    <x v="2"/>
    <x v="0"/>
    <m/>
    <m/>
    <m/>
    <m/>
    <m/>
    <x v="0"/>
    <x v="1"/>
    <m/>
    <m/>
    <m/>
    <m/>
    <m/>
    <x v="1"/>
    <m/>
    <m/>
    <x v="4"/>
    <x v="25"/>
    <x v="2"/>
    <m/>
    <m/>
    <x v="2"/>
    <x v="4"/>
    <x v="10"/>
    <m/>
    <x v="3"/>
  </r>
  <r>
    <x v="1"/>
    <m/>
    <x v="17"/>
    <m/>
    <x v="732"/>
    <m/>
    <m/>
    <m/>
    <x v="2"/>
    <m/>
    <x v="1"/>
    <x v="1"/>
    <x v="4"/>
    <m/>
    <m/>
    <m/>
    <x v="5"/>
    <m/>
    <m/>
    <x v="2"/>
    <x v="2"/>
    <x v="0"/>
    <x v="0"/>
    <x v="2"/>
    <x v="0"/>
    <m/>
    <m/>
    <m/>
    <m/>
    <m/>
    <x v="0"/>
    <x v="1"/>
    <m/>
    <m/>
    <m/>
    <m/>
    <m/>
    <x v="1"/>
    <m/>
    <m/>
    <x v="4"/>
    <x v="25"/>
    <x v="2"/>
    <m/>
    <m/>
    <x v="2"/>
    <x v="4"/>
    <x v="10"/>
    <m/>
    <x v="3"/>
  </r>
  <r>
    <x v="1"/>
    <m/>
    <x v="17"/>
    <m/>
    <x v="732"/>
    <m/>
    <m/>
    <m/>
    <x v="2"/>
    <m/>
    <x v="1"/>
    <x v="1"/>
    <x v="4"/>
    <m/>
    <m/>
    <m/>
    <x v="5"/>
    <m/>
    <m/>
    <x v="2"/>
    <x v="2"/>
    <x v="0"/>
    <x v="0"/>
    <x v="2"/>
    <x v="0"/>
    <m/>
    <m/>
    <m/>
    <m/>
    <m/>
    <x v="0"/>
    <x v="1"/>
    <m/>
    <n v="100"/>
    <m/>
    <m/>
    <m/>
    <x v="1"/>
    <m/>
    <m/>
    <x v="4"/>
    <x v="25"/>
    <x v="2"/>
    <m/>
    <m/>
    <x v="2"/>
    <x v="4"/>
    <x v="10"/>
    <m/>
    <x v="3"/>
  </r>
  <r>
    <x v="1"/>
    <m/>
    <x v="17"/>
    <m/>
    <x v="732"/>
    <m/>
    <m/>
    <m/>
    <x v="2"/>
    <m/>
    <x v="1"/>
    <x v="1"/>
    <x v="4"/>
    <m/>
    <m/>
    <m/>
    <x v="5"/>
    <m/>
    <m/>
    <x v="2"/>
    <x v="2"/>
    <x v="0"/>
    <x v="0"/>
    <x v="2"/>
    <x v="0"/>
    <m/>
    <m/>
    <m/>
    <m/>
    <m/>
    <x v="0"/>
    <x v="1"/>
    <m/>
    <m/>
    <m/>
    <m/>
    <m/>
    <x v="1"/>
    <m/>
    <m/>
    <x v="4"/>
    <x v="25"/>
    <x v="2"/>
    <m/>
    <m/>
    <x v="2"/>
    <x v="4"/>
    <x v="10"/>
    <m/>
    <x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pivotTable1.xml><?xml version="1.0" encoding="utf-8"?>
<pivotTableDefinition xmlns="http://schemas.openxmlformats.org/spreadsheetml/2006/main" name="СводнаяТаблица1" cacheId="0" applyNumberFormats="0" applyBorderFormats="0" applyFontFormats="0" applyPatternFormats="0" applyAlignmentFormats="0" applyWidthHeightFormats="1" dataCaption="Data" grandTotalCaption="Total" updatedVersion="4" minRefreshableVersion="3" showMemberPropertyTips="0" itemPrintTitles="1" createdVersion="4" indent="0" compact="0" compactData="0" gridDropZones="1" chartFormat="76">
  <location ref="A7:H21" firstHeaderRow="1" firstDataRow="3" firstDataCol="2" rowPageCount="1" colPageCount="1"/>
  <pivotFields count="50">
    <pivotField compact="0" outline="0" subtotalTop="0" showAll="0" includeNewItemsInFilter="1"/>
    <pivotField axis="axisPage" compact="0" outline="0" multipleItemSelectionAllowed="1" showAll="0" defaultSubtotal="0">
      <items count="64">
        <item x="0"/>
        <item x="1"/>
        <item x="2"/>
        <item x="3"/>
        <item x="4"/>
        <item x="5"/>
        <item x="6"/>
        <item x="7"/>
        <item x="8"/>
        <item x="9"/>
        <item x="10"/>
        <item x="11"/>
        <item x="12"/>
        <item x="13"/>
        <item x="14"/>
        <item x="15"/>
        <item x="16"/>
        <item x="17"/>
        <item x="18"/>
        <item x="19"/>
        <item h="1" x="20"/>
        <item x="21"/>
        <item x="24"/>
        <item x="22"/>
        <item x="23"/>
        <item x="25"/>
        <item x="27"/>
        <item x="26"/>
        <item x="28"/>
        <item x="29"/>
        <item x="30"/>
        <item x="31"/>
        <item x="32"/>
        <item x="33"/>
        <item x="34"/>
        <item x="35"/>
        <item x="61"/>
        <item x="36"/>
        <item x="37"/>
        <item x="38"/>
        <item x="39"/>
        <item x="40"/>
        <item x="41"/>
        <item x="42"/>
        <item x="43"/>
        <item x="44"/>
        <item x="45"/>
        <item x="46"/>
        <item x="47"/>
        <item x="48"/>
        <item x="49"/>
        <item x="50"/>
        <item x="62"/>
        <item x="51"/>
        <item x="52"/>
        <item x="53"/>
        <item x="54"/>
        <item x="55"/>
        <item x="56"/>
        <item x="57"/>
        <item x="58"/>
        <item x="59"/>
        <item x="60"/>
        <item x="63"/>
      </items>
    </pivotField>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defaultSubtotal="0"/>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axis="axisCol" compact="0" outline="0" showAll="0" defaultSubtotal="0">
      <items count="3">
        <item x="1"/>
        <item x="0"/>
        <item h="1" x="2"/>
      </items>
    </pivotField>
    <pivotField compact="0" outline="0" showAll="0" defaultSubtotal="0"/>
    <pivotField dataField="1" compact="0" outline="0" showAll="0" defaultSubtotal="0"/>
    <pivotField axis="axisRow" compact="0" outline="0" showAll="0" defaultSubtotal="0">
      <items count="4">
        <item x="1"/>
        <item x="0"/>
        <item x="2"/>
        <item x="3"/>
      </items>
    </pivotField>
    <pivotField axis="axisRow" compact="0" outline="0" showAll="0" defaultSubtotal="0">
      <items count="5">
        <item sd="0" x="2"/>
        <item sd="0" x="1"/>
        <item sd="0" x="3"/>
        <item sd="0" x="0"/>
        <item sd="0" x="4"/>
      </items>
    </pivotField>
    <pivotField compact="0" outline="0" showAll="0" defaultSubtotal="0"/>
    <pivotField compact="0" outline="0" showAll="0" defaultSubtotal="0"/>
    <pivotField compact="0" outline="0" showAll="0" defaultSubtotal="0"/>
    <pivotField dataField="1" compact="0" outline="0" showAll="0" defaultSubtotal="0"/>
  </pivotFields>
  <rowFields count="2">
    <field x="44"/>
    <field x="45"/>
  </rowFields>
  <rowItems count="12">
    <i>
      <x/>
      <x/>
    </i>
    <i r="1">
      <x v="1"/>
    </i>
    <i r="1">
      <x v="2"/>
    </i>
    <i r="1">
      <x v="3"/>
    </i>
    <i>
      <x v="1"/>
      <x/>
    </i>
    <i r="1">
      <x v="1"/>
    </i>
    <i r="1">
      <x v="2"/>
    </i>
    <i r="1">
      <x v="3"/>
    </i>
    <i>
      <x v="2"/>
      <x/>
    </i>
    <i r="1">
      <x v="1"/>
    </i>
    <i r="1">
      <x v="2"/>
    </i>
    <i t="grand">
      <x/>
    </i>
  </rowItems>
  <colFields count="2">
    <field x="41"/>
    <field x="-2"/>
  </colFields>
  <colItems count="6">
    <i>
      <x/>
      <x/>
    </i>
    <i r="1" i="1">
      <x v="1"/>
    </i>
    <i>
      <x v="1"/>
      <x/>
    </i>
    <i r="1" i="1">
      <x v="1"/>
    </i>
    <i t="grand">
      <x/>
    </i>
    <i t="grand" i="1">
      <x/>
    </i>
  </colItems>
  <pageFields count="1">
    <pageField fld="1" hier="-1"/>
  </pageFields>
  <dataFields count="2">
    <dataField name=" Volume, billions of US dollars" fld="43" baseField="45" baseItem="0" numFmtId="3"/>
    <dataField name=" Number, units (right scale)" fld="49" baseField="45" baseItem="3"/>
  </dataFields>
  <formats count="3">
    <format dxfId="34">
      <pivotArea dataOnly="0" labelOnly="1" grandCol="1" outline="0" fieldPosition="0"/>
    </format>
    <format dxfId="33">
      <pivotArea outline="0" fieldPosition="0">
        <references count="1">
          <reference field="4294967294" count="1">
            <x v="0"/>
          </reference>
        </references>
      </pivotArea>
    </format>
    <format dxfId="32">
      <pivotArea dataOnly="0" grandRow="1" outline="0" axis="axisRow" fieldPosition="0"/>
    </format>
  </formats>
  <chartFormats count="10">
    <chartFormat chart="0" format="2" series="1">
      <pivotArea type="data" outline="0" fieldPosition="0"/>
    </chartFormat>
    <chartFormat chart="46" format="6" series="1">
      <pivotArea type="data" outline="0" fieldPosition="0">
        <references count="1">
          <reference field="41" count="1" selected="0">
            <x v="0"/>
          </reference>
        </references>
      </pivotArea>
    </chartFormat>
    <chartFormat chart="46" format="7" series="1">
      <pivotArea type="data" outline="0" fieldPosition="0">
        <references count="2">
          <reference field="4294967294" count="1" selected="0">
            <x v="1"/>
          </reference>
          <reference field="41" count="1" selected="0">
            <x v="0"/>
          </reference>
        </references>
      </pivotArea>
    </chartFormat>
    <chartFormat chart="46" format="8" series="1">
      <pivotArea type="data" outline="0" fieldPosition="0">
        <references count="2">
          <reference field="4294967294" count="1" selected="0">
            <x v="1"/>
          </reference>
          <reference field="41" count="1" selected="0">
            <x v="1"/>
          </reference>
        </references>
      </pivotArea>
    </chartFormat>
    <chartFormat chart="46" format="9" series="1">
      <pivotArea type="data" outline="0" fieldPosition="0">
        <references count="2">
          <reference field="4294967294" count="1" selected="0">
            <x v="0"/>
          </reference>
          <reference field="41" count="1" selected="0">
            <x v="0"/>
          </reference>
        </references>
      </pivotArea>
    </chartFormat>
    <chartFormat chart="46" format="10" series="1">
      <pivotArea type="data" outline="0" fieldPosition="0">
        <references count="2">
          <reference field="4294967294" count="1" selected="0">
            <x v="0"/>
          </reference>
          <reference field="41" count="1" selected="0">
            <x v="1"/>
          </reference>
        </references>
      </pivotArea>
    </chartFormat>
    <chartFormat chart="75" format="4" series="1">
      <pivotArea type="data" outline="0" fieldPosition="0">
        <references count="2">
          <reference field="4294967294" count="1" selected="0">
            <x v="0"/>
          </reference>
          <reference field="41" count="1" selected="0">
            <x v="0"/>
          </reference>
        </references>
      </pivotArea>
    </chartFormat>
    <chartFormat chart="75" format="5" series="1">
      <pivotArea type="data" outline="0" fieldPosition="0">
        <references count="2">
          <reference field="4294967294" count="1" selected="0">
            <x v="0"/>
          </reference>
          <reference field="41" count="1" selected="0">
            <x v="1"/>
          </reference>
        </references>
      </pivotArea>
    </chartFormat>
    <chartFormat chart="75" format="6" series="1">
      <pivotArea type="data" outline="0" fieldPosition="0">
        <references count="2">
          <reference field="4294967294" count="1" selected="0">
            <x v="1"/>
          </reference>
          <reference field="41" count="1" selected="0">
            <x v="0"/>
          </reference>
        </references>
      </pivotArea>
    </chartFormat>
    <chartFormat chart="75" format="7" series="1">
      <pivotArea type="data" outline="0" fieldPosition="0">
        <references count="2">
          <reference field="4294967294" count="1" selected="0">
            <x v="1"/>
          </reference>
          <reference field="41" count="1" selected="0">
            <x v="1"/>
          </reference>
        </references>
      </pivotArea>
    </chartFormat>
  </chartFormats>
  <pivotTableStyleInfo showRowHeaders="1" showColHeaders="1" showRowStripes="0" showColStripes="0" showLastColumn="1"/>
</pivotTableDefinition>
</file>

<file path=xl/pivotTables/pivotTable2.xml><?xml version="1.0" encoding="utf-8"?>
<pivotTableDefinition xmlns="http://schemas.openxmlformats.org/spreadsheetml/2006/main" name="СводнаяТаблица3" cacheId="1" applyNumberFormats="0" applyBorderFormats="0" applyFontFormats="0" applyPatternFormats="0" applyAlignmentFormats="0" applyWidthHeightFormats="1" dataCaption="Данные" grandTotalCaption="Total" updatedVersion="4" minRefreshableVersion="3" showMemberPropertyTips="0" itemPrintTitles="1" createdVersion="4" indent="0" compact="0" compactData="0" gridDropZones="1" chartFormat="50">
  <location ref="A8:H22" firstHeaderRow="1" firstDataRow="3" firstDataCol="2" rowPageCount="2" colPageCount="1"/>
  <pivotFields count="31">
    <pivotField compact="0" outline="0" subtotalTop="0" multipleItemSelectionAllowed="1" showAll="0" includeNewItemsInFilter="1"/>
    <pivotField axis="axisPage" compact="0" outline="0" multipleItemSelectionAllowed="1" showAll="0" defaultSubtotal="0">
      <items count="77">
        <item x="0"/>
        <item x="9"/>
        <item x="13"/>
        <item x="64"/>
        <item x="62"/>
        <item x="30"/>
        <item x="43"/>
        <item x="54"/>
        <item x="67"/>
        <item x="7"/>
        <item x="45"/>
        <item x="4"/>
        <item x="35"/>
        <item x="59"/>
        <item x="48"/>
        <item x="25"/>
        <item x="36"/>
        <item h="1" x="32"/>
        <item x="29"/>
        <item x="15"/>
        <item x="27"/>
        <item x="20"/>
        <item x="26"/>
        <item x="50"/>
        <item x="44"/>
        <item x="47"/>
        <item x="52"/>
        <item x="37"/>
        <item x="16"/>
        <item x="75"/>
        <item x="55"/>
        <item x="10"/>
        <item x="60"/>
        <item x="56"/>
        <item x="11"/>
        <item x="63"/>
        <item x="39"/>
        <item x="69"/>
        <item x="71"/>
        <item x="72"/>
        <item x="19"/>
        <item x="5"/>
        <item x="1"/>
        <item x="46"/>
        <item x="57"/>
        <item x="28"/>
        <item x="38"/>
        <item x="66"/>
        <item x="53"/>
        <item x="14"/>
        <item x="34"/>
        <item x="42"/>
        <item x="24"/>
        <item x="3"/>
        <item x="51"/>
        <item x="33"/>
        <item x="6"/>
        <item x="58"/>
        <item x="40"/>
        <item x="70"/>
        <item x="61"/>
        <item x="23"/>
        <item x="2"/>
        <item x="76"/>
        <item x="22"/>
        <item x="73"/>
        <item x="18"/>
        <item x="31"/>
        <item x="12"/>
        <item x="49"/>
        <item x="21"/>
        <item x="8"/>
        <item x="74"/>
        <item x="17"/>
        <item x="65"/>
        <item x="68"/>
        <item x="41"/>
      </items>
    </pivotField>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axis="axisPage" compact="0" outline="0" showAll="0" defaultSubtotal="0">
      <items count="4">
        <item m="1" x="2"/>
        <item m="1" x="3"/>
        <item x="0"/>
        <item x="1"/>
      </items>
    </pivotField>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axis="axisCol" compact="0" outline="0" showAll="0" defaultSubtotal="0">
      <items count="4">
        <item m="1" x="3"/>
        <item m="1" x="2"/>
        <item x="0"/>
        <item x="1"/>
      </items>
    </pivotField>
    <pivotField dataField="1" compact="0" numFmtId="3" outline="0" showAll="0" defaultSubtotal="0"/>
    <pivotField compact="0" outline="0" subtotalTop="0" showAll="0" includeNewItemsInFilter="1">
      <items count="5">
        <item x="2"/>
        <item x="0"/>
        <item x="1"/>
        <item x="3"/>
        <item t="default"/>
      </items>
    </pivotField>
    <pivotField compact="0" outline="0" subtotalTop="0" showAll="0" includeNewItemsInFilter="1" defaultSubtotal="0"/>
    <pivotField compact="0" outline="0" subtotalTop="0" showAll="0" includeNewItemsInFilter="1" defaultSubtotal="0"/>
    <pivotField axis="axisRow" compact="0" outline="0" showAll="0" defaultSubtotal="0">
      <items count="3">
        <item x="0"/>
        <item x="1"/>
        <item x="2"/>
      </items>
    </pivotField>
    <pivotField axis="axisRow" compact="0" outline="0" showAll="0" defaultSubtotal="0">
      <items count="8">
        <item m="1" x="6"/>
        <item m="1" x="7"/>
        <item m="1" x="4"/>
        <item m="1" x="5"/>
        <item x="0"/>
        <item x="1"/>
        <item x="2"/>
        <item x="3"/>
      </items>
    </pivotField>
    <pivotField compact="0" outline="0" showAll="0" defaultSubtotal="0"/>
    <pivotField compact="0" outline="0" subtotalTop="0" showAll="0" includeNewItemsInFilter="1"/>
    <pivotField compact="0" outline="0" subtotalTop="0" showAll="0" includeNewItemsInFilter="1"/>
    <pivotField dataField="1" compact="0" outline="0" showAll="0" defaultSubtotal="0"/>
  </pivotFields>
  <rowFields count="2">
    <field x="25"/>
    <field x="26"/>
  </rowFields>
  <rowItems count="12">
    <i>
      <x/>
      <x v="4"/>
    </i>
    <i r="1">
      <x v="5"/>
    </i>
    <i r="1">
      <x v="6"/>
    </i>
    <i r="1">
      <x v="7"/>
    </i>
    <i>
      <x v="1"/>
      <x v="4"/>
    </i>
    <i r="1">
      <x v="5"/>
    </i>
    <i r="1">
      <x v="6"/>
    </i>
    <i r="1">
      <x v="7"/>
    </i>
    <i>
      <x v="2"/>
      <x v="4"/>
    </i>
    <i r="1">
      <x v="5"/>
    </i>
    <i r="1">
      <x v="6"/>
    </i>
    <i t="grand">
      <x/>
    </i>
  </rowItems>
  <colFields count="2">
    <field x="20"/>
    <field x="-2"/>
  </colFields>
  <colItems count="6">
    <i>
      <x v="2"/>
      <x/>
    </i>
    <i r="1" i="1">
      <x v="1"/>
    </i>
    <i>
      <x v="3"/>
      <x/>
    </i>
    <i r="1" i="1">
      <x v="1"/>
    </i>
    <i t="grand">
      <x/>
    </i>
    <i t="grand" i="1">
      <x/>
    </i>
  </colItems>
  <pageFields count="2">
    <pageField fld="1" hier="-1"/>
    <pageField fld="7" item="2" hier="-1"/>
  </pageFields>
  <dataFields count="2">
    <dataField name=" Volume, billions of US dollars" fld="21" baseField="26" baseItem="0" numFmtId="3"/>
    <dataField name=" Number, units (right scale)" fld="30" baseField="0" baseItem="0"/>
  </dataFields>
  <formats count="14">
    <format dxfId="31">
      <pivotArea field="22" type="button" dataOnly="0" labelOnly="1" outline="0"/>
    </format>
    <format dxfId="30">
      <pivotArea dataOnly="0" labelOnly="1" grandCol="1" outline="0" fieldPosition="0"/>
    </format>
    <format dxfId="29">
      <pivotArea field="22" type="button" dataOnly="0" labelOnly="1" outline="0"/>
    </format>
    <format dxfId="28">
      <pivotArea dataOnly="0" labelOnly="1" grandCol="1" outline="0" fieldPosition="0"/>
    </format>
    <format dxfId="27">
      <pivotArea field="22" type="button" dataOnly="0" labelOnly="1" outline="0"/>
    </format>
    <format dxfId="26">
      <pivotArea dataOnly="0" labelOnly="1" grandCol="1" outline="0" fieldPosition="0"/>
    </format>
    <format dxfId="25">
      <pivotArea dataOnly="0" labelOnly="1" grandCol="1" outline="0" fieldPosition="0"/>
    </format>
    <format dxfId="24">
      <pivotArea dataOnly="0" grandRow="1" outline="0" fieldPosition="0"/>
    </format>
    <format dxfId="23">
      <pivotArea dataOnly="0" grandRow="1" outline="0" fieldPosition="0"/>
    </format>
    <format dxfId="22">
      <pivotArea field="22" type="button" dataOnly="0" labelOnly="1" outline="0"/>
    </format>
    <format dxfId="21">
      <pivotArea dataOnly="0" labelOnly="1" grandCol="1" outline="0" fieldPosition="0"/>
    </format>
    <format dxfId="20">
      <pivotArea dataOnly="0" labelOnly="1" grandCol="1" outline="0" fieldPosition="0"/>
    </format>
    <format dxfId="19">
      <pivotArea type="topRight" dataOnly="0" labelOnly="1" outline="0" fieldPosition="0"/>
    </format>
    <format dxfId="18">
      <pivotArea outline="0" fieldPosition="0">
        <references count="1">
          <reference field="4294967294" count="1">
            <x v="0"/>
          </reference>
        </references>
      </pivotArea>
    </format>
  </formats>
  <chartFormats count="7">
    <chartFormat chart="26" format="7" series="1">
      <pivotArea type="data" outline="0" fieldPosition="0"/>
    </chartFormat>
    <chartFormat chart="26" format="8" series="1">
      <pivotArea type="data" outline="0" fieldPosition="0">
        <references count="1">
          <reference field="4294967294" count="1" selected="0">
            <x v="0"/>
          </reference>
        </references>
      </pivotArea>
    </chartFormat>
    <chartFormat chart="26" format="9" series="1">
      <pivotArea type="data" outline="0" fieldPosition="0">
        <references count="1">
          <reference field="4294967294" count="1" selected="0">
            <x v="1"/>
          </reference>
        </references>
      </pivotArea>
    </chartFormat>
    <chartFormat chart="49" format="4" series="1">
      <pivotArea type="data" outline="0" fieldPosition="0">
        <references count="2">
          <reference field="4294967294" count="1" selected="0">
            <x v="0"/>
          </reference>
          <reference field="20" count="1" selected="0">
            <x v="2"/>
          </reference>
        </references>
      </pivotArea>
    </chartFormat>
    <chartFormat chart="49" format="5" series="1">
      <pivotArea type="data" outline="0" fieldPosition="0">
        <references count="2">
          <reference field="4294967294" count="1" selected="0">
            <x v="0"/>
          </reference>
          <reference field="20" count="1" selected="0">
            <x v="3"/>
          </reference>
        </references>
      </pivotArea>
    </chartFormat>
    <chartFormat chart="49" format="6" series="1">
      <pivotArea type="data" outline="0" fieldPosition="0">
        <references count="2">
          <reference field="4294967294" count="1" selected="0">
            <x v="1"/>
          </reference>
          <reference field="20" count="1" selected="0">
            <x v="2"/>
          </reference>
        </references>
      </pivotArea>
    </chartFormat>
    <chartFormat chart="49" format="7" series="1">
      <pivotArea type="data" outline="0" fieldPosition="0">
        <references count="2">
          <reference field="4294967294" count="1" selected="0">
            <x v="1"/>
          </reference>
          <reference field="20" count="1" selected="0">
            <x v="3"/>
          </reference>
        </references>
      </pivotArea>
    </chartFormat>
  </chartFormats>
  <pivotTableStyleInfo showRowHeaders="1" showColHeaders="1" showRowStripes="0" showColStripes="0" showLastColumn="1"/>
</pivotTableDefinition>
</file>

<file path=xl/pivotTables/pivotTable3.xml><?xml version="1.0" encoding="utf-8"?>
<pivotTableDefinition xmlns="http://schemas.openxmlformats.org/spreadsheetml/2006/main" name="СводнаяТаблица4" cacheId="2" applyNumberFormats="0" applyBorderFormats="0" applyFontFormats="0" applyPatternFormats="0" applyAlignmentFormats="0" applyWidthHeightFormats="1" dataCaption="Данные" updatedVersion="4" minRefreshableVersion="3" showMemberPropertyTips="0" itemPrintTitles="1" createdVersion="4" indent="0" compact="0" compactData="0" gridDropZones="1" chartFormat="54">
  <location ref="A9:H23" firstHeaderRow="1" firstDataRow="3" firstDataCol="2" rowPageCount="3" colPageCount="1"/>
  <pivotFields count="50">
    <pivotField compact="0" outline="0" subtotalTop="0" showAll="0" includeNewItemsInFilter="1"/>
    <pivotField compact="0" outline="0" subtotalTop="0" showAll="0" includeNewItemsInFilter="1"/>
    <pivotField axis="axisPage" compact="0" outline="0" multipleItemSelectionAllowed="1" showAll="0" defaultSubtotal="0">
      <items count="35">
        <item m="1" x="25"/>
        <item m="1" x="30"/>
        <item m="1" x="34"/>
        <item m="1" x="22"/>
        <item m="1" x="31"/>
        <item m="1" x="23"/>
        <item m="1" x="28"/>
        <item m="1" x="27"/>
        <item m="1" x="20"/>
        <item m="1" x="29"/>
        <item m="1" x="32"/>
        <item m="1" x="21"/>
        <item h="1" m="1" x="26"/>
        <item m="1" x="19"/>
        <item m="1" x="18"/>
        <item m="1" x="24"/>
        <item m="1" x="33"/>
        <item h="1" x="17"/>
        <item x="0"/>
        <item x="1"/>
        <item x="2"/>
        <item x="3"/>
        <item x="4"/>
        <item x="5"/>
        <item x="6"/>
        <item x="7"/>
        <item x="8"/>
        <item x="9"/>
        <item x="10"/>
        <item x="11"/>
        <item x="12"/>
        <item x="13"/>
        <item x="14"/>
        <item x="15"/>
        <item h="1" x="16"/>
      </items>
    </pivotField>
    <pivotField compact="0" outline="0" subtotalTop="0" showAll="0" includeNewItemsInFilter="1"/>
    <pivotField axis="axisPage" compact="0" outline="0" multipleItemSelectionAllowed="1" showAll="0" defaultSubtotal="0">
      <items count="733">
        <item x="241"/>
        <item x="242"/>
        <item x="243"/>
        <item x="244"/>
        <item x="142"/>
        <item x="143"/>
        <item x="245"/>
        <item x="246"/>
        <item x="247"/>
        <item x="248"/>
        <item x="249"/>
        <item x="250"/>
        <item x="251"/>
        <item x="252"/>
        <item x="253"/>
        <item x="254"/>
        <item x="255"/>
        <item x="256"/>
        <item x="257"/>
        <item x="258"/>
        <item x="259"/>
        <item x="260"/>
        <item x="261"/>
        <item x="722"/>
        <item x="262"/>
        <item x="723"/>
        <item x="263"/>
        <item x="144"/>
        <item x="145"/>
        <item x="146"/>
        <item x="264"/>
        <item x="265"/>
        <item x="266"/>
        <item x="267"/>
        <item x="268"/>
        <item x="269"/>
        <item x="270"/>
        <item x="271"/>
        <item x="272"/>
        <item x="273"/>
        <item x="0"/>
        <item x="147"/>
        <item x="274"/>
        <item x="1"/>
        <item x="2"/>
        <item x="148"/>
        <item x="3"/>
        <item x="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149"/>
        <item x="5"/>
        <item x="6"/>
        <item x="7"/>
        <item x="8"/>
        <item x="9"/>
        <item x="150"/>
        <item x="311"/>
        <item x="312"/>
        <item x="313"/>
        <item x="314"/>
        <item x="315"/>
        <item x="10"/>
        <item x="11"/>
        <item x="12"/>
        <item x="13"/>
        <item x="316"/>
        <item x="317"/>
        <item x="318"/>
        <item x="319"/>
        <item h="1" x="320"/>
        <item h="1" x="321"/>
        <item h="1" x="322"/>
        <item h="1" x="323"/>
        <item h="1" x="324"/>
        <item h="1" x="325"/>
        <item h="1" x="326"/>
        <item h="1" x="327"/>
        <item h="1" x="328"/>
        <item h="1" x="329"/>
        <item h="1" x="330"/>
        <item x="151"/>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152"/>
        <item x="153"/>
        <item x="154"/>
        <item x="370"/>
        <item x="371"/>
        <item x="372"/>
        <item x="373"/>
        <item x="374"/>
        <item x="375"/>
        <item x="376"/>
        <item x="377"/>
        <item x="378"/>
        <item x="379"/>
        <item x="380"/>
        <item x="381"/>
        <item x="382"/>
        <item x="383"/>
        <item x="384"/>
        <item x="385"/>
        <item x="386"/>
        <item x="387"/>
        <item x="388"/>
        <item x="389"/>
        <item x="14"/>
        <item x="15"/>
        <item x="16"/>
        <item x="155"/>
        <item x="156"/>
        <item x="17"/>
        <item x="18"/>
        <item x="390"/>
        <item x="391"/>
        <item x="392"/>
        <item x="393"/>
        <item x="394"/>
        <item x="395"/>
        <item x="396"/>
        <item x="397"/>
        <item x="398"/>
        <item x="399"/>
        <item x="400"/>
        <item x="724"/>
        <item x="19"/>
        <item x="157"/>
        <item x="20"/>
        <item x="21"/>
        <item x="22"/>
        <item x="158"/>
        <item x="159"/>
        <item x="401"/>
        <item x="402"/>
        <item x="23"/>
        <item x="24"/>
        <item x="25"/>
        <item x="26"/>
        <item x="160"/>
        <item x="161"/>
        <item x="27"/>
        <item x="28"/>
        <item x="403"/>
        <item x="404"/>
        <item x="405"/>
        <item x="406"/>
        <item x="29"/>
        <item x="409"/>
        <item x="410"/>
        <item x="411"/>
        <item x="412"/>
        <item x="413"/>
        <item x="414"/>
        <item x="415"/>
        <item x="416"/>
        <item x="417"/>
        <item x="407"/>
        <item x="408"/>
        <item x="418"/>
        <item x="419"/>
        <item x="420"/>
        <item x="421"/>
        <item x="422"/>
        <item x="423"/>
        <item x="424"/>
        <item x="425"/>
        <item x="162"/>
        <item x="426"/>
        <item x="30"/>
        <item x="31"/>
        <item x="163"/>
        <item x="164"/>
        <item x="165"/>
        <item x="427"/>
        <item x="428"/>
        <item x="429"/>
        <item x="430"/>
        <item x="166"/>
        <item x="32"/>
        <item x="33"/>
        <item x="431"/>
        <item x="432"/>
        <item x="433"/>
        <item x="434"/>
        <item x="435"/>
        <item x="34"/>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70"/>
        <item x="471"/>
        <item x="468"/>
        <item x="469"/>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35"/>
        <item x="513"/>
        <item x="514"/>
        <item x="515"/>
        <item x="516"/>
        <item x="167"/>
        <item x="517"/>
        <item x="518"/>
        <item x="36"/>
        <item x="519"/>
        <item x="520"/>
        <item x="521"/>
        <item x="522"/>
        <item x="523"/>
        <item x="524"/>
        <item x="525"/>
        <item x="526"/>
        <item x="527"/>
        <item x="528"/>
        <item x="529"/>
        <item x="530"/>
        <item x="531"/>
        <item x="532"/>
        <item x="533"/>
        <item x="534"/>
        <item x="535"/>
        <item x="168"/>
        <item x="37"/>
        <item x="536"/>
        <item x="537"/>
        <item x="538"/>
        <item x="539"/>
        <item x="540"/>
        <item x="541"/>
        <item x="542"/>
        <item x="543"/>
        <item x="169"/>
        <item x="38"/>
        <item x="39"/>
        <item x="40"/>
        <item x="170"/>
        <item x="41"/>
        <item x="544"/>
        <item x="545"/>
        <item x="546"/>
        <item x="547"/>
        <item x="548"/>
        <item x="549"/>
        <item x="550"/>
        <item x="551"/>
        <item x="552"/>
        <item x="553"/>
        <item x="554"/>
        <item x="555"/>
        <item x="556"/>
        <item x="557"/>
        <item x="42"/>
        <item x="171"/>
        <item x="43"/>
        <item x="44"/>
        <item x="558"/>
        <item x="172"/>
        <item x="45"/>
        <item x="46"/>
        <item x="47"/>
        <item x="559"/>
        <item x="560"/>
        <item x="561"/>
        <item x="562"/>
        <item x="563"/>
        <item x="564"/>
        <item x="565"/>
        <item x="173"/>
        <item x="174"/>
        <item x="175"/>
        <item x="176"/>
        <item x="177"/>
        <item x="178"/>
        <item x="48"/>
        <item x="179"/>
        <item x="180"/>
        <item x="49"/>
        <item x="181"/>
        <item x="50"/>
        <item x="182"/>
        <item x="51"/>
        <item x="566"/>
        <item x="183"/>
        <item x="184"/>
        <item x="52"/>
        <item x="725"/>
        <item x="567"/>
        <item x="568"/>
        <item x="569"/>
        <item x="570"/>
        <item x="571"/>
        <item x="572"/>
        <item x="573"/>
        <item x="574"/>
        <item x="53"/>
        <item x="185"/>
        <item x="186"/>
        <item x="575"/>
        <item x="576"/>
        <item x="577"/>
        <item x="578"/>
        <item x="579"/>
        <item x="580"/>
        <item x="54"/>
        <item x="55"/>
        <item x="581"/>
        <item x="582"/>
        <item x="583"/>
        <item x="584"/>
        <item x="56"/>
        <item x="187"/>
        <item x="188"/>
        <item x="189"/>
        <item x="190"/>
        <item x="191"/>
        <item x="585"/>
        <item x="586"/>
        <item x="192"/>
        <item x="193"/>
        <item x="194"/>
        <item x="57"/>
        <item x="58"/>
        <item x="59"/>
        <item x="195"/>
        <item x="587"/>
        <item x="588"/>
        <item x="589"/>
        <item x="60"/>
        <item x="61"/>
        <item x="62"/>
        <item x="63"/>
        <item x="64"/>
        <item x="65"/>
        <item x="66"/>
        <item x="67"/>
        <item x="726"/>
        <item x="196"/>
        <item x="68"/>
        <item x="197"/>
        <item x="69"/>
        <item x="70"/>
        <item x="198"/>
        <item x="590"/>
        <item x="591"/>
        <item x="592"/>
        <item x="593"/>
        <item x="594"/>
        <item x="595"/>
        <item x="596"/>
        <item x="597"/>
        <item x="199"/>
        <item x="71"/>
        <item x="200"/>
        <item x="598"/>
        <item x="599"/>
        <item x="600"/>
        <item x="601"/>
        <item x="602"/>
        <item x="603"/>
        <item x="604"/>
        <item x="605"/>
        <item x="72"/>
        <item x="73"/>
        <item x="74"/>
        <item x="75"/>
        <item x="76"/>
        <item x="77"/>
        <item x="606"/>
        <item x="607"/>
        <item x="78"/>
        <item x="727"/>
        <item x="608"/>
        <item x="609"/>
        <item x="610"/>
        <item x="79"/>
        <item x="611"/>
        <item x="612"/>
        <item x="613"/>
        <item x="614"/>
        <item x="615"/>
        <item x="80"/>
        <item x="81"/>
        <item x="201"/>
        <item x="82"/>
        <item x="83"/>
        <item x="84"/>
        <item x="85"/>
        <item x="86"/>
        <item x="87"/>
        <item x="88"/>
        <item x="89"/>
        <item x="616"/>
        <item x="728"/>
        <item x="617"/>
        <item x="618"/>
        <item x="619"/>
        <item x="620"/>
        <item x="621"/>
        <item x="622"/>
        <item x="623"/>
        <item x="624"/>
        <item x="625"/>
        <item x="626"/>
        <item x="627"/>
        <item x="628"/>
        <item x="629"/>
        <item x="202"/>
        <item x="203"/>
        <item x="204"/>
        <item x="205"/>
        <item x="90"/>
        <item x="91"/>
        <item x="92"/>
        <item x="93"/>
        <item x="94"/>
        <item x="95"/>
        <item x="96"/>
        <item x="97"/>
        <item x="98"/>
        <item x="630"/>
        <item x="631"/>
        <item x="632"/>
        <item x="633"/>
        <item x="634"/>
        <item x="635"/>
        <item x="636"/>
        <item x="637"/>
        <item x="638"/>
        <item x="639"/>
        <item x="640"/>
        <item x="99"/>
        <item x="100"/>
        <item x="206"/>
        <item x="101"/>
        <item x="102"/>
        <item x="207"/>
        <item x="103"/>
        <item x="641"/>
        <item x="104"/>
        <item x="105"/>
        <item x="642"/>
        <item x="208"/>
        <item x="643"/>
        <item x="644"/>
        <item x="645"/>
        <item x="646"/>
        <item x="647"/>
        <item x="648"/>
        <item x="649"/>
        <item x="650"/>
        <item x="651"/>
        <item x="652"/>
        <item x="653"/>
        <item x="654"/>
        <item x="655"/>
        <item x="656"/>
        <item x="657"/>
        <item x="658"/>
        <item x="106"/>
        <item x="209"/>
        <item x="659"/>
        <item x="660"/>
        <item x="661"/>
        <item x="210"/>
        <item x="107"/>
        <item x="211"/>
        <item x="108"/>
        <item x="109"/>
        <item x="110"/>
        <item x="111"/>
        <item x="662"/>
        <item x="663"/>
        <item x="664"/>
        <item x="665"/>
        <item x="666"/>
        <item x="667"/>
        <item x="112"/>
        <item x="212"/>
        <item x="113"/>
        <item x="114"/>
        <item x="213"/>
        <item x="214"/>
        <item x="215"/>
        <item x="668"/>
        <item x="669"/>
        <item x="670"/>
        <item x="671"/>
        <item x="115"/>
        <item x="729"/>
        <item x="730"/>
        <item x="216"/>
        <item x="116"/>
        <item x="117"/>
        <item x="118"/>
        <item x="672"/>
        <item x="673"/>
        <item x="119"/>
        <item x="217"/>
        <item x="218"/>
        <item x="674"/>
        <item x="675"/>
        <item x="676"/>
        <item x="677"/>
        <item x="678"/>
        <item x="679"/>
        <item x="680"/>
        <item x="681"/>
        <item x="682"/>
        <item x="683"/>
        <item x="684"/>
        <item x="685"/>
        <item x="686"/>
        <item x="687"/>
        <item x="688"/>
        <item x="689"/>
        <item x="731"/>
        <item x="690"/>
        <item x="691"/>
        <item x="692"/>
        <item x="693"/>
        <item x="694"/>
        <item x="219"/>
        <item x="120"/>
        <item x="121"/>
        <item x="695"/>
        <item x="220"/>
        <item x="122"/>
        <item x="696"/>
        <item x="123"/>
        <item x="221"/>
        <item x="222"/>
        <item x="223"/>
        <item x="697"/>
        <item x="698"/>
        <item x="699"/>
        <item x="700"/>
        <item x="701"/>
        <item x="224"/>
        <item x="225"/>
        <item x="226"/>
        <item x="124"/>
        <item x="125"/>
        <item x="227"/>
        <item x="126"/>
        <item x="127"/>
        <item x="128"/>
        <item x="129"/>
        <item x="130"/>
        <item x="131"/>
        <item x="228"/>
        <item x="229"/>
        <item x="132"/>
        <item x="133"/>
        <item x="230"/>
        <item x="231"/>
        <item x="702"/>
        <item x="703"/>
        <item x="134"/>
        <item x="704"/>
        <item x="705"/>
        <item x="706"/>
        <item x="135"/>
        <item x="136"/>
        <item x="137"/>
        <item x="232"/>
        <item x="707"/>
        <item x="708"/>
        <item x="709"/>
        <item x="710"/>
        <item x="711"/>
        <item x="712"/>
        <item x="713"/>
        <item x="714"/>
        <item x="715"/>
        <item x="716"/>
        <item x="717"/>
        <item x="718"/>
        <item x="719"/>
        <item x="720"/>
        <item x="721"/>
        <item x="233"/>
        <item x="234"/>
        <item x="235"/>
        <item x="236"/>
        <item x="237"/>
        <item x="138"/>
        <item x="139"/>
        <item x="140"/>
        <item x="238"/>
        <item x="141"/>
        <item x="239"/>
        <item x="240"/>
        <item x="732"/>
      </items>
    </pivotField>
    <pivotField compact="0" outline="0" subtotalTop="0" showAll="0" includeNewItemsInFilter="1"/>
    <pivotField compact="0" outline="0" subtotalTop="0" showAll="0" includeNewItemsInFilter="1"/>
    <pivotField compact="0" outline="0" subtotalTop="0" showAll="0" includeNewItemsInFilter="1"/>
    <pivotField axis="axisPage" compact="0" outline="0" showAll="0" defaultSubtotal="0">
      <items count="3">
        <item x="0"/>
        <item x="1"/>
        <item x="2"/>
      </items>
    </pivotField>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howAll="0" defaultSubtotal="0"/>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multipleItemSelectionAllowed="1" showAll="0" includeNewItemsInFilter="1"/>
    <pivotField compact="0" outline="0" subtotalTop="0" showAll="0" includeNewItemsInFilter="1"/>
    <pivotField compact="0" outline="0" subtotalTop="0" showAll="0" includeNewItemsInFilter="1"/>
    <pivotField compact="0" outline="0" showAll="0" defaultSubtotal="0"/>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multipleItemSelectionAllowed="1" showAll="0" defaultSubtotal="0"/>
    <pivotField compact="0" outline="0" subtotalTop="0" showAll="0" includeNewItemsInFilter="1" defaultSubtotal="0"/>
    <pivotField axis="axisCol" compact="0" outline="0" showAll="0" defaultSubtotal="0">
      <items count="5">
        <item m="1" x="4"/>
        <item m="1" x="3"/>
        <item x="0"/>
        <item x="1"/>
        <item x="2"/>
      </items>
    </pivotField>
    <pivotField dataField="1" compact="0" outline="0" showAll="0" defaultSubtotal="0"/>
    <pivotField compact="0" outline="0" subtotalTop="0" showAll="0" includeNewItemsInFilter="1" defaultSubtotal="0"/>
    <pivotField axis="axisRow" compact="0" outline="0" showAll="0" defaultSubtotal="0">
      <items count="4">
        <item x="3"/>
        <item x="0"/>
        <item x="1"/>
        <item h="1" x="2"/>
      </items>
    </pivotField>
    <pivotField axis="axisRow" compact="0" outline="0" showAll="0" defaultSubtotal="0">
      <items count="9">
        <item sd="0" m="1" x="7"/>
        <item sd="0" m="1" x="8"/>
        <item sd="0" m="1" x="5"/>
        <item sd="0" m="1" x="6"/>
        <item sd="0" x="1"/>
        <item sd="0" x="0"/>
        <item sd="0" x="3"/>
        <item sd="0" x="2"/>
        <item h="1" sd="0" x="4"/>
      </items>
    </pivotField>
    <pivotField compact="0" outline="0" showAll="0" defaultSubtotal="0"/>
    <pivotField compact="0" outline="0" showAll="0" defaultSubtotal="0"/>
    <pivotField compact="0" outline="0" showAll="0" defaultSubtotal="0"/>
  </pivotFields>
  <rowFields count="2">
    <field x="45"/>
    <field x="46"/>
  </rowFields>
  <rowItems count="12">
    <i>
      <x/>
      <x v="4"/>
    </i>
    <i r="1">
      <x v="5"/>
    </i>
    <i r="1">
      <x v="6"/>
    </i>
    <i r="1">
      <x v="7"/>
    </i>
    <i>
      <x v="1"/>
      <x v="4"/>
    </i>
    <i r="1">
      <x v="5"/>
    </i>
    <i r="1">
      <x v="6"/>
    </i>
    <i r="1">
      <x v="7"/>
    </i>
    <i>
      <x v="2"/>
      <x v="4"/>
    </i>
    <i r="1">
      <x v="5"/>
    </i>
    <i r="1">
      <x v="6"/>
    </i>
    <i t="grand">
      <x/>
    </i>
  </rowItems>
  <colFields count="2">
    <field x="42"/>
    <field x="-2"/>
  </colFields>
  <colItems count="6">
    <i>
      <x v="2"/>
      <x/>
    </i>
    <i r="1" i="1">
      <x v="1"/>
    </i>
    <i>
      <x v="3"/>
      <x/>
    </i>
    <i r="1" i="1">
      <x v="1"/>
    </i>
    <i t="grand">
      <x/>
    </i>
    <i t="grand" i="1">
      <x/>
    </i>
  </colItems>
  <pageFields count="3">
    <pageField fld="8" item="0" hier="-1"/>
    <pageField fld="4" hier="-1"/>
    <pageField fld="2" hier="-1"/>
  </pageFields>
  <dataFields count="2">
    <dataField name=" Bond issuance volume, RUB mln" fld="43" baseField="46" baseItem="4" numFmtId="3"/>
    <dataField name="Number of issues, units" fld="43" subtotal="count" baseField="0" baseItem="0"/>
  </dataFields>
  <formats count="13">
    <format dxfId="17">
      <pivotArea dataOnly="0" grandRow="1" outline="0" fieldPosition="0"/>
    </format>
    <format dxfId="16">
      <pivotArea field="-2" type="button" dataOnly="0" labelOnly="1" outline="0" axis="axisCol" fieldPosition="1"/>
    </format>
    <format dxfId="15">
      <pivotArea type="topRight" dataOnly="0" labelOnly="1" outline="0" fieldPosition="0"/>
    </format>
    <format dxfId="14">
      <pivotArea outline="0" fieldPosition="0">
        <references count="1">
          <reference field="4294967294" count="1">
            <x v="0"/>
          </reference>
        </references>
      </pivotArea>
    </format>
    <format dxfId="13">
      <pivotArea dataOnly="0" labelOnly="1" outline="0" fieldPosition="0">
        <references count="1">
          <reference field="42" count="1">
            <x v="0"/>
          </reference>
        </references>
      </pivotArea>
    </format>
    <format dxfId="12">
      <pivotArea dataOnly="0" outline="0" fieldPosition="0">
        <references count="2">
          <reference field="8" count="1" selected="0">
            <x v="0"/>
          </reference>
          <reference field="42" count="1">
            <x v="0"/>
          </reference>
        </references>
      </pivotArea>
    </format>
    <format dxfId="11">
      <pivotArea dataOnly="0" labelOnly="1" outline="0" fieldPosition="0">
        <references count="2">
          <reference field="4294967294" count="1">
            <x v="0"/>
          </reference>
          <reference field="42" count="1" selected="0">
            <x v="0"/>
          </reference>
        </references>
      </pivotArea>
    </format>
    <format dxfId="10">
      <pivotArea dataOnly="0" labelOnly="1" outline="0" fieldPosition="0">
        <references count="2">
          <reference field="4294967294" count="1">
            <x v="1"/>
          </reference>
          <reference field="42" count="1" selected="0">
            <x v="0"/>
          </reference>
        </references>
      </pivotArea>
    </format>
    <format dxfId="9">
      <pivotArea dataOnly="0" labelOnly="1" outline="0" fieldPosition="0">
        <references count="1">
          <reference field="42" count="1">
            <x v="3"/>
          </reference>
        </references>
      </pivotArea>
    </format>
    <format dxfId="8">
      <pivotArea field="42" dataOnly="0" labelOnly="1" grandCol="1" outline="0" axis="axisCol" fieldPosition="0">
        <references count="1">
          <reference field="4294967294" count="1" selected="0">
            <x v="0"/>
          </reference>
        </references>
      </pivotArea>
    </format>
    <format dxfId="7">
      <pivotArea field="42" dataOnly="0" labelOnly="1" grandCol="1" outline="0" axis="axisCol" fieldPosition="0">
        <references count="1">
          <reference field="4294967294" count="1" selected="0">
            <x v="1"/>
          </reference>
        </references>
      </pivotArea>
    </format>
    <format dxfId="6">
      <pivotArea dataOnly="0" labelOnly="1" outline="0" fieldPosition="0">
        <references count="2">
          <reference field="4294967294" count="2">
            <x v="0"/>
            <x v="1"/>
          </reference>
          <reference field="42" count="1" selected="0">
            <x v="3"/>
          </reference>
        </references>
      </pivotArea>
    </format>
    <format dxfId="5">
      <pivotArea dataOnly="0" labelOnly="1" outline="0" fieldPosition="0">
        <references count="1">
          <reference field="42" count="1">
            <x v="2"/>
          </reference>
        </references>
      </pivotArea>
    </format>
  </formats>
  <chartFormats count="8">
    <chartFormat chart="33" format="68" series="1">
      <pivotArea type="data" outline="0" fieldPosition="0">
        <references count="1">
          <reference field="42" count="1" selected="0">
            <x v="0"/>
          </reference>
        </references>
      </pivotArea>
    </chartFormat>
    <chartFormat chart="33" format="69" series="1">
      <pivotArea type="data" outline="0" fieldPosition="0">
        <references count="1">
          <reference field="42" count="1" selected="0">
            <x v="3"/>
          </reference>
        </references>
      </pivotArea>
    </chartFormat>
    <chartFormat chart="33" format="70" series="1">
      <pivotArea type="data" grandCol="1" outline="0" fieldPosition="0">
        <references count="1">
          <reference field="4294967294" count="1" selected="0">
            <x v="0"/>
          </reference>
        </references>
      </pivotArea>
    </chartFormat>
    <chartFormat chart="33" format="71" series="1">
      <pivotArea type="data" grandCol="1" outline="0" fieldPosition="0">
        <references count="1">
          <reference field="4294967294" count="1" selected="0">
            <x v="1"/>
          </reference>
        </references>
      </pivotArea>
    </chartFormat>
    <chartFormat chart="53" format="7" series="1">
      <pivotArea type="data" outline="0" fieldPosition="0">
        <references count="2">
          <reference field="4294967294" count="1" selected="0">
            <x v="0"/>
          </reference>
          <reference field="42" count="1" selected="0">
            <x v="2"/>
          </reference>
        </references>
      </pivotArea>
    </chartFormat>
    <chartFormat chart="53" format="8" series="1">
      <pivotArea type="data" outline="0" fieldPosition="0">
        <references count="2">
          <reference field="4294967294" count="1" selected="0">
            <x v="0"/>
          </reference>
          <reference field="42" count="1" selected="0">
            <x v="3"/>
          </reference>
        </references>
      </pivotArea>
    </chartFormat>
    <chartFormat chart="53" format="9" series="1">
      <pivotArea type="data" outline="0" fieldPosition="0">
        <references count="2">
          <reference field="4294967294" count="1" selected="0">
            <x v="1"/>
          </reference>
          <reference field="42" count="1" selected="0">
            <x v="2"/>
          </reference>
        </references>
      </pivotArea>
    </chartFormat>
    <chartFormat chart="53" format="10" series="1">
      <pivotArea type="data" outline="0" fieldPosition="0">
        <references count="2">
          <reference field="4294967294" count="1" selected="0">
            <x v="1"/>
          </reference>
          <reference field="42" count="1" selected="0">
            <x v="3"/>
          </reference>
        </references>
      </pivotArea>
    </chartFormat>
  </chartFormats>
  <pivotTableStyleInfo showRowHeaders="1" showColHeaders="1" showRowStripes="0" showColStripes="0" showLastColumn="1"/>
</pivotTableDefinition>
</file>

<file path=xl/pivotTables/pivotTable4.xml><?xml version="1.0" encoding="utf-8"?>
<pivotTableDefinition xmlns="http://schemas.openxmlformats.org/spreadsheetml/2006/main" name="СводнаяТаблица5" cacheId="2" applyNumberFormats="0" applyBorderFormats="0" applyFontFormats="0" applyPatternFormats="0" applyAlignmentFormats="0" applyWidthHeightFormats="1" dataCaption="Данные" updatedVersion="4" minRefreshableVersion="3" showMemberPropertyTips="0" rowGrandTotals="0" itemPrintTitles="1" createdVersion="4" indent="0" compact="0" compactData="0" gridDropZones="1" chartFormat="58">
  <location ref="A10:H23" firstHeaderRow="1" firstDataRow="3" firstDataCol="2" rowPageCount="4" colPageCount="1"/>
  <pivotFields count="50">
    <pivotField compact="0" outline="0" subtotalTop="0" showAll="0" includeNewItemsInFilter="1"/>
    <pivotField compact="0" outline="0" subtotalTop="0" showAll="0" includeNewItemsInFilter="1"/>
    <pivotField compact="0" outline="0" showAll="0" defaultSubtotal="0"/>
    <pivotField compact="0" outline="0" subtotalTop="0" multipleItemSelectionAllowed="1" showAll="0" includeNewItemsInFilter="1"/>
    <pivotField axis="axisPage" compact="0" outline="0" multipleItemSelectionAllowed="1" showAll="0" defaultSubtotal="0">
      <items count="733">
        <item x="241"/>
        <item x="242"/>
        <item x="243"/>
        <item x="244"/>
        <item x="142"/>
        <item x="143"/>
        <item x="245"/>
        <item x="246"/>
        <item x="247"/>
        <item x="248"/>
        <item x="249"/>
        <item x="250"/>
        <item x="251"/>
        <item x="252"/>
        <item x="253"/>
        <item x="254"/>
        <item x="255"/>
        <item x="256"/>
        <item x="257"/>
        <item x="258"/>
        <item x="259"/>
        <item x="260"/>
        <item x="261"/>
        <item x="722"/>
        <item x="262"/>
        <item x="723"/>
        <item x="263"/>
        <item x="144"/>
        <item x="145"/>
        <item x="146"/>
        <item x="264"/>
        <item x="265"/>
        <item x="266"/>
        <item x="267"/>
        <item x="268"/>
        <item x="269"/>
        <item x="270"/>
        <item x="271"/>
        <item x="272"/>
        <item x="273"/>
        <item x="0"/>
        <item x="147"/>
        <item x="274"/>
        <item x="1"/>
        <item x="2"/>
        <item x="148"/>
        <item x="3"/>
        <item x="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149"/>
        <item x="5"/>
        <item x="6"/>
        <item x="7"/>
        <item x="8"/>
        <item x="9"/>
        <item x="150"/>
        <item x="311"/>
        <item x="312"/>
        <item x="313"/>
        <item x="314"/>
        <item x="315"/>
        <item x="10"/>
        <item x="11"/>
        <item x="12"/>
        <item x="13"/>
        <item x="316"/>
        <item x="317"/>
        <item x="318"/>
        <item x="319"/>
        <item h="1" x="320"/>
        <item h="1" x="321"/>
        <item h="1" x="322"/>
        <item h="1" x="323"/>
        <item h="1" x="324"/>
        <item h="1" x="325"/>
        <item h="1" x="326"/>
        <item h="1" x="327"/>
        <item h="1" x="328"/>
        <item h="1" x="329"/>
        <item h="1" x="330"/>
        <item x="151"/>
        <item h="1" x="331"/>
        <item h="1" x="332"/>
        <item h="1" x="333"/>
        <item h="1" x="334"/>
        <item h="1" x="335"/>
        <item x="336"/>
        <item x="337"/>
        <item x="338"/>
        <item x="339"/>
        <item h="1" x="340"/>
        <item h="1" x="341"/>
        <item h="1" x="342"/>
        <item h="1" x="343"/>
        <item h="1" x="344"/>
        <item h="1" x="345"/>
        <item h="1" x="346"/>
        <item h="1" x="347"/>
        <item h="1" x="348"/>
        <item h="1" x="349"/>
        <item h="1" x="350"/>
        <item h="1" x="351"/>
        <item h="1" x="352"/>
        <item h="1" x="353"/>
        <item h="1" x="354"/>
        <item h="1" x="355"/>
        <item h="1" x="356"/>
        <item h="1" x="357"/>
        <item x="358"/>
        <item x="359"/>
        <item x="360"/>
        <item x="361"/>
        <item x="362"/>
        <item x="363"/>
        <item x="364"/>
        <item x="365"/>
        <item x="366"/>
        <item x="367"/>
        <item x="368"/>
        <item x="369"/>
        <item x="152"/>
        <item x="153"/>
        <item x="154"/>
        <item x="370"/>
        <item x="371"/>
        <item x="372"/>
        <item x="373"/>
        <item x="374"/>
        <item h="1" x="375"/>
        <item h="1" x="376"/>
        <item h="1" x="377"/>
        <item h="1" x="378"/>
        <item h="1" x="379"/>
        <item h="1" x="380"/>
        <item h="1" x="381"/>
        <item h="1" x="382"/>
        <item h="1" x="383"/>
        <item h="1" x="384"/>
        <item h="1" x="385"/>
        <item h="1" x="386"/>
        <item h="1" x="387"/>
        <item h="1" x="388"/>
        <item x="389"/>
        <item x="14"/>
        <item x="15"/>
        <item x="16"/>
        <item x="155"/>
        <item x="156"/>
        <item x="17"/>
        <item x="18"/>
        <item x="390"/>
        <item x="391"/>
        <item x="392"/>
        <item x="393"/>
        <item x="394"/>
        <item x="395"/>
        <item x="396"/>
        <item x="397"/>
        <item x="398"/>
        <item x="399"/>
        <item x="400"/>
        <item x="724"/>
        <item x="19"/>
        <item x="157"/>
        <item x="20"/>
        <item x="21"/>
        <item x="22"/>
        <item x="158"/>
        <item x="159"/>
        <item x="401"/>
        <item x="402"/>
        <item x="23"/>
        <item x="24"/>
        <item x="25"/>
        <item x="26"/>
        <item x="160"/>
        <item x="161"/>
        <item x="27"/>
        <item x="28"/>
        <item x="403"/>
        <item x="404"/>
        <item x="405"/>
        <item x="406"/>
        <item x="29"/>
        <item h="1" x="409"/>
        <item h="1" x="410"/>
        <item h="1" x="411"/>
        <item h="1" x="412"/>
        <item h="1" x="413"/>
        <item x="414"/>
        <item x="415"/>
        <item x="416"/>
        <item x="417"/>
        <item x="407"/>
        <item x="408"/>
        <item x="418"/>
        <item x="419"/>
        <item x="420"/>
        <item x="421"/>
        <item x="422"/>
        <item x="423"/>
        <item x="424"/>
        <item x="425"/>
        <item x="162"/>
        <item x="426"/>
        <item x="30"/>
        <item x="31"/>
        <item x="163"/>
        <item x="164"/>
        <item x="165"/>
        <item x="427"/>
        <item x="428"/>
        <item x="429"/>
        <item x="430"/>
        <item x="166"/>
        <item x="32"/>
        <item x="33"/>
        <item x="431"/>
        <item x="432"/>
        <item x="433"/>
        <item x="434"/>
        <item x="435"/>
        <item x="34"/>
        <item x="436"/>
        <item h="1" x="437"/>
        <item h="1" x="438"/>
        <item h="1" x="439"/>
        <item h="1" x="440"/>
        <item h="1" x="441"/>
        <item h="1" x="442"/>
        <item h="1" x="443"/>
        <item h="1" x="444"/>
        <item h="1" x="445"/>
        <item h="1" x="446"/>
        <item h="1" x="447"/>
        <item h="1" x="448"/>
        <item h="1" x="449"/>
        <item h="1" x="450"/>
        <item h="1" x="451"/>
        <item h="1" x="452"/>
        <item h="1" x="453"/>
        <item h="1" x="454"/>
        <item h="1" x="455"/>
        <item h="1" x="456"/>
        <item h="1" x="457"/>
        <item h="1" x="458"/>
        <item h="1" x="459"/>
        <item h="1" x="460"/>
        <item h="1" x="461"/>
        <item h="1" x="462"/>
        <item h="1" x="463"/>
        <item h="1" x="464"/>
        <item h="1" x="465"/>
        <item h="1" x="466"/>
        <item h="1" x="467"/>
        <item h="1" x="470"/>
        <item h="1" x="471"/>
        <item h="1" x="468"/>
        <item h="1" x="469"/>
        <item h="1" x="472"/>
        <item h="1" x="473"/>
        <item h="1" x="474"/>
        <item h="1" x="475"/>
        <item h="1" x="476"/>
        <item h="1" x="477"/>
        <item h="1" x="478"/>
        <item h="1" x="479"/>
        <item h="1" x="480"/>
        <item h="1" x="481"/>
        <item h="1" x="482"/>
        <item h="1" x="483"/>
        <item h="1" x="484"/>
        <item h="1" x="485"/>
        <item h="1" x="486"/>
        <item h="1" x="487"/>
        <item h="1" x="488"/>
        <item h="1" x="489"/>
        <item h="1" x="490"/>
        <item h="1" x="491"/>
        <item h="1" x="492"/>
        <item h="1" x="493"/>
        <item h="1" x="494"/>
        <item h="1" x="495"/>
        <item h="1" x="496"/>
        <item h="1" x="497"/>
        <item h="1" x="498"/>
        <item h="1" x="499"/>
        <item h="1" x="500"/>
        <item h="1" x="501"/>
        <item h="1" x="502"/>
        <item h="1" x="503"/>
        <item h="1" x="504"/>
        <item h="1" x="505"/>
        <item h="1" x="506"/>
        <item h="1" x="507"/>
        <item h="1" x="508"/>
        <item h="1" x="509"/>
        <item h="1" x="510"/>
        <item h="1" x="511"/>
        <item h="1" x="512"/>
        <item x="35"/>
        <item x="513"/>
        <item x="514"/>
        <item x="515"/>
        <item x="516"/>
        <item x="167"/>
        <item x="517"/>
        <item x="518"/>
        <item x="36"/>
        <item x="519"/>
        <item x="520"/>
        <item x="521"/>
        <item x="522"/>
        <item x="523"/>
        <item x="524"/>
        <item x="525"/>
        <item x="526"/>
        <item x="527"/>
        <item x="528"/>
        <item x="529"/>
        <item x="530"/>
        <item x="531"/>
        <item x="532"/>
        <item x="533"/>
        <item x="534"/>
        <item x="535"/>
        <item x="168"/>
        <item x="37"/>
        <item x="536"/>
        <item x="537"/>
        <item x="538"/>
        <item x="539"/>
        <item x="540"/>
        <item x="541"/>
        <item x="542"/>
        <item x="543"/>
        <item x="169"/>
        <item x="38"/>
        <item x="39"/>
        <item x="40"/>
        <item x="170"/>
        <item x="41"/>
        <item x="544"/>
        <item x="545"/>
        <item x="546"/>
        <item x="547"/>
        <item x="548"/>
        <item x="549"/>
        <item x="550"/>
        <item x="551"/>
        <item x="552"/>
        <item x="553"/>
        <item x="554"/>
        <item x="555"/>
        <item x="556"/>
        <item x="557"/>
        <item x="42"/>
        <item x="171"/>
        <item x="43"/>
        <item x="44"/>
        <item x="558"/>
        <item x="172"/>
        <item x="45"/>
        <item x="46"/>
        <item x="47"/>
        <item x="559"/>
        <item x="560"/>
        <item x="561"/>
        <item x="562"/>
        <item x="563"/>
        <item x="564"/>
        <item x="565"/>
        <item x="173"/>
        <item x="174"/>
        <item x="175"/>
        <item x="176"/>
        <item x="177"/>
        <item x="178"/>
        <item x="48"/>
        <item x="179"/>
        <item x="180"/>
        <item x="49"/>
        <item x="181"/>
        <item x="50"/>
        <item x="182"/>
        <item x="51"/>
        <item x="566"/>
        <item x="183"/>
        <item x="184"/>
        <item x="52"/>
        <item x="725"/>
        <item x="567"/>
        <item x="568"/>
        <item x="569"/>
        <item x="570"/>
        <item x="571"/>
        <item x="572"/>
        <item x="573"/>
        <item x="574"/>
        <item x="53"/>
        <item x="185"/>
        <item x="186"/>
        <item x="575"/>
        <item x="576"/>
        <item x="577"/>
        <item x="578"/>
        <item x="579"/>
        <item x="580"/>
        <item x="54"/>
        <item x="55"/>
        <item x="581"/>
        <item x="582"/>
        <item x="583"/>
        <item x="584"/>
        <item x="56"/>
        <item x="187"/>
        <item x="188"/>
        <item x="189"/>
        <item x="190"/>
        <item x="191"/>
        <item x="585"/>
        <item x="586"/>
        <item x="192"/>
        <item x="193"/>
        <item x="194"/>
        <item x="57"/>
        <item x="58"/>
        <item x="59"/>
        <item x="195"/>
        <item x="587"/>
        <item x="588"/>
        <item x="589"/>
        <item x="60"/>
        <item x="61"/>
        <item x="62"/>
        <item x="63"/>
        <item x="64"/>
        <item x="65"/>
        <item x="66"/>
        <item x="67"/>
        <item x="726"/>
        <item x="196"/>
        <item x="68"/>
        <item x="197"/>
        <item x="69"/>
        <item x="70"/>
        <item x="198"/>
        <item x="590"/>
        <item x="591"/>
        <item x="592"/>
        <item x="593"/>
        <item x="594"/>
        <item x="595"/>
        <item x="596"/>
        <item x="597"/>
        <item x="199"/>
        <item x="71"/>
        <item x="200"/>
        <item x="598"/>
        <item x="599"/>
        <item x="600"/>
        <item x="601"/>
        <item x="602"/>
        <item x="603"/>
        <item x="604"/>
        <item x="605"/>
        <item x="72"/>
        <item x="73"/>
        <item x="74"/>
        <item x="75"/>
        <item x="76"/>
        <item x="77"/>
        <item x="606"/>
        <item x="607"/>
        <item x="78"/>
        <item x="727"/>
        <item x="608"/>
        <item x="609"/>
        <item x="610"/>
        <item x="79"/>
        <item x="611"/>
        <item x="612"/>
        <item x="613"/>
        <item x="614"/>
        <item x="615"/>
        <item x="80"/>
        <item x="81"/>
        <item x="201"/>
        <item x="82"/>
        <item x="83"/>
        <item x="84"/>
        <item x="85"/>
        <item x="86"/>
        <item x="87"/>
        <item x="88"/>
        <item x="89"/>
        <item x="616"/>
        <item x="728"/>
        <item x="617"/>
        <item x="618"/>
        <item x="619"/>
        <item x="620"/>
        <item h="1" x="621"/>
        <item h="1" x="622"/>
        <item h="1" x="623"/>
        <item h="1" x="624"/>
        <item h="1" x="625"/>
        <item h="1" x="626"/>
        <item h="1" x="627"/>
        <item h="1" x="628"/>
        <item h="1" x="629"/>
        <item x="202"/>
        <item x="203"/>
        <item x="204"/>
        <item x="205"/>
        <item x="90"/>
        <item x="91"/>
        <item x="92"/>
        <item x="93"/>
        <item x="94"/>
        <item x="95"/>
        <item x="96"/>
        <item x="97"/>
        <item x="98"/>
        <item x="630"/>
        <item x="631"/>
        <item x="632"/>
        <item x="633"/>
        <item x="634"/>
        <item x="635"/>
        <item x="636"/>
        <item x="637"/>
        <item x="638"/>
        <item x="639"/>
        <item x="640"/>
        <item x="99"/>
        <item x="100"/>
        <item x="206"/>
        <item x="101"/>
        <item x="102"/>
        <item x="207"/>
        <item x="103"/>
        <item x="641"/>
        <item x="104"/>
        <item x="105"/>
        <item x="642"/>
        <item x="208"/>
        <item x="643"/>
        <item x="644"/>
        <item x="645"/>
        <item x="646"/>
        <item x="647"/>
        <item x="648"/>
        <item x="649"/>
        <item x="650"/>
        <item x="651"/>
        <item x="652"/>
        <item x="653"/>
        <item x="654"/>
        <item x="655"/>
        <item x="656"/>
        <item x="657"/>
        <item x="658"/>
        <item x="106"/>
        <item x="209"/>
        <item x="659"/>
        <item x="660"/>
        <item x="661"/>
        <item x="210"/>
        <item x="107"/>
        <item x="211"/>
        <item x="108"/>
        <item x="109"/>
        <item x="110"/>
        <item x="111"/>
        <item x="662"/>
        <item x="663"/>
        <item x="664"/>
        <item x="665"/>
        <item x="666"/>
        <item x="667"/>
        <item x="112"/>
        <item x="212"/>
        <item x="113"/>
        <item x="114"/>
        <item x="213"/>
        <item x="214"/>
        <item x="215"/>
        <item x="668"/>
        <item x="669"/>
        <item x="670"/>
        <item x="671"/>
        <item x="115"/>
        <item x="729"/>
        <item x="730"/>
        <item x="216"/>
        <item x="116"/>
        <item x="117"/>
        <item x="118"/>
        <item x="672"/>
        <item x="673"/>
        <item x="119"/>
        <item x="217"/>
        <item x="218"/>
        <item x="674"/>
        <item x="675"/>
        <item x="676"/>
        <item x="677"/>
        <item x="678"/>
        <item x="679"/>
        <item x="680"/>
        <item x="681"/>
        <item x="682"/>
        <item x="683"/>
        <item x="684"/>
        <item x="685"/>
        <item x="686"/>
        <item x="687"/>
        <item x="688"/>
        <item x="689"/>
        <item x="731"/>
        <item x="690"/>
        <item x="691"/>
        <item x="692"/>
        <item x="693"/>
        <item x="694"/>
        <item x="219"/>
        <item x="120"/>
        <item x="121"/>
        <item x="695"/>
        <item x="220"/>
        <item x="122"/>
        <item x="696"/>
        <item x="123"/>
        <item x="221"/>
        <item x="222"/>
        <item x="223"/>
        <item x="697"/>
        <item x="698"/>
        <item x="699"/>
        <item x="700"/>
        <item x="701"/>
        <item x="224"/>
        <item x="225"/>
        <item x="226"/>
        <item x="124"/>
        <item x="125"/>
        <item x="227"/>
        <item x="126"/>
        <item x="127"/>
        <item x="128"/>
        <item x="129"/>
        <item x="130"/>
        <item x="131"/>
        <item x="228"/>
        <item x="229"/>
        <item x="132"/>
        <item x="133"/>
        <item x="230"/>
        <item x="231"/>
        <item x="702"/>
        <item x="703"/>
        <item x="134"/>
        <item x="704"/>
        <item x="705"/>
        <item x="706"/>
        <item x="135"/>
        <item x="136"/>
        <item x="137"/>
        <item x="232"/>
        <item x="707"/>
        <item x="708"/>
        <item x="709"/>
        <item h="1" x="710"/>
        <item x="711"/>
        <item x="712"/>
        <item x="713"/>
        <item x="714"/>
        <item x="715"/>
        <item x="716"/>
        <item x="717"/>
        <item x="718"/>
        <item x="719"/>
        <item x="720"/>
        <item x="721"/>
        <item x="233"/>
        <item x="234"/>
        <item x="235"/>
        <item x="236"/>
        <item x="237"/>
        <item x="138"/>
        <item x="139"/>
        <item x="140"/>
        <item x="238"/>
        <item x="141"/>
        <item x="239"/>
        <item x="240"/>
        <item x="732"/>
      </items>
    </pivotField>
    <pivotField compact="0" outline="0" subtotalTop="0" showAll="0" includeNewItemsInFilter="1"/>
    <pivotField compact="0" outline="0" subtotalTop="0" showAll="0" includeNewItemsInFilter="1"/>
    <pivotField compact="0" outline="0" subtotalTop="0" showAll="0" includeNewItemsInFilter="1"/>
    <pivotField axis="axisPage" compact="0" outline="0" showAll="0" defaultSubtotal="0">
      <items count="3">
        <item x="0"/>
        <item x="1"/>
        <item x="2"/>
      </items>
    </pivotField>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axis="axisPage" compact="0" outline="0" showAll="0" defaultSubtotal="0">
      <items count="3">
        <item x="0"/>
        <item x="1"/>
        <item x="2"/>
      </items>
    </pivotField>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multipleItemSelectionAllowed="1" showAll="0" includeNewItemsInFilter="1"/>
    <pivotField compact="0" outline="0" subtotalTop="0" showAll="0" includeNewItemsInFilter="1"/>
    <pivotField compact="0" outline="0" subtotalTop="0" showAll="0" includeNewItemsInFilter="1"/>
    <pivotField dataField="1" compact="0" outline="0" showAll="0" defaultSubtotal="0"/>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axis="axisPage" compact="0" outline="0" multipleItemSelectionAllowed="1" showAll="0" defaultSubtotal="0">
      <items count="5">
        <item x="3"/>
        <item x="1"/>
        <item x="2"/>
        <item h="1" x="0"/>
        <item h="1" x="4"/>
      </items>
    </pivotField>
    <pivotField compact="0" outline="0" subtotalTop="0" showAll="0" includeNewItemsInFilter="1" defaultSubtotal="0"/>
    <pivotField axis="axisCol" compact="0" outline="0" showAll="0" defaultSubtotal="0">
      <items count="5">
        <item m="1" x="4"/>
        <item m="1" x="3"/>
        <item x="0"/>
        <item x="1"/>
        <item x="2"/>
      </items>
    </pivotField>
    <pivotField compact="0" outline="0" showAll="0" defaultSubtotal="0"/>
    <pivotField compact="0" outline="0" subtotalTop="0" showAll="0" includeNewItemsInFilter="1" defaultSubtotal="0"/>
    <pivotField axis="axisRow" compact="0" outline="0" showAll="0" defaultSubtotal="0">
      <items count="4">
        <item x="3"/>
        <item x="0"/>
        <item x="1"/>
        <item h="1" x="2"/>
      </items>
    </pivotField>
    <pivotField axis="axisRow" compact="0" outline="0" showAll="0" defaultSubtotal="0">
      <items count="9">
        <item m="1" x="7"/>
        <item m="1" x="8"/>
        <item m="1" x="5"/>
        <item m="1" x="6"/>
        <item h="1" x="4"/>
        <item x="1"/>
        <item x="0"/>
        <item x="3"/>
        <item x="2"/>
      </items>
    </pivotField>
    <pivotField compact="0" outline="0" showAll="0" defaultSubtotal="0"/>
    <pivotField dataField="1" compact="0" outline="0" showAll="0" defaultSubtotal="0"/>
    <pivotField compact="0" outline="0" showAll="0" defaultSubtotal="0"/>
  </pivotFields>
  <rowFields count="2">
    <field x="45"/>
    <field x="46"/>
  </rowFields>
  <rowItems count="11">
    <i>
      <x/>
      <x v="5"/>
    </i>
    <i r="1">
      <x v="6"/>
    </i>
    <i r="1">
      <x v="7"/>
    </i>
    <i r="1">
      <x v="8"/>
    </i>
    <i>
      <x v="1"/>
      <x v="5"/>
    </i>
    <i r="1">
      <x v="6"/>
    </i>
    <i r="1">
      <x v="7"/>
    </i>
    <i r="1">
      <x v="8"/>
    </i>
    <i>
      <x v="2"/>
      <x v="5"/>
    </i>
    <i r="1">
      <x v="6"/>
    </i>
    <i r="1">
      <x v="7"/>
    </i>
  </rowItems>
  <colFields count="2">
    <field x="42"/>
    <field x="-2"/>
  </colFields>
  <colItems count="6">
    <i>
      <x v="2"/>
      <x/>
    </i>
    <i r="1" i="1">
      <x v="1"/>
    </i>
    <i>
      <x v="3"/>
      <x/>
    </i>
    <i r="1" i="1">
      <x v="1"/>
    </i>
    <i t="grand">
      <x/>
    </i>
    <i t="grand" i="1">
      <x/>
    </i>
  </colItems>
  <pageFields count="4">
    <pageField fld="4" hier="-1"/>
    <pageField fld="40" hier="-1"/>
    <pageField fld="8" item="0" hier="-1"/>
    <pageField fld="20" item="0" hier="-1"/>
  </pageFields>
  <dataFields count="2">
    <dataField name=" Average maturity/put date" fld="48" subtotal="average" baseField="46" baseItem="5" numFmtId="174"/>
    <dataField name=" Average yield of primary bond issue " fld="32" subtotal="average" baseField="46" baseItem="5" numFmtId="174"/>
  </dataFields>
  <formats count="5">
    <format dxfId="4">
      <pivotArea dataOnly="0" labelOnly="1" outline="0" fieldPosition="0">
        <references count="1">
          <reference field="42" count="2">
            <x v="0"/>
            <x v="3"/>
          </reference>
        </references>
      </pivotArea>
    </format>
    <format dxfId="3">
      <pivotArea field="42" dataOnly="0" labelOnly="1" grandCol="1" outline="0" axis="axisCol" fieldPosition="0">
        <references count="1">
          <reference field="4294967294" count="1" selected="0">
            <x v="0"/>
          </reference>
        </references>
      </pivotArea>
    </format>
    <format dxfId="2">
      <pivotArea field="42" dataOnly="0" labelOnly="1" grandCol="1" outline="0" axis="axisCol" fieldPosition="0">
        <references count="1">
          <reference field="4294967294" count="1" selected="0">
            <x v="1"/>
          </reference>
        </references>
      </pivotArea>
    </format>
    <format dxfId="1">
      <pivotArea dataOnly="0" labelOnly="1" outline="0" fieldPosition="0">
        <references count="2">
          <reference field="4294967294" count="2">
            <x v="0"/>
            <x v="1"/>
          </reference>
          <reference field="42" count="1" selected="0">
            <x v="0"/>
          </reference>
        </references>
      </pivotArea>
    </format>
    <format dxfId="0">
      <pivotArea dataOnly="0" labelOnly="1" outline="0" fieldPosition="0">
        <references count="2">
          <reference field="4294967294" count="2">
            <x v="0"/>
            <x v="1"/>
          </reference>
          <reference field="42" count="1" selected="0">
            <x v="3"/>
          </reference>
        </references>
      </pivotArea>
    </format>
  </formats>
  <chartFormats count="10">
    <chartFormat chart="37" format="67" series="1">
      <pivotArea type="data" outline="0" fieldPosition="0">
        <references count="2">
          <reference field="4294967294" count="1" selected="0">
            <x v="1"/>
          </reference>
          <reference field="42" count="1" selected="0">
            <x v="3"/>
          </reference>
        </references>
      </pivotArea>
    </chartFormat>
    <chartFormat chart="37" format="68" series="1">
      <pivotArea type="data" outline="0" fieldPosition="0">
        <references count="2">
          <reference field="4294967294" count="1" selected="0">
            <x v="1"/>
          </reference>
          <reference field="42" count="1" selected="0">
            <x v="0"/>
          </reference>
        </references>
      </pivotArea>
    </chartFormat>
    <chartFormat chart="37" format="71" series="1">
      <pivotArea type="data" outline="0" fieldPosition="0">
        <references count="2">
          <reference field="4294967294" count="1" selected="0">
            <x v="0"/>
          </reference>
          <reference field="42" count="1" selected="0">
            <x v="0"/>
          </reference>
        </references>
      </pivotArea>
    </chartFormat>
    <chartFormat chart="37" format="72" series="1">
      <pivotArea type="data" outline="0" fieldPosition="0">
        <references count="2">
          <reference field="4294967294" count="1" selected="0">
            <x v="0"/>
          </reference>
          <reference field="42" count="1" selected="0">
            <x v="3"/>
          </reference>
        </references>
      </pivotArea>
    </chartFormat>
    <chartFormat chart="37" format="73" series="1">
      <pivotArea type="data" outline="0" fieldPosition="0">
        <references count="2">
          <reference field="4294967294" count="1" selected="0">
            <x v="0"/>
          </reference>
          <reference field="42" count="1" selected="0">
            <x v="4"/>
          </reference>
        </references>
      </pivotArea>
    </chartFormat>
    <chartFormat chart="37" format="74" series="1">
      <pivotArea type="data" outline="0" fieldPosition="0">
        <references count="2">
          <reference field="4294967294" count="1" selected="0">
            <x v="1"/>
          </reference>
          <reference field="42" count="1" selected="0">
            <x v="4"/>
          </reference>
        </references>
      </pivotArea>
    </chartFormat>
    <chartFormat chart="57" format="11" series="1">
      <pivotArea type="data" outline="0" fieldPosition="0">
        <references count="2">
          <reference field="4294967294" count="1" selected="0">
            <x v="0"/>
          </reference>
          <reference field="42" count="1" selected="0">
            <x v="2"/>
          </reference>
        </references>
      </pivotArea>
    </chartFormat>
    <chartFormat chart="57" format="12" series="1">
      <pivotArea type="data" outline="0" fieldPosition="0">
        <references count="2">
          <reference field="4294967294" count="1" selected="0">
            <x v="0"/>
          </reference>
          <reference field="42" count="1" selected="0">
            <x v="3"/>
          </reference>
        </references>
      </pivotArea>
    </chartFormat>
    <chartFormat chart="57" format="13" series="1">
      <pivotArea type="data" outline="0" fieldPosition="0">
        <references count="2">
          <reference field="4294967294" count="1" selected="0">
            <x v="1"/>
          </reference>
          <reference field="42" count="1" selected="0">
            <x v="2"/>
          </reference>
        </references>
      </pivotArea>
    </chartFormat>
    <chartFormat chart="57" format="14" series="1">
      <pivotArea type="data" outline="0" fieldPosition="0">
        <references count="2">
          <reference field="4294967294" count="1" selected="0">
            <x v="1"/>
          </reference>
          <reference field="42" count="1" selected="0">
            <x v="3"/>
          </reference>
        </references>
      </pivotArea>
    </chartFormat>
  </chartFormats>
  <pivotTableStyleInfo showRowHeaders="1" showColHeaders="1" showRowStripes="0" showColStripes="0" showLastColumn="1"/>
</pivotTableDefinition>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5.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ivotTable" Target="../pivotTables/pivotTable1.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ivotTable" Target="../pivotTables/pivotTable2.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2.xml.rels><?xml version="1.0" encoding="UTF-8" standalone="yes"?>
<Relationships xmlns="http://schemas.openxmlformats.org/package/2006/relationships"><Relationship Id="rId3" Type="http://schemas.openxmlformats.org/officeDocument/2006/relationships/drawing" Target="../drawings/drawing24.xml"/><Relationship Id="rId2" Type="http://schemas.openxmlformats.org/officeDocument/2006/relationships/printerSettings" Target="../printerSettings/printerSettings6.bin"/><Relationship Id="rId1" Type="http://schemas.openxmlformats.org/officeDocument/2006/relationships/pivotTable" Target="../pivotTables/pivotTable3.xml"/></Relationships>
</file>

<file path=xl/worksheets/_rels/sheet23.xml.rels><?xml version="1.0" encoding="UTF-8" standalone="yes"?>
<Relationships xmlns="http://schemas.openxmlformats.org/package/2006/relationships"><Relationship Id="rId3" Type="http://schemas.openxmlformats.org/officeDocument/2006/relationships/drawing" Target="../drawings/drawing25.xml"/><Relationship Id="rId2" Type="http://schemas.openxmlformats.org/officeDocument/2006/relationships/printerSettings" Target="../printerSettings/printerSettings7.bin"/><Relationship Id="rId1" Type="http://schemas.openxmlformats.org/officeDocument/2006/relationships/pivotTable" Target="../pivotTables/pivotTable4.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8.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9.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10.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11.bin"/></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12.bin"/></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13.bin"/></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14.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5.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6.xm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1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1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1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1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19.bin"/></Relationships>
</file>

<file path=xl/worksheets/_rels/sheet5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3.xml"/><Relationship Id="rId1" Type="http://schemas.openxmlformats.org/officeDocument/2006/relationships/printerSettings" Target="../printerSettings/printerSettings20.bin"/><Relationship Id="rId4" Type="http://schemas.openxmlformats.org/officeDocument/2006/relationships/comments" Target="../comments1.xml"/></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2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37"/>
  <sheetViews>
    <sheetView tabSelected="1" workbookViewId="0">
      <selection activeCell="L15" sqref="L15"/>
    </sheetView>
  </sheetViews>
  <sheetFormatPr defaultRowHeight="15" x14ac:dyDescent="0.25"/>
  <cols>
    <col min="1" max="1" width="12.85546875" customWidth="1"/>
    <col min="2" max="2" width="22.7109375" customWidth="1"/>
    <col min="3" max="3" width="25.28515625" customWidth="1"/>
  </cols>
  <sheetData>
    <row r="2" spans="1:3" x14ac:dyDescent="0.25">
      <c r="A2" s="274" t="s">
        <v>247</v>
      </c>
    </row>
    <row r="5" spans="1:3" ht="66.75" customHeight="1" x14ac:dyDescent="0.25">
      <c r="A5" s="297" t="s">
        <v>6</v>
      </c>
      <c r="B5" s="296" t="s">
        <v>246</v>
      </c>
      <c r="C5" s="296" t="s">
        <v>245</v>
      </c>
    </row>
    <row r="6" spans="1:3" x14ac:dyDescent="0.25">
      <c r="A6" s="240">
        <v>40909</v>
      </c>
      <c r="B6">
        <v>107</v>
      </c>
      <c r="C6">
        <v>3.6999999999999997</v>
      </c>
    </row>
    <row r="7" spans="1:3" x14ac:dyDescent="0.25">
      <c r="A7" s="240">
        <v>40940</v>
      </c>
      <c r="B7">
        <v>112</v>
      </c>
      <c r="C7">
        <v>3.9</v>
      </c>
    </row>
    <row r="8" spans="1:3" x14ac:dyDescent="0.25">
      <c r="A8" s="240">
        <v>40969</v>
      </c>
      <c r="B8">
        <v>166</v>
      </c>
      <c r="C8">
        <v>5.6000000000000005</v>
      </c>
    </row>
    <row r="9" spans="1:3" x14ac:dyDescent="0.25">
      <c r="A9" s="240">
        <v>41000</v>
      </c>
      <c r="B9">
        <v>171</v>
      </c>
      <c r="C9">
        <v>5.7</v>
      </c>
    </row>
    <row r="10" spans="1:3" x14ac:dyDescent="0.25">
      <c r="A10" s="240">
        <v>41030</v>
      </c>
      <c r="B10">
        <v>175</v>
      </c>
      <c r="C10">
        <v>5.7</v>
      </c>
    </row>
    <row r="11" spans="1:3" x14ac:dyDescent="0.25">
      <c r="A11" s="240">
        <v>41061</v>
      </c>
      <c r="B11">
        <v>185</v>
      </c>
      <c r="C11">
        <v>6.1</v>
      </c>
    </row>
    <row r="12" spans="1:3" x14ac:dyDescent="0.25">
      <c r="A12" s="240">
        <v>41091</v>
      </c>
      <c r="B12">
        <v>203</v>
      </c>
      <c r="C12">
        <v>6.5</v>
      </c>
    </row>
    <row r="13" spans="1:3" x14ac:dyDescent="0.25">
      <c r="A13" s="240">
        <v>41122</v>
      </c>
      <c r="B13">
        <v>288</v>
      </c>
      <c r="C13">
        <v>9.1</v>
      </c>
    </row>
    <row r="14" spans="1:3" x14ac:dyDescent="0.25">
      <c r="A14" s="240">
        <v>41153</v>
      </c>
      <c r="B14">
        <v>324</v>
      </c>
      <c r="C14">
        <v>10.6</v>
      </c>
    </row>
    <row r="15" spans="1:3" x14ac:dyDescent="0.25">
      <c r="A15" s="240">
        <v>41183</v>
      </c>
      <c r="B15">
        <v>387</v>
      </c>
      <c r="C15">
        <v>12.5</v>
      </c>
    </row>
    <row r="16" spans="1:3" x14ac:dyDescent="0.25">
      <c r="A16" s="240">
        <v>41214</v>
      </c>
      <c r="B16">
        <v>468</v>
      </c>
      <c r="C16">
        <v>14.799999999999999</v>
      </c>
    </row>
    <row r="17" spans="1:3" x14ac:dyDescent="0.25">
      <c r="A17" s="240">
        <v>41244</v>
      </c>
      <c r="B17">
        <v>557</v>
      </c>
      <c r="C17">
        <v>17.399999999999999</v>
      </c>
    </row>
    <row r="18" spans="1:3" x14ac:dyDescent="0.25">
      <c r="A18" s="240">
        <v>41275</v>
      </c>
      <c r="B18">
        <v>655</v>
      </c>
      <c r="C18">
        <v>19.900000000000002</v>
      </c>
    </row>
    <row r="19" spans="1:3" x14ac:dyDescent="0.25">
      <c r="A19" s="240">
        <v>41306</v>
      </c>
      <c r="B19">
        <v>669</v>
      </c>
      <c r="C19">
        <v>20.8</v>
      </c>
    </row>
    <row r="20" spans="1:3" x14ac:dyDescent="0.25">
      <c r="A20" s="240">
        <v>41334</v>
      </c>
      <c r="B20">
        <v>770</v>
      </c>
      <c r="C20">
        <v>24.099999999999998</v>
      </c>
    </row>
    <row r="21" spans="1:3" x14ac:dyDescent="0.25">
      <c r="A21" s="240">
        <v>41365</v>
      </c>
      <c r="B21">
        <v>799</v>
      </c>
      <c r="C21">
        <v>25.1</v>
      </c>
    </row>
    <row r="22" spans="1:3" x14ac:dyDescent="0.25">
      <c r="A22" s="240">
        <v>41395</v>
      </c>
      <c r="B22">
        <v>930</v>
      </c>
      <c r="C22">
        <v>28.1</v>
      </c>
    </row>
    <row r="23" spans="1:3" x14ac:dyDescent="0.25">
      <c r="A23" s="240">
        <v>41426</v>
      </c>
      <c r="B23">
        <v>930</v>
      </c>
      <c r="C23">
        <v>27.800000000000004</v>
      </c>
    </row>
    <row r="24" spans="1:3" x14ac:dyDescent="0.25">
      <c r="A24" s="240">
        <v>41456</v>
      </c>
      <c r="B24">
        <v>818</v>
      </c>
      <c r="C24">
        <v>24.3</v>
      </c>
    </row>
    <row r="25" spans="1:3" x14ac:dyDescent="0.25">
      <c r="A25" s="240">
        <v>41487</v>
      </c>
      <c r="B25">
        <v>838</v>
      </c>
      <c r="C25">
        <v>24.8</v>
      </c>
    </row>
    <row r="26" spans="1:3" x14ac:dyDescent="0.25">
      <c r="A26" s="240">
        <v>41518</v>
      </c>
      <c r="B26">
        <v>851</v>
      </c>
      <c r="C26">
        <v>24.9</v>
      </c>
    </row>
    <row r="27" spans="1:3" x14ac:dyDescent="0.25">
      <c r="A27" s="240">
        <v>41548</v>
      </c>
      <c r="B27">
        <v>869</v>
      </c>
      <c r="C27">
        <v>25</v>
      </c>
    </row>
    <row r="28" spans="1:3" x14ac:dyDescent="0.25">
      <c r="A28" s="240">
        <v>41579</v>
      </c>
      <c r="B28">
        <v>933</v>
      </c>
      <c r="C28">
        <v>26.1</v>
      </c>
    </row>
    <row r="29" spans="1:3" x14ac:dyDescent="0.25">
      <c r="A29" s="240">
        <v>41609</v>
      </c>
      <c r="B29">
        <v>911</v>
      </c>
      <c r="C29">
        <v>24.9</v>
      </c>
    </row>
    <row r="30" spans="1:3" x14ac:dyDescent="0.25">
      <c r="A30" s="240">
        <v>41640</v>
      </c>
      <c r="B30">
        <v>894</v>
      </c>
      <c r="C30">
        <v>23.9</v>
      </c>
    </row>
    <row r="31" spans="1:3" x14ac:dyDescent="0.25">
      <c r="A31" s="240">
        <v>41671</v>
      </c>
      <c r="B31">
        <v>850</v>
      </c>
      <c r="C31">
        <v>22.7</v>
      </c>
    </row>
    <row r="32" spans="1:3" x14ac:dyDescent="0.25">
      <c r="A32" s="240">
        <v>41699</v>
      </c>
      <c r="B32">
        <v>836</v>
      </c>
      <c r="C32">
        <v>22.2</v>
      </c>
    </row>
    <row r="33" spans="1:3" x14ac:dyDescent="0.25">
      <c r="A33" s="240">
        <v>41730</v>
      </c>
      <c r="B33">
        <v>815</v>
      </c>
      <c r="C33">
        <v>22.400000000000002</v>
      </c>
    </row>
    <row r="34" spans="1:3" x14ac:dyDescent="0.25">
      <c r="A34" s="240">
        <v>41760</v>
      </c>
      <c r="B34">
        <v>844</v>
      </c>
      <c r="C34">
        <v>23.200000000000003</v>
      </c>
    </row>
    <row r="35" spans="1:3" x14ac:dyDescent="0.25">
      <c r="A35" s="240">
        <v>41791</v>
      </c>
      <c r="B35">
        <v>905</v>
      </c>
      <c r="C35">
        <v>24.7</v>
      </c>
    </row>
    <row r="36" spans="1:3" x14ac:dyDescent="0.25">
      <c r="A36" s="240">
        <v>41821</v>
      </c>
      <c r="B36">
        <v>945</v>
      </c>
      <c r="C36">
        <v>25.6</v>
      </c>
    </row>
    <row r="37" spans="1:3" x14ac:dyDescent="0.25">
      <c r="A37" s="240">
        <v>41852</v>
      </c>
      <c r="B37">
        <v>929</v>
      </c>
      <c r="C37">
        <v>24.9</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21"/>
  <sheetViews>
    <sheetView workbookViewId="0">
      <selection activeCell="L15" sqref="L15"/>
    </sheetView>
  </sheetViews>
  <sheetFormatPr defaultRowHeight="15" x14ac:dyDescent="0.25"/>
  <cols>
    <col min="1" max="1" width="13.140625" style="298" customWidth="1"/>
    <col min="2" max="2" width="16.7109375" style="298" customWidth="1"/>
    <col min="3" max="3" width="14.7109375" style="298" customWidth="1"/>
    <col min="4" max="4" width="14.85546875" style="298" customWidth="1"/>
    <col min="5" max="5" width="9.140625" style="298"/>
  </cols>
  <sheetData>
    <row r="2" spans="1:5" x14ac:dyDescent="0.25">
      <c r="A2" s="159" t="s">
        <v>258</v>
      </c>
    </row>
    <row r="5" spans="1:5" ht="30" x14ac:dyDescent="0.25">
      <c r="A5" s="302"/>
      <c r="B5" s="296" t="s">
        <v>257</v>
      </c>
      <c r="C5" s="296" t="s">
        <v>256</v>
      </c>
      <c r="D5" s="296" t="s">
        <v>255</v>
      </c>
      <c r="E5" s="301"/>
    </row>
    <row r="6" spans="1:5" ht="15.75" x14ac:dyDescent="0.25">
      <c r="A6" s="299" t="s">
        <v>254</v>
      </c>
      <c r="B6" s="302">
        <v>212</v>
      </c>
      <c r="C6" s="302">
        <v>20</v>
      </c>
      <c r="D6" s="302">
        <v>71</v>
      </c>
      <c r="E6" s="301"/>
    </row>
    <row r="7" spans="1:5" ht="15.75" x14ac:dyDescent="0.25">
      <c r="A7" s="299" t="s">
        <v>253</v>
      </c>
      <c r="B7" s="302">
        <v>475</v>
      </c>
      <c r="C7" s="302">
        <v>148</v>
      </c>
      <c r="D7" s="302">
        <v>201</v>
      </c>
      <c r="E7" s="301"/>
    </row>
    <row r="8" spans="1:5" ht="15.75" x14ac:dyDescent="0.25">
      <c r="A8" s="299" t="s">
        <v>252</v>
      </c>
      <c r="B8" s="302">
        <v>357</v>
      </c>
      <c r="C8" s="302">
        <v>222</v>
      </c>
      <c r="D8" s="302">
        <v>131</v>
      </c>
      <c r="E8" s="301"/>
    </row>
    <row r="9" spans="1:5" ht="15.75" x14ac:dyDescent="0.25">
      <c r="A9" s="299" t="s">
        <v>251</v>
      </c>
      <c r="B9" s="302">
        <v>173</v>
      </c>
      <c r="C9" s="302">
        <v>150</v>
      </c>
      <c r="D9" s="302">
        <v>36</v>
      </c>
      <c r="E9" s="301"/>
    </row>
    <row r="10" spans="1:5" ht="15.75" x14ac:dyDescent="0.25">
      <c r="A10" s="299" t="s">
        <v>250</v>
      </c>
      <c r="B10" s="302">
        <v>218</v>
      </c>
      <c r="C10" s="302">
        <v>234</v>
      </c>
      <c r="D10" s="302">
        <v>198</v>
      </c>
      <c r="E10" s="301"/>
    </row>
    <row r="11" spans="1:5" ht="15.75" x14ac:dyDescent="0.25">
      <c r="A11" s="299" t="s">
        <v>249</v>
      </c>
      <c r="B11" s="302">
        <v>387</v>
      </c>
      <c r="C11" s="302">
        <v>170</v>
      </c>
      <c r="D11" s="302">
        <v>137</v>
      </c>
      <c r="E11" s="301"/>
    </row>
    <row r="12" spans="1:5" ht="15.75" x14ac:dyDescent="0.25">
      <c r="A12" s="299" t="s">
        <v>248</v>
      </c>
      <c r="B12" s="302">
        <v>34</v>
      </c>
      <c r="C12" s="302">
        <v>0</v>
      </c>
      <c r="D12" s="302">
        <v>122</v>
      </c>
      <c r="E12" s="301"/>
    </row>
    <row r="13" spans="1:5" ht="15.75" x14ac:dyDescent="0.25">
      <c r="A13" s="301"/>
      <c r="B13" s="300"/>
      <c r="C13" s="301"/>
      <c r="D13" s="301"/>
      <c r="E13" s="300"/>
    </row>
    <row r="16" spans="1:5" x14ac:dyDescent="0.25">
      <c r="A16" s="299"/>
    </row>
    <row r="17" spans="1:1" x14ac:dyDescent="0.25">
      <c r="A17" s="299"/>
    </row>
    <row r="18" spans="1:1" x14ac:dyDescent="0.25">
      <c r="A18" s="299"/>
    </row>
    <row r="19" spans="1:1" x14ac:dyDescent="0.25">
      <c r="A19" s="299"/>
    </row>
    <row r="20" spans="1:1" x14ac:dyDescent="0.25">
      <c r="A20" s="299"/>
    </row>
    <row r="21" spans="1:1" x14ac:dyDescent="0.25">
      <c r="A21" s="299"/>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49"/>
  <sheetViews>
    <sheetView workbookViewId="0">
      <selection activeCell="L15" sqref="L15"/>
    </sheetView>
  </sheetViews>
  <sheetFormatPr defaultRowHeight="15" x14ac:dyDescent="0.25"/>
  <cols>
    <col min="1" max="1" width="25.5703125" style="303" customWidth="1"/>
    <col min="2" max="2" width="12.140625" style="303" customWidth="1"/>
    <col min="3" max="4" width="19.140625" style="303" bestFit="1" customWidth="1"/>
    <col min="5" max="5" width="30.42578125" style="303" customWidth="1"/>
    <col min="6" max="16384" width="9.140625" style="303"/>
  </cols>
  <sheetData>
    <row r="2" spans="1:5" ht="18" customHeight="1" x14ac:dyDescent="0.25">
      <c r="A2" s="274" t="s">
        <v>284</v>
      </c>
    </row>
    <row r="3" spans="1:5" ht="14.25" customHeight="1" x14ac:dyDescent="0.25">
      <c r="A3" s="306" t="s">
        <v>283</v>
      </c>
    </row>
    <row r="4" spans="1:5" ht="14.25" customHeight="1" x14ac:dyDescent="0.25">
      <c r="A4" s="274"/>
    </row>
    <row r="5" spans="1:5" ht="46.5" customHeight="1" x14ac:dyDescent="0.25">
      <c r="B5" s="305" t="s">
        <v>282</v>
      </c>
      <c r="C5" s="305" t="s">
        <v>281</v>
      </c>
      <c r="D5" s="305" t="s">
        <v>280</v>
      </c>
      <c r="E5" s="305" t="s">
        <v>279</v>
      </c>
    </row>
    <row r="6" spans="1:5" x14ac:dyDescent="0.25">
      <c r="A6" s="304" t="s">
        <v>278</v>
      </c>
      <c r="B6" s="303">
        <v>3.3</v>
      </c>
      <c r="C6" s="303">
        <v>3.3</v>
      </c>
      <c r="D6" s="303">
        <v>3.8</v>
      </c>
      <c r="E6" s="303">
        <v>-0.1</v>
      </c>
    </row>
    <row r="7" spans="1:5" x14ac:dyDescent="0.25">
      <c r="A7" s="304" t="s">
        <v>277</v>
      </c>
      <c r="B7" s="303">
        <v>1.4</v>
      </c>
      <c r="C7" s="303">
        <v>1.8</v>
      </c>
      <c r="D7" s="303">
        <v>2.2999999999999998</v>
      </c>
      <c r="E7" s="303">
        <v>0</v>
      </c>
    </row>
    <row r="8" spans="1:5" x14ac:dyDescent="0.25">
      <c r="A8" s="304" t="s">
        <v>276</v>
      </c>
      <c r="B8" s="303">
        <v>2.2000000000000002</v>
      </c>
      <c r="C8" s="303">
        <v>2.2000000000000002</v>
      </c>
      <c r="D8" s="303">
        <v>3.1</v>
      </c>
      <c r="E8" s="303">
        <v>0.5</v>
      </c>
    </row>
    <row r="9" spans="1:5" x14ac:dyDescent="0.25">
      <c r="A9" s="304" t="s">
        <v>275</v>
      </c>
      <c r="B9" s="303">
        <v>-0.4</v>
      </c>
      <c r="C9" s="303">
        <v>0.8</v>
      </c>
      <c r="D9" s="303">
        <v>1.3</v>
      </c>
      <c r="E9" s="303">
        <v>-0.3</v>
      </c>
    </row>
    <row r="10" spans="1:5" x14ac:dyDescent="0.25">
      <c r="A10" s="304" t="s">
        <v>274</v>
      </c>
      <c r="B10" s="303">
        <v>0.5</v>
      </c>
      <c r="C10" s="303">
        <v>1.4</v>
      </c>
      <c r="D10" s="303">
        <v>1.5</v>
      </c>
      <c r="E10" s="303">
        <v>-0.5</v>
      </c>
    </row>
    <row r="11" spans="1:5" x14ac:dyDescent="0.25">
      <c r="A11" s="304" t="s">
        <v>273</v>
      </c>
      <c r="B11" s="303">
        <v>0.3</v>
      </c>
      <c r="C11" s="303">
        <v>0.4</v>
      </c>
      <c r="D11" s="303">
        <v>1</v>
      </c>
      <c r="E11" s="303">
        <v>-0.4</v>
      </c>
    </row>
    <row r="12" spans="1:5" x14ac:dyDescent="0.25">
      <c r="A12" s="304" t="s">
        <v>272</v>
      </c>
      <c r="B12" s="303">
        <v>-1.9</v>
      </c>
      <c r="C12" s="303">
        <v>-0.2</v>
      </c>
      <c r="D12" s="303">
        <v>0.8</v>
      </c>
      <c r="E12" s="303">
        <v>-0.5</v>
      </c>
    </row>
    <row r="13" spans="1:5" x14ac:dyDescent="0.25">
      <c r="A13" s="304" t="s">
        <v>271</v>
      </c>
      <c r="B13" s="303">
        <v>-1.2</v>
      </c>
      <c r="C13" s="303">
        <v>1.3</v>
      </c>
      <c r="D13" s="303">
        <v>1.7</v>
      </c>
      <c r="E13" s="303">
        <v>0.1</v>
      </c>
    </row>
    <row r="14" spans="1:5" x14ac:dyDescent="0.25">
      <c r="A14" s="304" t="s">
        <v>270</v>
      </c>
      <c r="B14" s="303">
        <v>1.5</v>
      </c>
      <c r="C14" s="303">
        <v>0.9</v>
      </c>
      <c r="D14" s="303">
        <v>0.8</v>
      </c>
      <c r="E14" s="303">
        <v>-0.7</v>
      </c>
    </row>
    <row r="15" spans="1:5" x14ac:dyDescent="0.25">
      <c r="A15" s="304" t="s">
        <v>269</v>
      </c>
      <c r="B15" s="303">
        <v>1.7</v>
      </c>
      <c r="C15" s="303">
        <v>3.2</v>
      </c>
      <c r="D15" s="303">
        <v>2.7</v>
      </c>
      <c r="E15" s="303">
        <v>0</v>
      </c>
    </row>
    <row r="16" spans="1:5" x14ac:dyDescent="0.25">
      <c r="A16" s="304" t="s">
        <v>268</v>
      </c>
      <c r="B16" s="303">
        <v>2</v>
      </c>
      <c r="C16" s="303">
        <v>2.2999999999999998</v>
      </c>
      <c r="D16" s="303">
        <v>2.4</v>
      </c>
      <c r="E16" s="303">
        <v>0.1</v>
      </c>
    </row>
    <row r="17" spans="1:5" x14ac:dyDescent="0.25">
      <c r="A17" s="304" t="s">
        <v>267</v>
      </c>
      <c r="B17" s="303">
        <v>4.7</v>
      </c>
      <c r="C17" s="303">
        <v>4.4000000000000004</v>
      </c>
      <c r="D17" s="303">
        <v>5</v>
      </c>
      <c r="E17" s="303">
        <v>-0.1</v>
      </c>
    </row>
    <row r="18" spans="1:5" x14ac:dyDescent="0.25">
      <c r="A18" s="304" t="s">
        <v>266</v>
      </c>
      <c r="B18" s="303">
        <v>7.7</v>
      </c>
      <c r="C18" s="303">
        <v>7.4</v>
      </c>
      <c r="D18" s="303">
        <v>7.1</v>
      </c>
      <c r="E18" s="303">
        <v>0</v>
      </c>
    </row>
    <row r="19" spans="1:5" x14ac:dyDescent="0.25">
      <c r="A19" s="304" t="s">
        <v>265</v>
      </c>
      <c r="B19" s="303">
        <v>5</v>
      </c>
      <c r="C19" s="303">
        <v>5.6</v>
      </c>
      <c r="D19" s="303">
        <v>6.4</v>
      </c>
      <c r="E19" s="303">
        <v>0.2</v>
      </c>
    </row>
    <row r="20" spans="1:5" x14ac:dyDescent="0.25">
      <c r="A20" s="304" t="s">
        <v>264</v>
      </c>
      <c r="B20" s="303">
        <v>2.5</v>
      </c>
      <c r="C20" s="303">
        <v>0.3</v>
      </c>
      <c r="D20" s="303">
        <v>1.4</v>
      </c>
      <c r="E20" s="303">
        <v>-1</v>
      </c>
    </row>
    <row r="21" spans="1:5" x14ac:dyDescent="0.25">
      <c r="A21" s="304" t="s">
        <v>263</v>
      </c>
      <c r="B21" s="303">
        <v>1.1000000000000001</v>
      </c>
      <c r="C21" s="303">
        <v>2.4</v>
      </c>
      <c r="D21" s="303">
        <v>3.5</v>
      </c>
      <c r="E21" s="303">
        <v>0</v>
      </c>
    </row>
    <row r="22" spans="1:5" x14ac:dyDescent="0.25">
      <c r="A22" s="304" t="s">
        <v>262</v>
      </c>
      <c r="B22" s="303">
        <v>1.9</v>
      </c>
      <c r="C22" s="303">
        <v>1.4</v>
      </c>
      <c r="D22" s="303">
        <v>2.2999999999999998</v>
      </c>
      <c r="E22" s="303">
        <v>-0.3</v>
      </c>
    </row>
    <row r="23" spans="1:5" x14ac:dyDescent="0.25">
      <c r="A23" s="304" t="s">
        <v>261</v>
      </c>
      <c r="B23" s="303">
        <v>2.8</v>
      </c>
      <c r="C23" s="303">
        <v>2.7</v>
      </c>
      <c r="D23" s="303">
        <v>2.9</v>
      </c>
      <c r="E23" s="303">
        <v>0</v>
      </c>
    </row>
    <row r="24" spans="1:5" x14ac:dyDescent="0.25">
      <c r="A24" s="304" t="s">
        <v>260</v>
      </c>
      <c r="B24" s="303">
        <v>1.3</v>
      </c>
      <c r="C24" s="303">
        <v>0.2</v>
      </c>
      <c r="D24" s="303">
        <v>0.5</v>
      </c>
      <c r="E24" s="303">
        <v>0</v>
      </c>
    </row>
    <row r="25" spans="1:5" x14ac:dyDescent="0.25">
      <c r="A25" s="304" t="s">
        <v>259</v>
      </c>
      <c r="B25" s="303">
        <v>2.2000000000000002</v>
      </c>
      <c r="C25" s="303">
        <v>0.8</v>
      </c>
      <c r="D25" s="303">
        <v>1.6</v>
      </c>
      <c r="E25" s="303">
        <v>-0.1</v>
      </c>
    </row>
    <row r="30" spans="1:5" x14ac:dyDescent="0.25">
      <c r="A30" s="304"/>
    </row>
    <row r="31" spans="1:5" x14ac:dyDescent="0.25">
      <c r="A31" s="304"/>
    </row>
    <row r="32" spans="1:5" x14ac:dyDescent="0.25">
      <c r="A32" s="304"/>
    </row>
    <row r="33" spans="1:1" x14ac:dyDescent="0.25">
      <c r="A33" s="304"/>
    </row>
    <row r="34" spans="1:1" x14ac:dyDescent="0.25">
      <c r="A34" s="304"/>
    </row>
    <row r="35" spans="1:1" x14ac:dyDescent="0.25">
      <c r="A35" s="304"/>
    </row>
    <row r="36" spans="1:1" x14ac:dyDescent="0.25">
      <c r="A36" s="304"/>
    </row>
    <row r="37" spans="1:1" x14ac:dyDescent="0.25">
      <c r="A37" s="304"/>
    </row>
    <row r="38" spans="1:1" x14ac:dyDescent="0.25">
      <c r="A38" s="304"/>
    </row>
    <row r="39" spans="1:1" x14ac:dyDescent="0.25">
      <c r="A39" s="304"/>
    </row>
    <row r="40" spans="1:1" x14ac:dyDescent="0.25">
      <c r="A40" s="304"/>
    </row>
    <row r="41" spans="1:1" x14ac:dyDescent="0.25">
      <c r="A41" s="304"/>
    </row>
    <row r="42" spans="1:1" x14ac:dyDescent="0.25">
      <c r="A42" s="304"/>
    </row>
    <row r="43" spans="1:1" x14ac:dyDescent="0.25">
      <c r="A43" s="304"/>
    </row>
    <row r="44" spans="1:1" x14ac:dyDescent="0.25">
      <c r="A44" s="304"/>
    </row>
    <row r="45" spans="1:1" x14ac:dyDescent="0.25">
      <c r="A45" s="304"/>
    </row>
    <row r="46" spans="1:1" x14ac:dyDescent="0.25">
      <c r="A46" s="304"/>
    </row>
    <row r="47" spans="1:1" x14ac:dyDescent="0.25">
      <c r="A47" s="304"/>
    </row>
    <row r="48" spans="1:1" x14ac:dyDescent="0.25">
      <c r="A48" s="304"/>
    </row>
    <row r="49" spans="1:1" x14ac:dyDescent="0.25">
      <c r="A49" s="304"/>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84"/>
  <sheetViews>
    <sheetView workbookViewId="0">
      <selection activeCell="L15" sqref="L15"/>
    </sheetView>
  </sheetViews>
  <sheetFormatPr defaultRowHeight="15" x14ac:dyDescent="0.25"/>
  <cols>
    <col min="1" max="1" width="10.140625" style="303" bestFit="1" customWidth="1"/>
    <col min="2" max="2" width="15.140625" style="303" customWidth="1"/>
    <col min="3" max="3" width="16.5703125" style="303" customWidth="1"/>
    <col min="4" max="16384" width="9.140625" style="303"/>
  </cols>
  <sheetData>
    <row r="2" spans="1:3" x14ac:dyDescent="0.25">
      <c r="A2" s="309" t="s">
        <v>287</v>
      </c>
    </row>
    <row r="3" spans="1:3" x14ac:dyDescent="0.25">
      <c r="A3" s="306" t="s">
        <v>214</v>
      </c>
    </row>
    <row r="4" spans="1:3" x14ac:dyDescent="0.25">
      <c r="A4" s="306"/>
    </row>
    <row r="5" spans="1:3" ht="60" x14ac:dyDescent="0.25">
      <c r="A5" s="308" t="s">
        <v>6</v>
      </c>
      <c r="B5" s="308" t="s">
        <v>286</v>
      </c>
      <c r="C5" s="308" t="s">
        <v>285</v>
      </c>
    </row>
    <row r="6" spans="1:3" x14ac:dyDescent="0.25">
      <c r="A6" s="307">
        <v>35338</v>
      </c>
      <c r="B6" s="303">
        <v>63.762768518360105</v>
      </c>
      <c r="C6" s="303">
        <v>687.31</v>
      </c>
    </row>
    <row r="7" spans="1:3" x14ac:dyDescent="0.25">
      <c r="A7" s="307">
        <v>35430</v>
      </c>
      <c r="B7" s="303">
        <v>66.384542825582244</v>
      </c>
      <c r="C7" s="303">
        <v>740.74</v>
      </c>
    </row>
    <row r="8" spans="1:3" x14ac:dyDescent="0.25">
      <c r="A8" s="307">
        <v>35520</v>
      </c>
      <c r="B8" s="303">
        <v>68.898017869852424</v>
      </c>
      <c r="C8" s="303">
        <v>757.12</v>
      </c>
    </row>
    <row r="9" spans="1:3" x14ac:dyDescent="0.25">
      <c r="A9" s="307">
        <v>35611</v>
      </c>
      <c r="B9" s="303">
        <v>75.846178446017859</v>
      </c>
      <c r="C9" s="303">
        <v>885.14</v>
      </c>
    </row>
    <row r="10" spans="1:3" x14ac:dyDescent="0.25">
      <c r="A10" s="307">
        <v>35703</v>
      </c>
      <c r="B10" s="303">
        <v>84.385044416293709</v>
      </c>
      <c r="C10" s="303">
        <v>947.28</v>
      </c>
    </row>
    <row r="11" spans="1:3" x14ac:dyDescent="0.25">
      <c r="A11" s="307">
        <v>35795</v>
      </c>
      <c r="B11" s="303">
        <v>85.79835352115883</v>
      </c>
      <c r="C11" s="303">
        <v>970.43</v>
      </c>
    </row>
    <row r="12" spans="1:3" x14ac:dyDescent="0.25">
      <c r="A12" s="307">
        <v>35885</v>
      </c>
      <c r="B12" s="303">
        <v>96.931189993756817</v>
      </c>
      <c r="C12" s="303">
        <v>1101.75</v>
      </c>
    </row>
    <row r="13" spans="1:3" x14ac:dyDescent="0.25">
      <c r="A13" s="307">
        <v>35976</v>
      </c>
      <c r="B13" s="303">
        <v>99.531706190523309</v>
      </c>
      <c r="C13" s="303">
        <v>1133.8399999999999</v>
      </c>
    </row>
    <row r="14" spans="1:3" x14ac:dyDescent="0.25">
      <c r="A14" s="307">
        <v>36068</v>
      </c>
      <c r="B14" s="303">
        <v>89.187004409544656</v>
      </c>
      <c r="C14" s="303">
        <v>1017.01</v>
      </c>
    </row>
    <row r="15" spans="1:3" x14ac:dyDescent="0.25">
      <c r="A15" s="307">
        <v>36160</v>
      </c>
      <c r="B15" s="303">
        <v>106.44341302548898</v>
      </c>
      <c r="C15" s="303">
        <v>1229.23</v>
      </c>
    </row>
    <row r="16" spans="1:3" x14ac:dyDescent="0.25">
      <c r="A16" s="307">
        <v>36250</v>
      </c>
      <c r="B16" s="303">
        <v>130.44605738012552</v>
      </c>
      <c r="C16" s="303">
        <v>1286.3699999999999</v>
      </c>
    </row>
    <row r="17" spans="1:3" x14ac:dyDescent="0.25">
      <c r="A17" s="307">
        <v>36341</v>
      </c>
      <c r="B17" s="303">
        <v>116.82974760487375</v>
      </c>
      <c r="C17" s="303">
        <v>1372.71</v>
      </c>
    </row>
    <row r="18" spans="1:3" x14ac:dyDescent="0.25">
      <c r="A18" s="307">
        <v>36433</v>
      </c>
      <c r="B18" s="303">
        <v>109.26470865785546</v>
      </c>
      <c r="C18" s="303">
        <v>1282.71</v>
      </c>
    </row>
    <row r="19" spans="1:3" x14ac:dyDescent="0.25">
      <c r="A19" s="307">
        <v>36525</v>
      </c>
      <c r="B19" s="303">
        <v>122.25298407937642</v>
      </c>
      <c r="C19" s="303">
        <v>1469.25</v>
      </c>
    </row>
    <row r="20" spans="1:3" x14ac:dyDescent="0.25">
      <c r="A20" s="307">
        <v>36616</v>
      </c>
      <c r="B20" s="303">
        <v>125.95468158216838</v>
      </c>
      <c r="C20" s="303">
        <v>1498.58</v>
      </c>
    </row>
    <row r="21" spans="1:3" x14ac:dyDescent="0.25">
      <c r="A21" s="307">
        <v>36707</v>
      </c>
      <c r="B21" s="303">
        <v>119.30061450453438</v>
      </c>
      <c r="C21" s="303">
        <v>1454.6</v>
      </c>
    </row>
    <row r="22" spans="1:3" x14ac:dyDescent="0.25">
      <c r="A22" s="307">
        <v>36799</v>
      </c>
      <c r="B22" s="303">
        <v>118.89721245044387</v>
      </c>
      <c r="C22" s="303">
        <v>1436.51</v>
      </c>
    </row>
    <row r="23" spans="1:3" x14ac:dyDescent="0.25">
      <c r="A23" s="307">
        <v>36891</v>
      </c>
      <c r="B23" s="303">
        <v>118.4523252138507</v>
      </c>
      <c r="C23" s="303">
        <v>1320.28</v>
      </c>
    </row>
    <row r="24" spans="1:3" x14ac:dyDescent="0.25">
      <c r="A24" s="307">
        <v>36981</v>
      </c>
      <c r="B24" s="303">
        <v>98.606780045251867</v>
      </c>
      <c r="C24" s="303">
        <v>1160.33</v>
      </c>
    </row>
    <row r="25" spans="1:3" x14ac:dyDescent="0.25">
      <c r="A25" s="307">
        <v>37072</v>
      </c>
      <c r="B25" s="303">
        <v>102.98257865108253</v>
      </c>
      <c r="C25" s="303">
        <v>1224.42</v>
      </c>
    </row>
    <row r="26" spans="1:3" x14ac:dyDescent="0.25">
      <c r="A26" s="307">
        <v>37164</v>
      </c>
      <c r="B26" s="303">
        <v>88.251475506511198</v>
      </c>
      <c r="C26" s="303">
        <v>1040.94</v>
      </c>
    </row>
    <row r="27" spans="1:3" x14ac:dyDescent="0.25">
      <c r="A27" s="307">
        <v>37256</v>
      </c>
      <c r="B27" s="303">
        <v>97.066717032099376</v>
      </c>
      <c r="C27" s="303">
        <v>1148.08</v>
      </c>
    </row>
    <row r="28" spans="1:3" x14ac:dyDescent="0.25">
      <c r="A28" s="307">
        <v>37346</v>
      </c>
      <c r="B28" s="303">
        <v>92.509297457189547</v>
      </c>
      <c r="C28" s="303">
        <v>1147.3900000000001</v>
      </c>
    </row>
    <row r="29" spans="1:3" x14ac:dyDescent="0.25">
      <c r="A29" s="307">
        <v>37437</v>
      </c>
      <c r="B29" s="303">
        <v>82.421345912330963</v>
      </c>
      <c r="C29" s="303">
        <v>989.81</v>
      </c>
    </row>
    <row r="30" spans="1:3" x14ac:dyDescent="0.25">
      <c r="A30" s="307">
        <v>37529</v>
      </c>
      <c r="B30" s="303">
        <v>67.683282122036019</v>
      </c>
      <c r="C30" s="303">
        <v>815.28</v>
      </c>
    </row>
    <row r="31" spans="1:3" x14ac:dyDescent="0.25">
      <c r="A31" s="307">
        <v>37621</v>
      </c>
      <c r="B31" s="303">
        <v>71.088512601121224</v>
      </c>
      <c r="C31" s="303">
        <v>879.82</v>
      </c>
    </row>
    <row r="32" spans="1:3" x14ac:dyDescent="0.25">
      <c r="A32" s="307">
        <v>37711</v>
      </c>
      <c r="B32" s="303">
        <v>70.482857227271083</v>
      </c>
      <c r="C32" s="303">
        <v>848.18</v>
      </c>
    </row>
    <row r="33" spans="1:3" x14ac:dyDescent="0.25">
      <c r="A33" s="307">
        <v>37802</v>
      </c>
      <c r="B33" s="303">
        <v>78.098256591084123</v>
      </c>
      <c r="C33" s="303">
        <v>974.5</v>
      </c>
    </row>
    <row r="34" spans="1:3" x14ac:dyDescent="0.25">
      <c r="A34" s="307">
        <v>37894</v>
      </c>
      <c r="B34" s="303">
        <v>78.278257607859729</v>
      </c>
      <c r="C34" s="303">
        <v>995.97</v>
      </c>
    </row>
    <row r="35" spans="1:3" x14ac:dyDescent="0.25">
      <c r="A35" s="307">
        <v>37986</v>
      </c>
      <c r="B35" s="303">
        <v>85.716434874752295</v>
      </c>
      <c r="C35" s="303">
        <v>1111.92</v>
      </c>
    </row>
    <row r="36" spans="1:3" x14ac:dyDescent="0.25">
      <c r="A36" s="307">
        <v>38077</v>
      </c>
      <c r="B36" s="303">
        <v>86.114888363132764</v>
      </c>
      <c r="C36" s="303">
        <v>1126.21</v>
      </c>
    </row>
    <row r="37" spans="1:3" x14ac:dyDescent="0.25">
      <c r="A37" s="307">
        <v>38168</v>
      </c>
      <c r="B37" s="303">
        <v>85.936226275605549</v>
      </c>
      <c r="C37" s="303">
        <v>1140.8399999999999</v>
      </c>
    </row>
    <row r="38" spans="1:3" x14ac:dyDescent="0.25">
      <c r="A38" s="307">
        <v>38260</v>
      </c>
      <c r="B38" s="303">
        <v>82.903050076671477</v>
      </c>
      <c r="C38" s="303">
        <v>1114.58</v>
      </c>
    </row>
    <row r="39" spans="1:3" x14ac:dyDescent="0.25">
      <c r="A39" s="307">
        <v>38352</v>
      </c>
      <c r="B39" s="303">
        <v>88.795841836626664</v>
      </c>
      <c r="C39" s="303">
        <v>1211.92</v>
      </c>
    </row>
    <row r="40" spans="1:3" x14ac:dyDescent="0.25">
      <c r="A40" s="307">
        <v>38442</v>
      </c>
      <c r="B40" s="303">
        <v>85.013441878410916</v>
      </c>
      <c r="C40" s="303">
        <v>1180.5899999999999</v>
      </c>
    </row>
    <row r="41" spans="1:3" x14ac:dyDescent="0.25">
      <c r="A41" s="307">
        <v>38533</v>
      </c>
      <c r="B41" s="303">
        <v>84.859386049677482</v>
      </c>
      <c r="C41" s="303">
        <v>1191.33</v>
      </c>
    </row>
    <row r="42" spans="1:3" x14ac:dyDescent="0.25">
      <c r="A42" s="307">
        <v>38625</v>
      </c>
      <c r="B42" s="303">
        <v>85.467043122185302</v>
      </c>
      <c r="C42" s="303">
        <v>1228.81</v>
      </c>
    </row>
    <row r="43" spans="1:3" x14ac:dyDescent="0.25">
      <c r="A43" s="307">
        <v>38717</v>
      </c>
      <c r="B43" s="303">
        <v>86.590811400631395</v>
      </c>
      <c r="C43" s="303">
        <v>1248.29</v>
      </c>
    </row>
    <row r="44" spans="1:3" x14ac:dyDescent="0.25">
      <c r="A44" s="307">
        <v>38807</v>
      </c>
      <c r="B44" s="303">
        <v>88.595675303339988</v>
      </c>
      <c r="C44" s="303">
        <v>1294.83</v>
      </c>
    </row>
    <row r="45" spans="1:3" x14ac:dyDescent="0.25">
      <c r="A45" s="307">
        <v>38898</v>
      </c>
      <c r="B45" s="303">
        <v>85.550560339025154</v>
      </c>
      <c r="C45" s="303">
        <v>1270.2</v>
      </c>
    </row>
    <row r="46" spans="1:3" x14ac:dyDescent="0.25">
      <c r="A46" s="307">
        <v>38990</v>
      </c>
      <c r="B46" s="303">
        <v>88.839659833151231</v>
      </c>
      <c r="C46" s="303">
        <v>1335.85</v>
      </c>
    </row>
    <row r="47" spans="1:3" x14ac:dyDescent="0.25">
      <c r="A47" s="307">
        <v>39082</v>
      </c>
      <c r="B47" s="303">
        <v>93.277031668307004</v>
      </c>
      <c r="C47" s="303">
        <v>1418.3</v>
      </c>
    </row>
    <row r="48" spans="1:3" x14ac:dyDescent="0.25">
      <c r="A48" s="307">
        <v>39172</v>
      </c>
      <c r="B48" s="303">
        <v>92.629832185221645</v>
      </c>
      <c r="C48" s="303">
        <v>1420.86</v>
      </c>
    </row>
    <row r="49" spans="1:3" x14ac:dyDescent="0.25">
      <c r="A49" s="307">
        <v>39263</v>
      </c>
      <c r="B49" s="303">
        <v>96.898720757387096</v>
      </c>
      <c r="C49" s="303">
        <v>1503.35</v>
      </c>
    </row>
    <row r="50" spans="1:3" x14ac:dyDescent="0.25">
      <c r="A50" s="307">
        <v>39355</v>
      </c>
      <c r="B50" s="303">
        <v>95.283906520965019</v>
      </c>
      <c r="C50" s="303">
        <v>1526.75</v>
      </c>
    </row>
    <row r="51" spans="1:3" x14ac:dyDescent="0.25">
      <c r="A51" s="307">
        <v>39447</v>
      </c>
      <c r="B51" s="303">
        <v>90.538968331194027</v>
      </c>
      <c r="C51" s="303">
        <v>1468.36</v>
      </c>
    </row>
    <row r="52" spans="1:3" x14ac:dyDescent="0.25">
      <c r="A52" s="307">
        <v>39538</v>
      </c>
      <c r="B52" s="303">
        <v>80.378970025213832</v>
      </c>
      <c r="C52" s="303">
        <v>1322.7</v>
      </c>
    </row>
    <row r="53" spans="1:3" x14ac:dyDescent="0.25">
      <c r="A53" s="307">
        <v>39629</v>
      </c>
      <c r="B53" s="303">
        <v>77.864792525270815</v>
      </c>
      <c r="C53" s="303">
        <v>1280</v>
      </c>
    </row>
    <row r="54" spans="1:3" x14ac:dyDescent="0.25">
      <c r="A54" s="307">
        <v>39721</v>
      </c>
      <c r="B54" s="303">
        <v>71.239191815174181</v>
      </c>
      <c r="C54" s="303">
        <v>1166.3599999999999</v>
      </c>
    </row>
    <row r="55" spans="1:3" x14ac:dyDescent="0.25">
      <c r="A55" s="307">
        <v>39813</v>
      </c>
      <c r="B55" s="303">
        <v>55.911523768265802</v>
      </c>
      <c r="C55" s="303">
        <v>903.25</v>
      </c>
    </row>
    <row r="56" spans="1:3" x14ac:dyDescent="0.25">
      <c r="A56" s="307">
        <v>39903</v>
      </c>
      <c r="B56" s="303">
        <v>50.446465347645407</v>
      </c>
      <c r="C56" s="303">
        <v>797.87</v>
      </c>
    </row>
    <row r="57" spans="1:3" x14ac:dyDescent="0.25">
      <c r="A57" s="307">
        <v>39994</v>
      </c>
      <c r="B57" s="303">
        <v>58.695843152275899</v>
      </c>
      <c r="C57" s="303">
        <v>919.32</v>
      </c>
    </row>
    <row r="58" spans="1:3" x14ac:dyDescent="0.25">
      <c r="A58" s="307">
        <v>40086</v>
      </c>
      <c r="B58" s="303">
        <v>67.374900177497238</v>
      </c>
      <c r="C58" s="303">
        <v>1057.08</v>
      </c>
    </row>
    <row r="59" spans="1:3" x14ac:dyDescent="0.25">
      <c r="A59" s="307">
        <v>40178</v>
      </c>
      <c r="B59" s="303">
        <v>71.267996320490795</v>
      </c>
      <c r="C59" s="303">
        <v>1115.0999999999999</v>
      </c>
    </row>
    <row r="60" spans="1:3" x14ac:dyDescent="0.25">
      <c r="A60" s="307">
        <v>40268</v>
      </c>
      <c r="B60" s="303">
        <v>74.668777281568921</v>
      </c>
      <c r="C60" s="303">
        <v>1169.43</v>
      </c>
    </row>
    <row r="61" spans="1:3" x14ac:dyDescent="0.25">
      <c r="A61" s="307">
        <v>40359</v>
      </c>
      <c r="B61" s="303">
        <v>64.686894135718049</v>
      </c>
      <c r="C61" s="303">
        <v>1030.71</v>
      </c>
    </row>
    <row r="62" spans="1:3" x14ac:dyDescent="0.25">
      <c r="A62" s="307">
        <v>40451</v>
      </c>
      <c r="B62" s="303">
        <v>70.830779462524433</v>
      </c>
      <c r="C62" s="303">
        <v>1141.2</v>
      </c>
    </row>
    <row r="63" spans="1:3" x14ac:dyDescent="0.25">
      <c r="A63" s="307">
        <v>40543</v>
      </c>
      <c r="B63" s="303">
        <v>77.407662973652336</v>
      </c>
      <c r="C63" s="303">
        <v>1257.6400000000001</v>
      </c>
    </row>
    <row r="64" spans="1:3" x14ac:dyDescent="0.25">
      <c r="A64" s="307">
        <v>40633</v>
      </c>
      <c r="B64" s="303">
        <v>81.694092368458769</v>
      </c>
      <c r="C64" s="303">
        <v>1325.83</v>
      </c>
    </row>
    <row r="65" spans="1:3" x14ac:dyDescent="0.25">
      <c r="A65" s="307">
        <v>40724</v>
      </c>
      <c r="B65" s="303">
        <v>80.346093921653875</v>
      </c>
      <c r="C65" s="303">
        <v>1320.64</v>
      </c>
    </row>
    <row r="66" spans="1:3" x14ac:dyDescent="0.25">
      <c r="A66" s="307">
        <v>40816</v>
      </c>
      <c r="B66" s="303">
        <v>68.40201338361689</v>
      </c>
      <c r="C66" s="303">
        <v>1131.42</v>
      </c>
    </row>
    <row r="67" spans="1:3" x14ac:dyDescent="0.25">
      <c r="A67" s="307">
        <v>40908</v>
      </c>
      <c r="B67" s="303">
        <v>74.58461968086381</v>
      </c>
      <c r="C67" s="303">
        <v>1257.5999999999999</v>
      </c>
    </row>
    <row r="68" spans="1:3" x14ac:dyDescent="0.25">
      <c r="A68" s="307">
        <v>40999</v>
      </c>
      <c r="B68" s="303">
        <v>82.202610283896263</v>
      </c>
      <c r="C68" s="303">
        <v>1408.47</v>
      </c>
    </row>
    <row r="69" spans="1:3" x14ac:dyDescent="0.25">
      <c r="A69" s="307">
        <v>41090</v>
      </c>
      <c r="B69" s="303">
        <v>78.871945303542006</v>
      </c>
      <c r="C69" s="303">
        <v>1362.16</v>
      </c>
    </row>
    <row r="70" spans="1:3" x14ac:dyDescent="0.25">
      <c r="A70" s="307">
        <v>41182</v>
      </c>
      <c r="B70" s="303">
        <v>82.226340222100774</v>
      </c>
      <c r="C70" s="303">
        <v>1440.67</v>
      </c>
    </row>
    <row r="71" spans="1:3" x14ac:dyDescent="0.25">
      <c r="A71" s="307">
        <v>41274</v>
      </c>
      <c r="B71" s="303">
        <v>81.049276617886406</v>
      </c>
      <c r="C71" s="303">
        <v>1426.19</v>
      </c>
    </row>
    <row r="72" spans="1:3" x14ac:dyDescent="0.25">
      <c r="A72" s="307">
        <v>41364</v>
      </c>
      <c r="B72" s="303">
        <v>88.343207740473417</v>
      </c>
      <c r="C72" s="303">
        <v>1569.19</v>
      </c>
    </row>
    <row r="73" spans="1:3" x14ac:dyDescent="0.25">
      <c r="A73" s="307">
        <v>41455</v>
      </c>
      <c r="B73" s="303">
        <v>89.827929702612707</v>
      </c>
      <c r="C73" s="303">
        <v>1606.28</v>
      </c>
    </row>
    <row r="74" spans="1:3" x14ac:dyDescent="0.25">
      <c r="A74" s="307">
        <v>41547</v>
      </c>
      <c r="B74" s="303">
        <v>92.326494354881788</v>
      </c>
      <c r="C74" s="303">
        <v>1681.55</v>
      </c>
    </row>
    <row r="75" spans="1:3" x14ac:dyDescent="0.25">
      <c r="A75" s="307">
        <v>41639</v>
      </c>
      <c r="B75" s="303">
        <v>100.97410290441383</v>
      </c>
      <c r="C75" s="303">
        <v>1848.36</v>
      </c>
    </row>
    <row r="76" spans="1:3" x14ac:dyDescent="0.25">
      <c r="A76" s="307">
        <v>41729</v>
      </c>
      <c r="B76" s="303">
        <v>102.20961525422028</v>
      </c>
      <c r="C76" s="303">
        <v>1872.34</v>
      </c>
    </row>
    <row r="77" spans="1:3" x14ac:dyDescent="0.25">
      <c r="A77" s="307">
        <v>41820</v>
      </c>
      <c r="B77" s="303">
        <v>104.97686028786978</v>
      </c>
      <c r="C77" s="303">
        <v>1960.23</v>
      </c>
    </row>
    <row r="84" spans="1:1" x14ac:dyDescent="0.25">
      <c r="A84" s="307"/>
    </row>
  </sheetData>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10"/>
  <sheetViews>
    <sheetView workbookViewId="0">
      <selection activeCell="L15" sqref="L15"/>
    </sheetView>
  </sheetViews>
  <sheetFormatPr defaultRowHeight="15" x14ac:dyDescent="0.25"/>
  <cols>
    <col min="1" max="2" width="10.140625" style="310" bestFit="1" customWidth="1"/>
    <col min="3" max="3" width="13.28515625" style="311" customWidth="1"/>
    <col min="4" max="4" width="14.140625" style="311" customWidth="1"/>
    <col min="5" max="5" width="9.140625" style="310"/>
  </cols>
  <sheetData>
    <row r="2" spans="1:4" s="274" customFormat="1" x14ac:dyDescent="0.25">
      <c r="A2" s="314" t="s">
        <v>291</v>
      </c>
    </row>
    <row r="3" spans="1:4" s="274" customFormat="1" x14ac:dyDescent="0.25">
      <c r="A3" s="306" t="s">
        <v>214</v>
      </c>
    </row>
    <row r="4" spans="1:4" s="274" customFormat="1" x14ac:dyDescent="0.25">
      <c r="A4" s="311"/>
    </row>
    <row r="5" spans="1:4" s="274" customFormat="1" x14ac:dyDescent="0.25">
      <c r="A5" s="313" t="s">
        <v>6</v>
      </c>
      <c r="B5" s="313" t="s">
        <v>290</v>
      </c>
      <c r="C5" s="313" t="s">
        <v>289</v>
      </c>
      <c r="D5" s="313" t="s">
        <v>288</v>
      </c>
    </row>
    <row r="6" spans="1:4" s="274" customFormat="1" x14ac:dyDescent="0.25">
      <c r="A6" s="313">
        <v>40543</v>
      </c>
      <c r="B6" s="312">
        <v>14.576680953656579</v>
      </c>
      <c r="C6" s="312">
        <v>16.843580541913187</v>
      </c>
      <c r="D6" s="312"/>
    </row>
    <row r="7" spans="1:4" x14ac:dyDescent="0.25">
      <c r="A7" s="313">
        <v>40908</v>
      </c>
      <c r="B7" s="312">
        <v>10.312023208337809</v>
      </c>
      <c r="C7" s="312">
        <v>15.638251935675997</v>
      </c>
      <c r="D7" s="312"/>
    </row>
    <row r="8" spans="1:4" x14ac:dyDescent="0.25">
      <c r="A8" s="313">
        <v>41274</v>
      </c>
      <c r="B8" s="312">
        <v>12.643479747051783</v>
      </c>
      <c r="C8" s="312">
        <v>14.863760825267448</v>
      </c>
      <c r="D8" s="312">
        <v>84.527309236947787</v>
      </c>
    </row>
    <row r="9" spans="1:4" x14ac:dyDescent="0.25">
      <c r="A9" s="313">
        <v>41639</v>
      </c>
      <c r="B9" s="312">
        <v>28.771691099109216</v>
      </c>
      <c r="C9" s="312">
        <v>20.708132049518568</v>
      </c>
      <c r="D9" s="312">
        <v>98.927505330490405</v>
      </c>
    </row>
    <row r="10" spans="1:4" x14ac:dyDescent="0.25">
      <c r="B10" s="311"/>
      <c r="D10" s="310"/>
    </row>
  </sheetData>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6"/>
  <sheetViews>
    <sheetView zoomScale="85" zoomScaleNormal="85" workbookViewId="0">
      <selection activeCell="L15" sqref="L15"/>
    </sheetView>
  </sheetViews>
  <sheetFormatPr defaultRowHeight="11.25" x14ac:dyDescent="0.2"/>
  <cols>
    <col min="1" max="2" width="9.140625" style="7"/>
    <col min="3" max="3" width="11.28515625" style="7" bestFit="1" customWidth="1"/>
    <col min="4" max="5" width="9.140625" style="7"/>
    <col min="6" max="6" width="11.85546875" style="7" bestFit="1" customWidth="1"/>
    <col min="7" max="8" width="9.140625" style="7"/>
    <col min="9" max="9" width="15.7109375" style="7" bestFit="1" customWidth="1"/>
    <col min="10" max="16384" width="9.140625" style="7"/>
  </cols>
  <sheetData>
    <row r="1" spans="1:10" x14ac:dyDescent="0.2">
      <c r="A1" s="7" t="s">
        <v>51</v>
      </c>
    </row>
    <row r="3" spans="1:10" x14ac:dyDescent="0.2">
      <c r="C3" s="10" t="s">
        <v>1</v>
      </c>
      <c r="D3" s="10" t="s">
        <v>2</v>
      </c>
      <c r="F3" s="10" t="s">
        <v>3</v>
      </c>
      <c r="G3" s="10" t="s">
        <v>4</v>
      </c>
      <c r="I3" s="10" t="s">
        <v>5</v>
      </c>
      <c r="J3" s="10" t="s">
        <v>0</v>
      </c>
    </row>
    <row r="4" spans="1:10" x14ac:dyDescent="0.2">
      <c r="C4" s="10" t="s">
        <v>48</v>
      </c>
      <c r="D4" s="10" t="s">
        <v>46</v>
      </c>
      <c r="F4" s="10" t="s">
        <v>48</v>
      </c>
      <c r="G4" s="10" t="s">
        <v>46</v>
      </c>
      <c r="I4" s="10" t="s">
        <v>48</v>
      </c>
      <c r="J4" s="10" t="s">
        <v>46</v>
      </c>
    </row>
    <row r="5" spans="1:10" x14ac:dyDescent="0.2">
      <c r="C5" s="11">
        <v>41654</v>
      </c>
      <c r="D5" s="10">
        <v>94.17</v>
      </c>
      <c r="F5" s="11">
        <v>41654</v>
      </c>
      <c r="G5" s="10">
        <v>107.13</v>
      </c>
      <c r="I5" s="11">
        <v>41654</v>
      </c>
      <c r="J5" s="10">
        <v>104.28</v>
      </c>
    </row>
    <row r="6" spans="1:10" x14ac:dyDescent="0.2">
      <c r="C6" s="12">
        <v>41655</v>
      </c>
      <c r="D6" s="10">
        <v>93.96</v>
      </c>
      <c r="F6" s="12">
        <v>41655</v>
      </c>
      <c r="G6" s="10">
        <v>107.09</v>
      </c>
      <c r="I6" s="12">
        <v>41655</v>
      </c>
      <c r="J6" s="10">
        <v>104.39</v>
      </c>
    </row>
    <row r="7" spans="1:10" x14ac:dyDescent="0.2">
      <c r="C7" s="12">
        <v>41656</v>
      </c>
      <c r="D7" s="10">
        <v>94.37</v>
      </c>
      <c r="F7" s="12">
        <v>41656</v>
      </c>
      <c r="G7" s="10">
        <v>106.48</v>
      </c>
      <c r="I7" s="12">
        <v>41656</v>
      </c>
      <c r="J7" s="10">
        <v>103.98</v>
      </c>
    </row>
    <row r="8" spans="1:10" x14ac:dyDescent="0.2">
      <c r="C8" s="12">
        <v>41657</v>
      </c>
      <c r="D8" s="10">
        <v>94.37</v>
      </c>
      <c r="F8" s="12">
        <v>41657</v>
      </c>
      <c r="G8" s="10">
        <v>106.48</v>
      </c>
      <c r="I8" s="12">
        <v>41657</v>
      </c>
      <c r="J8" s="10">
        <v>103.98</v>
      </c>
    </row>
    <row r="9" spans="1:10" x14ac:dyDescent="0.2">
      <c r="C9" s="12">
        <v>41658</v>
      </c>
      <c r="D9" s="10">
        <v>94.37</v>
      </c>
      <c r="F9" s="12">
        <v>41658</v>
      </c>
      <c r="G9" s="10">
        <v>106.48</v>
      </c>
      <c r="I9" s="12">
        <v>41658</v>
      </c>
      <c r="J9" s="10">
        <v>103.98</v>
      </c>
    </row>
    <row r="10" spans="1:10" x14ac:dyDescent="0.2">
      <c r="C10" s="12">
        <v>41659</v>
      </c>
      <c r="D10" s="10">
        <v>94.37</v>
      </c>
      <c r="F10" s="12">
        <v>41659</v>
      </c>
      <c r="G10" s="10">
        <v>106.35</v>
      </c>
      <c r="I10" s="12">
        <v>41659</v>
      </c>
      <c r="J10" s="10">
        <v>104.17</v>
      </c>
    </row>
    <row r="11" spans="1:10" x14ac:dyDescent="0.2">
      <c r="C11" s="12">
        <v>41660</v>
      </c>
      <c r="D11" s="10">
        <v>94.99</v>
      </c>
      <c r="F11" s="12">
        <v>41660</v>
      </c>
      <c r="G11" s="10">
        <v>106.73</v>
      </c>
      <c r="I11" s="12">
        <v>41660</v>
      </c>
      <c r="J11" s="10">
        <v>105.26</v>
      </c>
    </row>
    <row r="12" spans="1:10" x14ac:dyDescent="0.2">
      <c r="C12" s="12">
        <v>41661</v>
      </c>
      <c r="D12" s="10">
        <v>96.73</v>
      </c>
      <c r="F12" s="12">
        <v>41661</v>
      </c>
      <c r="G12" s="10">
        <v>108.27</v>
      </c>
      <c r="I12" s="12">
        <v>41661</v>
      </c>
      <c r="J12" s="10">
        <v>105.62</v>
      </c>
    </row>
    <row r="13" spans="1:10" x14ac:dyDescent="0.2">
      <c r="C13" s="12">
        <v>41662</v>
      </c>
      <c r="D13" s="10">
        <v>97.32</v>
      </c>
      <c r="F13" s="12">
        <v>41662</v>
      </c>
      <c r="G13" s="10">
        <v>107.58</v>
      </c>
      <c r="I13" s="12">
        <v>41662</v>
      </c>
      <c r="J13" s="10">
        <v>106.11</v>
      </c>
    </row>
    <row r="14" spans="1:10" x14ac:dyDescent="0.2">
      <c r="C14" s="12">
        <v>41663</v>
      </c>
      <c r="D14" s="10">
        <v>96.64</v>
      </c>
      <c r="F14" s="12">
        <v>41663</v>
      </c>
      <c r="G14" s="10">
        <v>107.88</v>
      </c>
      <c r="I14" s="12">
        <v>41663</v>
      </c>
      <c r="J14" s="10">
        <v>105.04</v>
      </c>
    </row>
    <row r="15" spans="1:10" x14ac:dyDescent="0.2">
      <c r="C15" s="12">
        <v>41664</v>
      </c>
      <c r="D15" s="10">
        <v>96.64</v>
      </c>
      <c r="F15" s="12">
        <v>41664</v>
      </c>
      <c r="G15" s="10">
        <v>107.88</v>
      </c>
      <c r="I15" s="12">
        <v>41664</v>
      </c>
      <c r="J15" s="10">
        <v>105.04</v>
      </c>
    </row>
    <row r="16" spans="1:10" x14ac:dyDescent="0.2">
      <c r="C16" s="12">
        <v>41665</v>
      </c>
      <c r="D16" s="10">
        <v>96.64</v>
      </c>
      <c r="F16" s="12">
        <v>41665</v>
      </c>
      <c r="G16" s="10">
        <v>107.88</v>
      </c>
      <c r="I16" s="12">
        <v>41665</v>
      </c>
      <c r="J16" s="10">
        <v>105.04</v>
      </c>
    </row>
    <row r="17" spans="3:10" x14ac:dyDescent="0.2">
      <c r="C17" s="12">
        <v>41666</v>
      </c>
      <c r="D17" s="10">
        <v>95.72</v>
      </c>
      <c r="F17" s="12">
        <v>41666</v>
      </c>
      <c r="G17" s="10">
        <v>106.69</v>
      </c>
      <c r="I17" s="12">
        <v>41666</v>
      </c>
      <c r="J17" s="10">
        <v>104.62</v>
      </c>
    </row>
    <row r="18" spans="3:10" x14ac:dyDescent="0.2">
      <c r="C18" s="12">
        <v>41667</v>
      </c>
      <c r="D18" s="10">
        <v>97.41</v>
      </c>
      <c r="F18" s="12">
        <v>41667</v>
      </c>
      <c r="G18" s="10">
        <v>107.41</v>
      </c>
      <c r="I18" s="12">
        <v>41667</v>
      </c>
      <c r="J18" s="10">
        <v>104.67</v>
      </c>
    </row>
    <row r="19" spans="3:10" x14ac:dyDescent="0.2">
      <c r="C19" s="12">
        <v>41668</v>
      </c>
      <c r="D19" s="10">
        <v>97.36</v>
      </c>
      <c r="F19" s="12">
        <v>41668</v>
      </c>
      <c r="G19" s="10">
        <v>107.85</v>
      </c>
      <c r="I19" s="12">
        <v>41668</v>
      </c>
      <c r="J19" s="10">
        <v>104.57</v>
      </c>
    </row>
    <row r="20" spans="3:10" x14ac:dyDescent="0.2">
      <c r="C20" s="12">
        <v>41669</v>
      </c>
      <c r="D20" s="10">
        <v>98.23</v>
      </c>
      <c r="F20" s="12">
        <v>41669</v>
      </c>
      <c r="G20" s="10">
        <v>107.95</v>
      </c>
      <c r="I20" s="12">
        <v>41669</v>
      </c>
      <c r="J20" s="10">
        <v>105.09</v>
      </c>
    </row>
    <row r="21" spans="3:10" x14ac:dyDescent="0.2">
      <c r="C21" s="12">
        <v>41670</v>
      </c>
      <c r="D21" s="10">
        <v>97.49</v>
      </c>
      <c r="F21" s="12">
        <v>41670</v>
      </c>
      <c r="G21" s="10">
        <v>106.4</v>
      </c>
      <c r="I21" s="12">
        <v>41670</v>
      </c>
      <c r="J21" s="10">
        <v>104.45</v>
      </c>
    </row>
    <row r="22" spans="3:10" x14ac:dyDescent="0.2">
      <c r="C22" s="12">
        <v>41671</v>
      </c>
      <c r="D22" s="10">
        <v>97.49</v>
      </c>
      <c r="F22" s="12">
        <v>41671</v>
      </c>
      <c r="G22" s="10">
        <v>106.4</v>
      </c>
      <c r="I22" s="12">
        <v>41671</v>
      </c>
      <c r="J22" s="10">
        <v>104.45</v>
      </c>
    </row>
    <row r="23" spans="3:10" x14ac:dyDescent="0.2">
      <c r="C23" s="12">
        <v>41672</v>
      </c>
      <c r="D23" s="10">
        <v>97.49</v>
      </c>
      <c r="F23" s="12">
        <v>41672</v>
      </c>
      <c r="G23" s="10">
        <v>106.4</v>
      </c>
      <c r="I23" s="12">
        <v>41672</v>
      </c>
      <c r="J23" s="10">
        <v>104.45</v>
      </c>
    </row>
    <row r="24" spans="3:10" x14ac:dyDescent="0.2">
      <c r="C24" s="12">
        <v>41673</v>
      </c>
      <c r="D24" s="10">
        <v>96.43</v>
      </c>
      <c r="F24" s="12">
        <v>41673</v>
      </c>
      <c r="G24" s="10">
        <v>106.04</v>
      </c>
      <c r="I24" s="12">
        <v>41673</v>
      </c>
      <c r="J24" s="10">
        <v>102.55</v>
      </c>
    </row>
    <row r="25" spans="3:10" x14ac:dyDescent="0.2">
      <c r="C25" s="12">
        <v>41674</v>
      </c>
      <c r="D25" s="10">
        <v>97.19</v>
      </c>
      <c r="F25" s="12">
        <v>41674</v>
      </c>
      <c r="G25" s="10">
        <v>105.78</v>
      </c>
      <c r="I25" s="12">
        <v>41674</v>
      </c>
      <c r="J25" s="10">
        <v>102.55</v>
      </c>
    </row>
    <row r="26" spans="3:10" x14ac:dyDescent="0.2">
      <c r="C26" s="12">
        <v>41675</v>
      </c>
      <c r="D26" s="10">
        <v>97.38</v>
      </c>
      <c r="F26" s="12">
        <v>41675</v>
      </c>
      <c r="G26" s="10">
        <v>106.25</v>
      </c>
      <c r="I26" s="12">
        <v>41675</v>
      </c>
      <c r="J26" s="10">
        <v>102.63</v>
      </c>
    </row>
    <row r="27" spans="3:10" x14ac:dyDescent="0.2">
      <c r="C27" s="12">
        <v>41676</v>
      </c>
      <c r="D27" s="10">
        <v>97.84</v>
      </c>
      <c r="F27" s="12">
        <v>41676</v>
      </c>
      <c r="G27" s="10">
        <v>107.19</v>
      </c>
      <c r="I27" s="12">
        <v>41676</v>
      </c>
      <c r="J27" s="10">
        <v>103.34</v>
      </c>
    </row>
    <row r="28" spans="3:10" x14ac:dyDescent="0.2">
      <c r="C28" s="12">
        <v>41677</v>
      </c>
      <c r="D28" s="10">
        <v>99.88</v>
      </c>
      <c r="F28" s="12">
        <v>41677</v>
      </c>
      <c r="G28" s="10">
        <v>109.57</v>
      </c>
      <c r="I28" s="12">
        <v>41677</v>
      </c>
      <c r="J28" s="10">
        <v>104.41</v>
      </c>
    </row>
    <row r="29" spans="3:10" x14ac:dyDescent="0.2">
      <c r="C29" s="12">
        <v>41678</v>
      </c>
      <c r="D29" s="10">
        <v>99.88</v>
      </c>
      <c r="F29" s="12">
        <v>41678</v>
      </c>
      <c r="G29" s="10">
        <v>109.57</v>
      </c>
      <c r="I29" s="12">
        <v>41678</v>
      </c>
      <c r="J29" s="10">
        <v>104.41</v>
      </c>
    </row>
    <row r="30" spans="3:10" x14ac:dyDescent="0.2">
      <c r="C30" s="12">
        <v>41679</v>
      </c>
      <c r="D30" s="10">
        <v>99.88</v>
      </c>
      <c r="F30" s="12">
        <v>41679</v>
      </c>
      <c r="G30" s="10">
        <v>109.57</v>
      </c>
      <c r="I30" s="12">
        <v>41679</v>
      </c>
      <c r="J30" s="10">
        <v>104.41</v>
      </c>
    </row>
    <row r="31" spans="3:10" x14ac:dyDescent="0.2">
      <c r="C31" s="12">
        <v>41680</v>
      </c>
      <c r="D31" s="10">
        <v>100.06</v>
      </c>
      <c r="F31" s="12">
        <v>41680</v>
      </c>
      <c r="G31" s="10">
        <v>108.63</v>
      </c>
      <c r="I31" s="12">
        <v>41680</v>
      </c>
      <c r="J31" s="10">
        <v>105.52</v>
      </c>
    </row>
    <row r="32" spans="3:10" x14ac:dyDescent="0.2">
      <c r="C32" s="12">
        <v>41681</v>
      </c>
      <c r="D32" s="10">
        <v>99.94</v>
      </c>
      <c r="F32" s="12">
        <v>41681</v>
      </c>
      <c r="G32" s="10">
        <v>108.68</v>
      </c>
      <c r="I32" s="12">
        <v>41681</v>
      </c>
      <c r="J32" s="10">
        <v>105.3</v>
      </c>
    </row>
    <row r="33" spans="3:10" x14ac:dyDescent="0.2">
      <c r="C33" s="12">
        <v>41682</v>
      </c>
      <c r="D33" s="10">
        <v>100.37</v>
      </c>
      <c r="F33" s="12">
        <v>41682</v>
      </c>
      <c r="G33" s="10">
        <v>108.79</v>
      </c>
      <c r="I33" s="12">
        <v>41682</v>
      </c>
      <c r="J33" s="10">
        <v>105.46</v>
      </c>
    </row>
    <row r="34" spans="3:10" x14ac:dyDescent="0.2">
      <c r="C34" s="12">
        <v>41683</v>
      </c>
      <c r="D34" s="10">
        <v>100.35</v>
      </c>
      <c r="F34" s="12">
        <v>41683</v>
      </c>
      <c r="G34" s="10">
        <v>108.73</v>
      </c>
      <c r="I34" s="12">
        <v>41683</v>
      </c>
      <c r="J34" s="10">
        <v>105.27</v>
      </c>
    </row>
    <row r="35" spans="3:10" x14ac:dyDescent="0.2">
      <c r="C35" s="12">
        <v>41684</v>
      </c>
      <c r="D35" s="10">
        <v>100.3</v>
      </c>
      <c r="F35" s="12">
        <v>41684</v>
      </c>
      <c r="G35" s="10">
        <v>109.08</v>
      </c>
      <c r="I35" s="12">
        <v>41684</v>
      </c>
      <c r="J35" s="10">
        <v>105.58</v>
      </c>
    </row>
    <row r="36" spans="3:10" x14ac:dyDescent="0.2">
      <c r="C36" s="12">
        <v>41685</v>
      </c>
      <c r="D36" s="10">
        <v>100.3</v>
      </c>
      <c r="F36" s="12">
        <v>41685</v>
      </c>
      <c r="G36" s="10">
        <v>109.08</v>
      </c>
      <c r="I36" s="12">
        <v>41685</v>
      </c>
      <c r="J36" s="10">
        <v>105.58</v>
      </c>
    </row>
    <row r="37" spans="3:10" x14ac:dyDescent="0.2">
      <c r="C37" s="12">
        <v>41686</v>
      </c>
      <c r="D37" s="10">
        <v>100.3</v>
      </c>
      <c r="F37" s="12">
        <v>41686</v>
      </c>
      <c r="G37" s="10">
        <v>109.08</v>
      </c>
      <c r="I37" s="12">
        <v>41686</v>
      </c>
      <c r="J37" s="10">
        <v>105.58</v>
      </c>
    </row>
    <row r="38" spans="3:10" x14ac:dyDescent="0.2">
      <c r="C38" s="12">
        <v>41687</v>
      </c>
      <c r="D38" s="10">
        <v>100.3</v>
      </c>
      <c r="F38" s="12">
        <v>41687</v>
      </c>
      <c r="G38" s="10">
        <v>109.18</v>
      </c>
      <c r="I38" s="12">
        <v>41687</v>
      </c>
      <c r="J38" s="10">
        <v>106.11</v>
      </c>
    </row>
    <row r="39" spans="3:10" x14ac:dyDescent="0.2">
      <c r="C39" s="12">
        <v>41688</v>
      </c>
      <c r="D39" s="10">
        <v>102.43</v>
      </c>
      <c r="F39" s="12">
        <v>41688</v>
      </c>
      <c r="G39" s="10">
        <v>110.46</v>
      </c>
      <c r="I39" s="12">
        <v>41688</v>
      </c>
      <c r="J39" s="10">
        <v>106.53</v>
      </c>
    </row>
    <row r="40" spans="3:10" x14ac:dyDescent="0.2">
      <c r="C40" s="12">
        <v>41689</v>
      </c>
      <c r="D40" s="10">
        <v>103.31</v>
      </c>
      <c r="F40" s="12">
        <v>41689</v>
      </c>
      <c r="G40" s="10">
        <v>110.47</v>
      </c>
      <c r="I40" s="12">
        <v>41689</v>
      </c>
      <c r="J40" s="10">
        <v>107.15</v>
      </c>
    </row>
    <row r="41" spans="3:10" x14ac:dyDescent="0.2">
      <c r="C41" s="12">
        <v>41690</v>
      </c>
      <c r="D41" s="10">
        <v>102.92</v>
      </c>
      <c r="F41" s="12">
        <v>41690</v>
      </c>
      <c r="G41" s="10">
        <v>110.3</v>
      </c>
      <c r="I41" s="12">
        <v>41690</v>
      </c>
      <c r="J41" s="10">
        <v>106.79</v>
      </c>
    </row>
    <row r="42" spans="3:10" x14ac:dyDescent="0.2">
      <c r="C42" s="12">
        <v>41691</v>
      </c>
      <c r="D42" s="10">
        <v>102.2</v>
      </c>
      <c r="F42" s="12">
        <v>41691</v>
      </c>
      <c r="G42" s="10">
        <v>109.85</v>
      </c>
      <c r="I42" s="12">
        <v>41691</v>
      </c>
      <c r="J42" s="10">
        <v>106.68</v>
      </c>
    </row>
    <row r="43" spans="3:10" x14ac:dyDescent="0.2">
      <c r="C43" s="12">
        <v>41692</v>
      </c>
      <c r="D43" s="10">
        <v>102.2</v>
      </c>
      <c r="F43" s="12">
        <v>41692</v>
      </c>
      <c r="G43" s="10">
        <v>109.85</v>
      </c>
      <c r="I43" s="12">
        <v>41692</v>
      </c>
      <c r="J43" s="10">
        <v>106.68</v>
      </c>
    </row>
    <row r="44" spans="3:10" x14ac:dyDescent="0.2">
      <c r="C44" s="12">
        <v>41693</v>
      </c>
      <c r="D44" s="10">
        <v>102.2</v>
      </c>
      <c r="F44" s="12">
        <v>41693</v>
      </c>
      <c r="G44" s="10">
        <v>109.85</v>
      </c>
      <c r="I44" s="12">
        <v>41693</v>
      </c>
      <c r="J44" s="10">
        <v>106.68</v>
      </c>
    </row>
    <row r="45" spans="3:10" x14ac:dyDescent="0.2">
      <c r="C45" s="12">
        <v>41694</v>
      </c>
      <c r="D45" s="10">
        <v>102.82</v>
      </c>
      <c r="F45" s="12">
        <v>41694</v>
      </c>
      <c r="G45" s="10">
        <v>110.64</v>
      </c>
      <c r="I45" s="12">
        <v>41694</v>
      </c>
      <c r="J45" s="10">
        <v>106.7</v>
      </c>
    </row>
    <row r="46" spans="3:10" x14ac:dyDescent="0.2">
      <c r="C46" s="12">
        <v>41695</v>
      </c>
      <c r="D46" s="10">
        <v>101.83</v>
      </c>
      <c r="F46" s="12">
        <v>41695</v>
      </c>
      <c r="G46" s="10">
        <v>109.51</v>
      </c>
      <c r="I46" s="12">
        <v>41695</v>
      </c>
      <c r="J46" s="10">
        <v>106.55</v>
      </c>
    </row>
    <row r="47" spans="3:10" x14ac:dyDescent="0.2">
      <c r="C47" s="12">
        <v>41696</v>
      </c>
      <c r="D47" s="10">
        <v>102.59</v>
      </c>
      <c r="F47" s="12">
        <v>41696</v>
      </c>
      <c r="G47" s="10">
        <v>109.52</v>
      </c>
      <c r="I47" s="12">
        <v>41696</v>
      </c>
      <c r="J47" s="10">
        <v>106.49</v>
      </c>
    </row>
    <row r="48" spans="3:10" x14ac:dyDescent="0.2">
      <c r="C48" s="12">
        <v>41697</v>
      </c>
      <c r="D48" s="10">
        <v>102.4</v>
      </c>
      <c r="F48" s="12">
        <v>41697</v>
      </c>
      <c r="G48" s="10">
        <v>108.96</v>
      </c>
      <c r="I48" s="12">
        <v>41697</v>
      </c>
      <c r="J48" s="10">
        <v>106.1</v>
      </c>
    </row>
    <row r="49" spans="3:10" x14ac:dyDescent="0.2">
      <c r="C49" s="12">
        <v>41698</v>
      </c>
      <c r="D49" s="10">
        <v>102.59</v>
      </c>
      <c r="F49" s="12">
        <v>41698</v>
      </c>
      <c r="G49" s="10">
        <v>109.07</v>
      </c>
      <c r="I49" s="12">
        <v>41698</v>
      </c>
      <c r="J49" s="10">
        <v>105.92</v>
      </c>
    </row>
    <row r="50" spans="3:10" x14ac:dyDescent="0.2">
      <c r="C50" s="12">
        <v>41699</v>
      </c>
      <c r="D50" s="10">
        <v>102.59</v>
      </c>
      <c r="F50" s="12">
        <v>41699</v>
      </c>
      <c r="G50" s="10">
        <v>109.07</v>
      </c>
      <c r="I50" s="12">
        <v>41699</v>
      </c>
      <c r="J50" s="10">
        <v>105.92</v>
      </c>
    </row>
    <row r="51" spans="3:10" x14ac:dyDescent="0.2">
      <c r="C51" s="12">
        <v>41700</v>
      </c>
      <c r="D51" s="10">
        <v>102.59</v>
      </c>
      <c r="F51" s="12">
        <v>41700</v>
      </c>
      <c r="G51" s="10">
        <v>109.07</v>
      </c>
      <c r="I51" s="12">
        <v>41700</v>
      </c>
      <c r="J51" s="10">
        <v>105.92</v>
      </c>
    </row>
    <row r="52" spans="3:10" x14ac:dyDescent="0.2">
      <c r="C52" s="12">
        <v>41701</v>
      </c>
      <c r="D52" s="10">
        <v>104.92</v>
      </c>
      <c r="F52" s="12">
        <v>41701</v>
      </c>
      <c r="G52" s="10">
        <v>111.2</v>
      </c>
      <c r="I52" s="12">
        <v>41701</v>
      </c>
      <c r="J52" s="10">
        <v>107.8</v>
      </c>
    </row>
    <row r="53" spans="3:10" x14ac:dyDescent="0.2">
      <c r="C53" s="12">
        <v>41702</v>
      </c>
      <c r="D53" s="10">
        <v>103.33</v>
      </c>
      <c r="F53" s="12">
        <v>41702</v>
      </c>
      <c r="G53" s="10">
        <v>109.3</v>
      </c>
      <c r="I53" s="12">
        <v>41702</v>
      </c>
      <c r="J53" s="10">
        <v>106.3</v>
      </c>
    </row>
    <row r="54" spans="3:10" x14ac:dyDescent="0.2">
      <c r="C54" s="12">
        <v>41703</v>
      </c>
      <c r="D54" s="10">
        <v>101.45</v>
      </c>
      <c r="F54" s="12">
        <v>41703</v>
      </c>
      <c r="G54" s="10">
        <v>107.76</v>
      </c>
      <c r="I54" s="12">
        <v>41703</v>
      </c>
      <c r="J54" s="10">
        <v>105.24</v>
      </c>
    </row>
    <row r="55" spans="3:10" x14ac:dyDescent="0.2">
      <c r="C55" s="12">
        <v>41704</v>
      </c>
      <c r="D55" s="10">
        <v>101.56</v>
      </c>
      <c r="F55" s="12">
        <v>41704</v>
      </c>
      <c r="G55" s="10">
        <v>108.1</v>
      </c>
      <c r="I55" s="12">
        <v>41704</v>
      </c>
      <c r="J55" s="10">
        <v>104.37</v>
      </c>
    </row>
    <row r="56" spans="3:10" x14ac:dyDescent="0.2">
      <c r="C56" s="12">
        <v>41705</v>
      </c>
      <c r="D56" s="10">
        <v>102.58</v>
      </c>
      <c r="F56" s="12">
        <v>41705</v>
      </c>
      <c r="G56" s="10">
        <v>109</v>
      </c>
      <c r="I56" s="12">
        <v>41705</v>
      </c>
      <c r="J56" s="10">
        <v>104.98</v>
      </c>
    </row>
    <row r="57" spans="3:10" x14ac:dyDescent="0.2">
      <c r="C57" s="12">
        <v>41706</v>
      </c>
      <c r="D57" s="10">
        <v>102.58</v>
      </c>
      <c r="F57" s="12">
        <v>41706</v>
      </c>
      <c r="G57" s="10">
        <v>109</v>
      </c>
      <c r="I57" s="12">
        <v>41706</v>
      </c>
      <c r="J57" s="10">
        <v>104.98</v>
      </c>
    </row>
    <row r="58" spans="3:10" x14ac:dyDescent="0.2">
      <c r="C58" s="12">
        <v>41707</v>
      </c>
      <c r="D58" s="10">
        <v>102.58</v>
      </c>
      <c r="F58" s="12">
        <v>41707</v>
      </c>
      <c r="G58" s="10">
        <v>109</v>
      </c>
      <c r="I58" s="12">
        <v>41707</v>
      </c>
      <c r="J58" s="10">
        <v>104.98</v>
      </c>
    </row>
    <row r="59" spans="3:10" x14ac:dyDescent="0.2">
      <c r="C59" s="12">
        <v>41708</v>
      </c>
      <c r="D59" s="10">
        <v>101.12</v>
      </c>
      <c r="F59" s="12">
        <v>41708</v>
      </c>
      <c r="G59" s="10">
        <v>108.08</v>
      </c>
      <c r="I59" s="12">
        <v>41708</v>
      </c>
      <c r="J59" s="10">
        <v>104.48</v>
      </c>
    </row>
    <row r="60" spans="3:10" x14ac:dyDescent="0.2">
      <c r="C60" s="12">
        <v>41709</v>
      </c>
      <c r="D60" s="10">
        <v>100.03</v>
      </c>
      <c r="F60" s="12">
        <v>41709</v>
      </c>
      <c r="G60" s="10">
        <v>108.55</v>
      </c>
      <c r="I60" s="12">
        <v>41709</v>
      </c>
      <c r="J60" s="10">
        <v>104.38</v>
      </c>
    </row>
    <row r="61" spans="3:10" x14ac:dyDescent="0.2">
      <c r="C61" s="12">
        <v>41710</v>
      </c>
      <c r="D61" s="10">
        <v>97.99</v>
      </c>
      <c r="F61" s="12">
        <v>41710</v>
      </c>
      <c r="G61" s="10">
        <v>108.02</v>
      </c>
      <c r="I61" s="12">
        <v>41710</v>
      </c>
      <c r="J61" s="10">
        <v>103.75</v>
      </c>
    </row>
    <row r="62" spans="3:10" x14ac:dyDescent="0.2">
      <c r="C62" s="12">
        <v>41711</v>
      </c>
      <c r="D62" s="10">
        <v>98.2</v>
      </c>
      <c r="F62" s="12">
        <v>41711</v>
      </c>
      <c r="G62" s="10">
        <v>107.39</v>
      </c>
      <c r="I62" s="12">
        <v>41711</v>
      </c>
      <c r="J62" s="10">
        <v>103.71</v>
      </c>
    </row>
    <row r="63" spans="3:10" x14ac:dyDescent="0.2">
      <c r="C63" s="12">
        <v>41712</v>
      </c>
      <c r="D63" s="10">
        <v>98.89</v>
      </c>
      <c r="F63" s="12">
        <v>41712</v>
      </c>
      <c r="G63" s="10">
        <v>108.57</v>
      </c>
      <c r="I63" s="12">
        <v>41712</v>
      </c>
      <c r="J63" s="10">
        <v>103.83</v>
      </c>
    </row>
    <row r="64" spans="3:10" x14ac:dyDescent="0.2">
      <c r="C64" s="12">
        <v>41713</v>
      </c>
      <c r="D64" s="10">
        <v>98.89</v>
      </c>
      <c r="F64" s="12">
        <v>41713</v>
      </c>
      <c r="G64" s="10">
        <v>108.57</v>
      </c>
      <c r="I64" s="12">
        <v>41713</v>
      </c>
      <c r="J64" s="10">
        <v>103.83</v>
      </c>
    </row>
    <row r="65" spans="3:10" x14ac:dyDescent="0.2">
      <c r="C65" s="12">
        <v>41714</v>
      </c>
      <c r="D65" s="10">
        <v>98.89</v>
      </c>
      <c r="F65" s="12">
        <v>41714</v>
      </c>
      <c r="G65" s="10">
        <v>108.57</v>
      </c>
      <c r="I65" s="12">
        <v>41714</v>
      </c>
      <c r="J65" s="10">
        <v>103.83</v>
      </c>
    </row>
    <row r="66" spans="3:10" x14ac:dyDescent="0.2">
      <c r="C66" s="12">
        <v>41715</v>
      </c>
      <c r="D66" s="10">
        <v>98.08</v>
      </c>
      <c r="F66" s="12">
        <v>41715</v>
      </c>
      <c r="G66" s="10">
        <v>106.24</v>
      </c>
      <c r="I66" s="12">
        <v>41715</v>
      </c>
      <c r="J66" s="10">
        <v>103.85</v>
      </c>
    </row>
    <row r="67" spans="3:10" x14ac:dyDescent="0.2">
      <c r="C67" s="12">
        <v>41716</v>
      </c>
      <c r="D67" s="10">
        <v>99.7</v>
      </c>
      <c r="F67" s="12">
        <v>41716</v>
      </c>
      <c r="G67" s="10">
        <v>106.79</v>
      </c>
      <c r="I67" s="12">
        <v>41716</v>
      </c>
      <c r="J67" s="10">
        <v>103.29</v>
      </c>
    </row>
    <row r="68" spans="3:10" x14ac:dyDescent="0.2">
      <c r="C68" s="12">
        <v>41717</v>
      </c>
      <c r="D68" s="10">
        <v>100.37</v>
      </c>
      <c r="F68" s="12">
        <v>41717</v>
      </c>
      <c r="G68" s="10">
        <v>105.85</v>
      </c>
      <c r="I68" s="12">
        <v>41717</v>
      </c>
      <c r="J68" s="10">
        <v>103.16</v>
      </c>
    </row>
    <row r="69" spans="3:10" x14ac:dyDescent="0.2">
      <c r="C69" s="12">
        <v>41718</v>
      </c>
      <c r="D69" s="10">
        <v>99.43</v>
      </c>
      <c r="F69" s="12">
        <v>41718</v>
      </c>
      <c r="G69" s="10">
        <v>106.45</v>
      </c>
      <c r="I69" s="12">
        <v>41718</v>
      </c>
      <c r="J69" s="10">
        <v>102.37</v>
      </c>
    </row>
    <row r="70" spans="3:10" x14ac:dyDescent="0.2">
      <c r="C70" s="12">
        <v>41719</v>
      </c>
      <c r="D70" s="10">
        <v>99.46</v>
      </c>
      <c r="F70" s="12">
        <v>41719</v>
      </c>
      <c r="G70" s="10">
        <v>106.92</v>
      </c>
      <c r="I70" s="12">
        <v>41719</v>
      </c>
      <c r="J70" s="10">
        <v>103.3</v>
      </c>
    </row>
    <row r="71" spans="3:10" x14ac:dyDescent="0.2">
      <c r="C71" s="12">
        <v>41720</v>
      </c>
      <c r="D71" s="10">
        <v>99.46</v>
      </c>
      <c r="F71" s="12">
        <v>41720</v>
      </c>
      <c r="G71" s="10">
        <v>106.92</v>
      </c>
      <c r="I71" s="12">
        <v>41720</v>
      </c>
      <c r="J71" s="10">
        <v>103.3</v>
      </c>
    </row>
    <row r="72" spans="3:10" x14ac:dyDescent="0.2">
      <c r="C72" s="12">
        <v>41721</v>
      </c>
      <c r="D72" s="10">
        <v>99.46</v>
      </c>
      <c r="F72" s="12">
        <v>41721</v>
      </c>
      <c r="G72" s="10">
        <v>106.92</v>
      </c>
      <c r="I72" s="12">
        <v>41721</v>
      </c>
      <c r="J72" s="10">
        <v>103.3</v>
      </c>
    </row>
    <row r="73" spans="3:10" x14ac:dyDescent="0.2">
      <c r="C73" s="12">
        <v>41722</v>
      </c>
      <c r="D73" s="10">
        <v>99.6</v>
      </c>
      <c r="F73" s="12">
        <v>41722</v>
      </c>
      <c r="G73" s="10">
        <v>106.81</v>
      </c>
      <c r="I73" s="12">
        <v>41722</v>
      </c>
      <c r="J73" s="10">
        <v>103.13</v>
      </c>
    </row>
    <row r="74" spans="3:10" x14ac:dyDescent="0.2">
      <c r="C74" s="12">
        <v>41723</v>
      </c>
      <c r="D74" s="10">
        <v>99.19</v>
      </c>
      <c r="F74" s="12">
        <v>41723</v>
      </c>
      <c r="G74" s="10">
        <v>106.99</v>
      </c>
      <c r="I74" s="12">
        <v>41723</v>
      </c>
      <c r="J74" s="10">
        <v>103.39</v>
      </c>
    </row>
    <row r="75" spans="3:10" x14ac:dyDescent="0.2">
      <c r="C75" s="12">
        <v>41724</v>
      </c>
      <c r="D75" s="10">
        <v>100.26</v>
      </c>
      <c r="F75" s="12">
        <v>41724</v>
      </c>
      <c r="G75" s="10">
        <v>107.03</v>
      </c>
      <c r="I75" s="12">
        <v>41724</v>
      </c>
      <c r="J75" s="10">
        <v>103.62</v>
      </c>
    </row>
    <row r="76" spans="3:10" x14ac:dyDescent="0.2">
      <c r="C76" s="12">
        <v>41725</v>
      </c>
      <c r="D76" s="10">
        <v>101.28</v>
      </c>
      <c r="F76" s="12">
        <v>41725</v>
      </c>
      <c r="G76" s="10">
        <v>107.83</v>
      </c>
      <c r="I76" s="12">
        <v>41725</v>
      </c>
      <c r="J76" s="10">
        <v>103.79</v>
      </c>
    </row>
    <row r="77" spans="3:10" x14ac:dyDescent="0.2">
      <c r="C77" s="12">
        <v>41726</v>
      </c>
      <c r="D77" s="10">
        <v>101.67</v>
      </c>
      <c r="F77" s="12">
        <v>41726</v>
      </c>
      <c r="G77" s="10">
        <v>108.07</v>
      </c>
      <c r="I77" s="12">
        <v>41726</v>
      </c>
      <c r="J77" s="10">
        <v>104.27</v>
      </c>
    </row>
    <row r="78" spans="3:10" x14ac:dyDescent="0.2">
      <c r="C78" s="12">
        <v>41727</v>
      </c>
      <c r="D78" s="10">
        <v>101.67</v>
      </c>
      <c r="F78" s="12">
        <v>41727</v>
      </c>
      <c r="G78" s="10">
        <v>108.07</v>
      </c>
      <c r="I78" s="12">
        <v>41727</v>
      </c>
      <c r="J78" s="10">
        <v>104.27</v>
      </c>
    </row>
    <row r="79" spans="3:10" x14ac:dyDescent="0.2">
      <c r="C79" s="12">
        <v>41728</v>
      </c>
      <c r="D79" s="10">
        <v>101.67</v>
      </c>
      <c r="F79" s="12">
        <v>41728</v>
      </c>
      <c r="G79" s="10">
        <v>108.07</v>
      </c>
      <c r="I79" s="12">
        <v>41728</v>
      </c>
      <c r="J79" s="10">
        <v>104.27</v>
      </c>
    </row>
    <row r="80" spans="3:10" x14ac:dyDescent="0.2">
      <c r="C80" s="12">
        <v>41729</v>
      </c>
      <c r="D80" s="10">
        <v>101.58</v>
      </c>
      <c r="F80" s="12">
        <v>41729</v>
      </c>
      <c r="G80" s="10">
        <v>107.76</v>
      </c>
      <c r="I80" s="12">
        <v>41729</v>
      </c>
      <c r="J80" s="10">
        <v>104.08</v>
      </c>
    </row>
    <row r="81" spans="3:10" x14ac:dyDescent="0.2">
      <c r="C81" s="12">
        <v>41730</v>
      </c>
      <c r="D81" s="10">
        <v>99.74</v>
      </c>
      <c r="F81" s="12">
        <v>41730</v>
      </c>
      <c r="G81" s="10">
        <v>105.62</v>
      </c>
      <c r="I81" s="12">
        <v>41730</v>
      </c>
      <c r="J81" s="10">
        <v>103.25</v>
      </c>
    </row>
    <row r="82" spans="3:10" x14ac:dyDescent="0.2">
      <c r="C82" s="12">
        <v>41731</v>
      </c>
      <c r="D82" s="10">
        <v>99.62</v>
      </c>
      <c r="F82" s="12">
        <v>41731</v>
      </c>
      <c r="G82" s="10">
        <v>104.79</v>
      </c>
      <c r="I82" s="12">
        <v>41731</v>
      </c>
      <c r="J82" s="10">
        <v>101.72</v>
      </c>
    </row>
    <row r="83" spans="3:10" x14ac:dyDescent="0.2">
      <c r="C83" s="12">
        <v>41732</v>
      </c>
      <c r="D83" s="10">
        <v>100.29</v>
      </c>
      <c r="F83" s="12">
        <v>41732</v>
      </c>
      <c r="G83" s="10">
        <v>106.15</v>
      </c>
      <c r="I83" s="12">
        <v>41732</v>
      </c>
      <c r="J83" s="10">
        <v>101.57</v>
      </c>
    </row>
    <row r="84" spans="3:10" x14ac:dyDescent="0.2">
      <c r="C84" s="12">
        <v>41733</v>
      </c>
      <c r="D84" s="10">
        <v>101.14</v>
      </c>
      <c r="F84" s="12">
        <v>41733</v>
      </c>
      <c r="G84" s="10">
        <v>106.72</v>
      </c>
      <c r="I84" s="12">
        <v>41733</v>
      </c>
      <c r="J84" s="10">
        <v>103.12</v>
      </c>
    </row>
    <row r="85" spans="3:10" x14ac:dyDescent="0.2">
      <c r="C85" s="12">
        <v>41734</v>
      </c>
      <c r="D85" s="10">
        <v>101.14</v>
      </c>
      <c r="F85" s="12">
        <v>41734</v>
      </c>
      <c r="G85" s="10">
        <v>106.72</v>
      </c>
      <c r="I85" s="12">
        <v>41734</v>
      </c>
      <c r="J85" s="10">
        <v>103.12</v>
      </c>
    </row>
    <row r="86" spans="3:10" x14ac:dyDescent="0.2">
      <c r="C86" s="12">
        <v>41735</v>
      </c>
      <c r="D86" s="10">
        <v>101.14</v>
      </c>
      <c r="F86" s="12">
        <v>41735</v>
      </c>
      <c r="G86" s="10">
        <v>106.72</v>
      </c>
      <c r="I86" s="12">
        <v>41735</v>
      </c>
      <c r="J86" s="10">
        <v>103.12</v>
      </c>
    </row>
    <row r="87" spans="3:10" x14ac:dyDescent="0.2">
      <c r="C87" s="12">
        <v>41736</v>
      </c>
      <c r="D87" s="10">
        <v>100.44</v>
      </c>
      <c r="F87" s="12">
        <v>41736</v>
      </c>
      <c r="G87" s="10">
        <v>105.82</v>
      </c>
      <c r="I87" s="12">
        <v>41736</v>
      </c>
      <c r="J87" s="10">
        <v>102.16</v>
      </c>
    </row>
    <row r="88" spans="3:10" x14ac:dyDescent="0.2">
      <c r="C88" s="12">
        <v>41737</v>
      </c>
      <c r="D88" s="10">
        <v>102.56</v>
      </c>
      <c r="F88" s="12">
        <v>41737</v>
      </c>
      <c r="G88" s="10">
        <v>107.67</v>
      </c>
      <c r="I88" s="12">
        <v>41737</v>
      </c>
      <c r="J88" s="10">
        <v>103.16</v>
      </c>
    </row>
    <row r="89" spans="3:10" x14ac:dyDescent="0.2">
      <c r="C89" s="12">
        <v>41738</v>
      </c>
      <c r="D89" s="10">
        <v>103.6</v>
      </c>
      <c r="F89" s="12">
        <v>41738</v>
      </c>
      <c r="G89" s="10">
        <v>107.98</v>
      </c>
      <c r="I89" s="12">
        <v>41738</v>
      </c>
      <c r="J89" s="10">
        <v>104.22</v>
      </c>
    </row>
    <row r="90" spans="3:10" x14ac:dyDescent="0.2">
      <c r="C90" s="12">
        <v>41739</v>
      </c>
      <c r="D90" s="10">
        <v>103.4</v>
      </c>
      <c r="F90" s="12">
        <v>41739</v>
      </c>
      <c r="G90" s="10">
        <v>107.46</v>
      </c>
      <c r="I90" s="12">
        <v>41739</v>
      </c>
      <c r="J90" s="10">
        <v>104.33</v>
      </c>
    </row>
    <row r="91" spans="3:10" x14ac:dyDescent="0.2">
      <c r="C91" s="12">
        <v>41740</v>
      </c>
      <c r="D91" s="10">
        <v>103.74</v>
      </c>
      <c r="F91" s="12">
        <v>41740</v>
      </c>
      <c r="G91" s="10">
        <v>107.33</v>
      </c>
      <c r="I91" s="12">
        <v>41740</v>
      </c>
      <c r="J91" s="10">
        <v>104.07</v>
      </c>
    </row>
    <row r="92" spans="3:10" x14ac:dyDescent="0.2">
      <c r="C92" s="12">
        <v>41741</v>
      </c>
      <c r="D92" s="10">
        <v>103.74</v>
      </c>
      <c r="F92" s="12">
        <v>41741</v>
      </c>
      <c r="G92" s="10">
        <v>107.33</v>
      </c>
      <c r="I92" s="12">
        <v>41741</v>
      </c>
      <c r="J92" s="10">
        <v>104.07</v>
      </c>
    </row>
    <row r="93" spans="3:10" x14ac:dyDescent="0.2">
      <c r="C93" s="12">
        <v>41742</v>
      </c>
      <c r="D93" s="10">
        <v>103.74</v>
      </c>
      <c r="F93" s="12">
        <v>41742</v>
      </c>
      <c r="G93" s="10">
        <v>107.33</v>
      </c>
      <c r="I93" s="12">
        <v>41742</v>
      </c>
      <c r="J93" s="10">
        <v>104.07</v>
      </c>
    </row>
    <row r="94" spans="3:10" x14ac:dyDescent="0.2">
      <c r="C94" s="12">
        <v>41743</v>
      </c>
      <c r="D94" s="10">
        <v>104.05</v>
      </c>
      <c r="F94" s="12">
        <v>41743</v>
      </c>
      <c r="G94" s="10">
        <v>109.07</v>
      </c>
      <c r="I94" s="12">
        <v>41743</v>
      </c>
      <c r="J94" s="10">
        <v>104.81</v>
      </c>
    </row>
    <row r="95" spans="3:10" x14ac:dyDescent="0.2">
      <c r="C95" s="12">
        <v>41744</v>
      </c>
      <c r="D95" s="10">
        <v>103.75</v>
      </c>
      <c r="F95" s="12">
        <v>41744</v>
      </c>
      <c r="G95" s="10">
        <v>108.74</v>
      </c>
      <c r="I95" s="12">
        <v>41744</v>
      </c>
      <c r="J95" s="10">
        <v>105.21</v>
      </c>
    </row>
    <row r="96" spans="3:10" x14ac:dyDescent="0.2">
      <c r="C96" s="12">
        <v>41745</v>
      </c>
      <c r="D96" s="10">
        <v>103.76</v>
      </c>
      <c r="F96" s="12">
        <v>41745</v>
      </c>
      <c r="G96" s="10">
        <v>109.6</v>
      </c>
      <c r="I96" s="12">
        <v>41745</v>
      </c>
      <c r="J96" s="10">
        <v>106.06</v>
      </c>
    </row>
    <row r="97" spans="3:10" x14ac:dyDescent="0.2">
      <c r="C97" s="12">
        <v>41746</v>
      </c>
      <c r="D97" s="10">
        <v>104.3</v>
      </c>
      <c r="F97" s="12">
        <v>41746</v>
      </c>
      <c r="G97" s="10">
        <v>109.53</v>
      </c>
      <c r="I97" s="12">
        <v>41746</v>
      </c>
      <c r="J97" s="10">
        <v>105.53</v>
      </c>
    </row>
    <row r="98" spans="3:10" x14ac:dyDescent="0.2">
      <c r="C98" s="12">
        <v>41747</v>
      </c>
      <c r="D98" s="10">
        <v>104.3</v>
      </c>
      <c r="F98" s="12">
        <v>41747</v>
      </c>
      <c r="G98" s="10">
        <v>109.53</v>
      </c>
      <c r="I98" s="12">
        <v>41747</v>
      </c>
      <c r="J98" s="10">
        <v>105.53</v>
      </c>
    </row>
    <row r="99" spans="3:10" x14ac:dyDescent="0.2">
      <c r="C99" s="12">
        <v>41748</v>
      </c>
      <c r="D99" s="10">
        <v>104.3</v>
      </c>
      <c r="F99" s="12">
        <v>41748</v>
      </c>
      <c r="G99" s="10">
        <v>109.53</v>
      </c>
      <c r="I99" s="12">
        <v>41748</v>
      </c>
      <c r="J99" s="10">
        <v>105.53</v>
      </c>
    </row>
    <row r="100" spans="3:10" x14ac:dyDescent="0.2">
      <c r="C100" s="12">
        <v>41749</v>
      </c>
      <c r="D100" s="10">
        <v>104.3</v>
      </c>
      <c r="F100" s="12">
        <v>41749</v>
      </c>
      <c r="G100" s="10">
        <v>109.53</v>
      </c>
      <c r="I100" s="12">
        <v>41749</v>
      </c>
      <c r="J100" s="10">
        <v>105.53</v>
      </c>
    </row>
    <row r="101" spans="3:10" x14ac:dyDescent="0.2">
      <c r="C101" s="12">
        <v>41750</v>
      </c>
      <c r="D101" s="10">
        <v>104.37</v>
      </c>
      <c r="F101" s="12">
        <v>41750</v>
      </c>
      <c r="G101" s="10">
        <v>109.95</v>
      </c>
      <c r="I101" s="12">
        <v>41750</v>
      </c>
      <c r="J101" s="10">
        <v>105.34</v>
      </c>
    </row>
    <row r="102" spans="3:10" x14ac:dyDescent="0.2">
      <c r="C102" s="12">
        <v>41751</v>
      </c>
      <c r="D102" s="10">
        <v>102.13</v>
      </c>
      <c r="F102" s="12">
        <v>41751</v>
      </c>
      <c r="G102" s="10">
        <v>109.27</v>
      </c>
      <c r="I102" s="12">
        <v>41751</v>
      </c>
      <c r="J102" s="10">
        <v>105.19</v>
      </c>
    </row>
    <row r="103" spans="3:10" x14ac:dyDescent="0.2">
      <c r="C103" s="12">
        <v>41752</v>
      </c>
      <c r="D103" s="10">
        <v>101.44</v>
      </c>
      <c r="F103" s="12">
        <v>41752</v>
      </c>
      <c r="G103" s="10">
        <v>109.11</v>
      </c>
      <c r="I103" s="12">
        <v>41752</v>
      </c>
      <c r="J103" s="10">
        <v>104.99</v>
      </c>
    </row>
    <row r="104" spans="3:10" x14ac:dyDescent="0.2">
      <c r="C104" s="12">
        <v>41753</v>
      </c>
      <c r="D104" s="10">
        <v>101.94</v>
      </c>
      <c r="F104" s="12">
        <v>41753</v>
      </c>
      <c r="G104" s="10">
        <v>110.33</v>
      </c>
      <c r="I104" s="12">
        <v>41753</v>
      </c>
      <c r="J104" s="10">
        <v>105.2</v>
      </c>
    </row>
    <row r="105" spans="3:10" x14ac:dyDescent="0.2">
      <c r="C105" s="12">
        <v>41754</v>
      </c>
      <c r="D105" s="10">
        <v>100.6</v>
      </c>
      <c r="F105" s="12">
        <v>41754</v>
      </c>
      <c r="G105" s="10">
        <v>109.58</v>
      </c>
      <c r="I105" s="12">
        <v>41754</v>
      </c>
      <c r="J105" s="10">
        <v>105.37</v>
      </c>
    </row>
    <row r="106" spans="3:10" x14ac:dyDescent="0.2">
      <c r="C106" s="12">
        <v>41755</v>
      </c>
      <c r="D106" s="10">
        <v>100.6</v>
      </c>
      <c r="F106" s="12">
        <v>41755</v>
      </c>
      <c r="G106" s="10">
        <v>109.58</v>
      </c>
      <c r="I106" s="12">
        <v>41755</v>
      </c>
      <c r="J106" s="10">
        <v>105.37</v>
      </c>
    </row>
    <row r="107" spans="3:10" x14ac:dyDescent="0.2">
      <c r="C107" s="12">
        <v>41756</v>
      </c>
      <c r="D107" s="10">
        <v>100.6</v>
      </c>
      <c r="F107" s="12">
        <v>41756</v>
      </c>
      <c r="G107" s="10">
        <v>109.58</v>
      </c>
      <c r="I107" s="12">
        <v>41756</v>
      </c>
      <c r="J107" s="10">
        <v>105.37</v>
      </c>
    </row>
    <row r="108" spans="3:10" x14ac:dyDescent="0.2">
      <c r="C108" s="12">
        <v>41757</v>
      </c>
      <c r="D108" s="10">
        <v>100.84</v>
      </c>
      <c r="F108" s="12">
        <v>41757</v>
      </c>
      <c r="G108" s="10">
        <v>108.12</v>
      </c>
      <c r="I108" s="12">
        <v>41757</v>
      </c>
      <c r="J108" s="10">
        <v>105.43</v>
      </c>
    </row>
    <row r="109" spans="3:10" x14ac:dyDescent="0.2">
      <c r="C109" s="12">
        <v>41758</v>
      </c>
      <c r="D109" s="10">
        <v>101.28</v>
      </c>
      <c r="F109" s="12">
        <v>41758</v>
      </c>
      <c r="G109" s="10">
        <v>108.98</v>
      </c>
      <c r="I109" s="12">
        <v>41758</v>
      </c>
      <c r="J109" s="10">
        <v>104.95</v>
      </c>
    </row>
    <row r="110" spans="3:10" x14ac:dyDescent="0.2">
      <c r="C110" s="12">
        <v>41759</v>
      </c>
      <c r="D110" s="10">
        <v>99.74</v>
      </c>
      <c r="F110" s="12">
        <v>41759</v>
      </c>
      <c r="G110" s="10">
        <v>108.07</v>
      </c>
      <c r="I110" s="12">
        <v>41759</v>
      </c>
      <c r="J110" s="10">
        <v>103.95</v>
      </c>
    </row>
    <row r="111" spans="3:10" x14ac:dyDescent="0.2">
      <c r="C111" s="12">
        <v>41760</v>
      </c>
      <c r="D111" s="10">
        <v>99.42</v>
      </c>
      <c r="F111" s="12">
        <v>41760</v>
      </c>
      <c r="G111" s="10">
        <v>107.76</v>
      </c>
      <c r="I111" s="12">
        <v>41760</v>
      </c>
      <c r="J111" s="10">
        <v>103.77</v>
      </c>
    </row>
    <row r="112" spans="3:10" x14ac:dyDescent="0.2">
      <c r="C112" s="12">
        <v>41761</v>
      </c>
      <c r="D112" s="10">
        <v>99.76</v>
      </c>
      <c r="F112" s="12">
        <v>41761</v>
      </c>
      <c r="G112" s="10">
        <v>108.59</v>
      </c>
      <c r="I112" s="12">
        <v>41761</v>
      </c>
      <c r="J112" s="10">
        <v>104.25</v>
      </c>
    </row>
    <row r="113" spans="3:10" x14ac:dyDescent="0.2">
      <c r="C113" s="12">
        <v>41762</v>
      </c>
      <c r="D113" s="10">
        <v>99.76</v>
      </c>
      <c r="F113" s="12">
        <v>41762</v>
      </c>
      <c r="G113" s="10">
        <v>108.59</v>
      </c>
      <c r="I113" s="12">
        <v>41762</v>
      </c>
      <c r="J113" s="10">
        <v>104.25</v>
      </c>
    </row>
    <row r="114" spans="3:10" x14ac:dyDescent="0.2">
      <c r="C114" s="12">
        <v>41763</v>
      </c>
      <c r="D114" s="10">
        <v>99.76</v>
      </c>
      <c r="F114" s="12">
        <v>41763</v>
      </c>
      <c r="G114" s="10">
        <v>108.59</v>
      </c>
      <c r="I114" s="12">
        <v>41763</v>
      </c>
      <c r="J114" s="10">
        <v>104.25</v>
      </c>
    </row>
    <row r="115" spans="3:10" x14ac:dyDescent="0.2">
      <c r="C115" s="12">
        <v>41764</v>
      </c>
      <c r="D115" s="10">
        <v>99.48</v>
      </c>
      <c r="F115" s="12">
        <v>41764</v>
      </c>
      <c r="G115" s="10">
        <v>107.72</v>
      </c>
      <c r="I115" s="12">
        <v>41764</v>
      </c>
      <c r="J115" s="10">
        <v>104.35</v>
      </c>
    </row>
    <row r="116" spans="3:10" x14ac:dyDescent="0.2">
      <c r="C116" s="12">
        <v>41765</v>
      </c>
      <c r="D116" s="10">
        <v>99.5</v>
      </c>
      <c r="F116" s="12">
        <v>41765</v>
      </c>
      <c r="G116" s="10">
        <v>107.06</v>
      </c>
      <c r="I116" s="12">
        <v>41765</v>
      </c>
      <c r="J116" s="10">
        <v>103.69</v>
      </c>
    </row>
    <row r="117" spans="3:10" x14ac:dyDescent="0.2">
      <c r="C117" s="12">
        <v>41766</v>
      </c>
      <c r="D117" s="10">
        <v>100.77</v>
      </c>
      <c r="F117" s="12">
        <v>41766</v>
      </c>
      <c r="G117" s="10">
        <v>108.13</v>
      </c>
      <c r="I117" s="12">
        <v>41766</v>
      </c>
      <c r="J117" s="10">
        <v>103.68</v>
      </c>
    </row>
    <row r="118" spans="3:10" x14ac:dyDescent="0.2">
      <c r="C118" s="12">
        <v>41767</v>
      </c>
      <c r="D118" s="10">
        <v>100.26</v>
      </c>
      <c r="F118" s="12">
        <v>41767</v>
      </c>
      <c r="G118" s="10">
        <v>108.04</v>
      </c>
      <c r="I118" s="12">
        <v>41767</v>
      </c>
      <c r="J118" s="10">
        <v>103.94</v>
      </c>
    </row>
    <row r="119" spans="3:10" x14ac:dyDescent="0.2">
      <c r="C119" s="12">
        <v>41768</v>
      </c>
      <c r="D119" s="10">
        <v>99.99</v>
      </c>
      <c r="F119" s="12">
        <v>41768</v>
      </c>
      <c r="G119" s="10">
        <v>107.89</v>
      </c>
      <c r="I119" s="12">
        <v>41768</v>
      </c>
      <c r="J119" s="10">
        <v>104.46</v>
      </c>
    </row>
    <row r="120" spans="3:10" x14ac:dyDescent="0.2">
      <c r="C120" s="12">
        <v>41769</v>
      </c>
      <c r="D120" s="10">
        <v>99.99</v>
      </c>
      <c r="F120" s="12">
        <v>41769</v>
      </c>
      <c r="G120" s="10">
        <v>107.89</v>
      </c>
      <c r="I120" s="12">
        <v>41769</v>
      </c>
      <c r="J120" s="10">
        <v>104.46</v>
      </c>
    </row>
    <row r="121" spans="3:10" x14ac:dyDescent="0.2">
      <c r="C121" s="12">
        <v>41770</v>
      </c>
      <c r="D121" s="10">
        <v>99.99</v>
      </c>
      <c r="F121" s="12">
        <v>41770</v>
      </c>
      <c r="G121" s="10">
        <v>107.89</v>
      </c>
      <c r="I121" s="12">
        <v>41770</v>
      </c>
      <c r="J121" s="10">
        <v>104.46</v>
      </c>
    </row>
    <row r="122" spans="3:10" x14ac:dyDescent="0.2">
      <c r="C122" s="12">
        <v>41771</v>
      </c>
      <c r="D122" s="10">
        <v>100.59</v>
      </c>
      <c r="F122" s="12">
        <v>41771</v>
      </c>
      <c r="G122" s="10">
        <v>108.41</v>
      </c>
      <c r="I122" s="12">
        <v>41771</v>
      </c>
      <c r="J122" s="10">
        <v>104.21</v>
      </c>
    </row>
    <row r="123" spans="3:10" x14ac:dyDescent="0.2">
      <c r="C123" s="12">
        <v>41772</v>
      </c>
      <c r="D123" s="10">
        <v>101.7</v>
      </c>
      <c r="F123" s="12">
        <v>41772</v>
      </c>
      <c r="G123" s="10">
        <v>109.24</v>
      </c>
      <c r="I123" s="12">
        <v>41772</v>
      </c>
      <c r="J123" s="10">
        <v>104.5</v>
      </c>
    </row>
    <row r="124" spans="3:10" x14ac:dyDescent="0.2">
      <c r="C124" s="12">
        <v>41773</v>
      </c>
      <c r="D124" s="10">
        <v>102.37</v>
      </c>
      <c r="F124" s="12">
        <v>41773</v>
      </c>
      <c r="G124" s="10">
        <v>110.19</v>
      </c>
      <c r="I124" s="12">
        <v>41773</v>
      </c>
      <c r="J124" s="10">
        <v>105.62</v>
      </c>
    </row>
    <row r="125" spans="3:10" x14ac:dyDescent="0.2">
      <c r="C125" s="12">
        <v>41774</v>
      </c>
      <c r="D125" s="10">
        <v>101.5</v>
      </c>
      <c r="F125" s="12">
        <v>41774</v>
      </c>
      <c r="G125" s="10">
        <v>110.44</v>
      </c>
      <c r="I125" s="12">
        <v>41774</v>
      </c>
      <c r="J125" s="10">
        <v>105.66</v>
      </c>
    </row>
    <row r="126" spans="3:10" x14ac:dyDescent="0.2">
      <c r="C126" s="12">
        <v>41775</v>
      </c>
      <c r="D126" s="10">
        <v>102.02</v>
      </c>
      <c r="F126" s="12">
        <v>41775</v>
      </c>
      <c r="G126" s="10">
        <v>109.75</v>
      </c>
      <c r="I126" s="12">
        <v>41775</v>
      </c>
      <c r="J126" s="10">
        <v>105.95</v>
      </c>
    </row>
    <row r="127" spans="3:10" x14ac:dyDescent="0.2">
      <c r="C127" s="12">
        <v>41776</v>
      </c>
      <c r="D127" s="10">
        <v>102.02</v>
      </c>
      <c r="F127" s="12">
        <v>41776</v>
      </c>
      <c r="G127" s="10">
        <v>109.75</v>
      </c>
      <c r="I127" s="12">
        <v>41776</v>
      </c>
      <c r="J127" s="10">
        <v>105.95</v>
      </c>
    </row>
    <row r="128" spans="3:10" x14ac:dyDescent="0.2">
      <c r="C128" s="12">
        <v>41777</v>
      </c>
      <c r="D128" s="10">
        <v>102.02</v>
      </c>
      <c r="F128" s="12">
        <v>41777</v>
      </c>
      <c r="G128" s="10">
        <v>109.75</v>
      </c>
      <c r="I128" s="12">
        <v>41777</v>
      </c>
      <c r="J128" s="10">
        <v>105.95</v>
      </c>
    </row>
    <row r="129" spans="3:10" x14ac:dyDescent="0.2">
      <c r="C129" s="12">
        <v>41778</v>
      </c>
      <c r="D129" s="10">
        <v>102.61</v>
      </c>
      <c r="F129" s="12">
        <v>41778</v>
      </c>
      <c r="G129" s="10">
        <v>109.37</v>
      </c>
      <c r="I129" s="12">
        <v>41778</v>
      </c>
      <c r="J129" s="10">
        <v>106.43</v>
      </c>
    </row>
    <row r="130" spans="3:10" x14ac:dyDescent="0.2">
      <c r="C130" s="12">
        <v>41779</v>
      </c>
      <c r="D130" s="10">
        <v>102.44</v>
      </c>
      <c r="F130" s="12">
        <v>41779</v>
      </c>
      <c r="G130" s="10">
        <v>109.69</v>
      </c>
      <c r="I130" s="12">
        <v>41779</v>
      </c>
      <c r="J130" s="10">
        <v>106.18</v>
      </c>
    </row>
    <row r="131" spans="3:10" x14ac:dyDescent="0.2">
      <c r="C131" s="12">
        <v>41780</v>
      </c>
      <c r="D131" s="10">
        <v>104.07</v>
      </c>
      <c r="F131" s="12">
        <v>41780</v>
      </c>
      <c r="G131" s="10">
        <v>110.55</v>
      </c>
      <c r="I131" s="12">
        <v>41780</v>
      </c>
      <c r="J131" s="10">
        <v>106.82</v>
      </c>
    </row>
    <row r="132" spans="3:10" x14ac:dyDescent="0.2">
      <c r="C132" s="12">
        <v>41781</v>
      </c>
      <c r="D132" s="10">
        <v>103.74</v>
      </c>
      <c r="F132" s="12">
        <v>41781</v>
      </c>
      <c r="G132" s="10">
        <v>110.36</v>
      </c>
      <c r="I132" s="12">
        <v>41781</v>
      </c>
      <c r="J132" s="10">
        <v>107</v>
      </c>
    </row>
    <row r="133" spans="3:10" x14ac:dyDescent="0.2">
      <c r="C133" s="12">
        <v>41782</v>
      </c>
      <c r="D133" s="10">
        <v>104.35</v>
      </c>
      <c r="F133" s="12">
        <v>41782</v>
      </c>
      <c r="G133" s="10">
        <v>110.54</v>
      </c>
      <c r="I133" s="12">
        <v>41782</v>
      </c>
      <c r="J133" s="10">
        <v>106.92</v>
      </c>
    </row>
    <row r="134" spans="3:10" x14ac:dyDescent="0.2">
      <c r="C134" s="12">
        <v>41783</v>
      </c>
      <c r="D134" s="10">
        <v>104.35</v>
      </c>
      <c r="F134" s="12">
        <v>41783</v>
      </c>
      <c r="G134" s="10">
        <v>110.54</v>
      </c>
      <c r="I134" s="12">
        <v>41783</v>
      </c>
      <c r="J134" s="10">
        <v>106.92</v>
      </c>
    </row>
    <row r="135" spans="3:10" x14ac:dyDescent="0.2">
      <c r="C135" s="12">
        <v>41784</v>
      </c>
      <c r="D135" s="10">
        <v>104.35</v>
      </c>
      <c r="F135" s="12">
        <v>41784</v>
      </c>
      <c r="G135" s="10">
        <v>110.54</v>
      </c>
      <c r="I135" s="12">
        <v>41784</v>
      </c>
      <c r="J135" s="10">
        <v>106.92</v>
      </c>
    </row>
    <row r="136" spans="3:10" x14ac:dyDescent="0.2">
      <c r="C136" s="12">
        <v>41785</v>
      </c>
      <c r="D136" s="10">
        <v>104.35</v>
      </c>
      <c r="F136" s="12">
        <v>41785</v>
      </c>
      <c r="G136" s="10">
        <v>110.32</v>
      </c>
      <c r="I136" s="12">
        <v>41785</v>
      </c>
      <c r="J136" s="10">
        <v>106.73</v>
      </c>
    </row>
    <row r="137" spans="3:10" x14ac:dyDescent="0.2">
      <c r="C137" s="12">
        <v>41786</v>
      </c>
      <c r="D137" s="10">
        <v>104.11</v>
      </c>
      <c r="F137" s="12">
        <v>41786</v>
      </c>
      <c r="G137" s="10">
        <v>110.02</v>
      </c>
      <c r="I137" s="12">
        <v>41786</v>
      </c>
      <c r="J137" s="10">
        <v>106.79</v>
      </c>
    </row>
    <row r="138" spans="3:10" x14ac:dyDescent="0.2">
      <c r="C138" s="12">
        <v>41787</v>
      </c>
      <c r="D138" s="10">
        <v>102.72</v>
      </c>
      <c r="F138" s="12">
        <v>41787</v>
      </c>
      <c r="G138" s="10">
        <v>109.81</v>
      </c>
      <c r="I138" s="12">
        <v>41787</v>
      </c>
      <c r="J138" s="10">
        <v>106.35</v>
      </c>
    </row>
    <row r="139" spans="3:10" x14ac:dyDescent="0.2">
      <c r="C139" s="12">
        <v>41788</v>
      </c>
      <c r="D139" s="10">
        <v>103.58</v>
      </c>
      <c r="F139" s="12">
        <v>41788</v>
      </c>
      <c r="G139" s="10">
        <v>109.97</v>
      </c>
      <c r="I139" s="12">
        <v>41788</v>
      </c>
      <c r="J139" s="10">
        <v>106.45</v>
      </c>
    </row>
    <row r="140" spans="3:10" x14ac:dyDescent="0.2">
      <c r="C140" s="12">
        <v>41789</v>
      </c>
      <c r="D140" s="10">
        <v>102.71</v>
      </c>
      <c r="F140" s="12">
        <v>41789</v>
      </c>
      <c r="G140" s="10">
        <v>109.41</v>
      </c>
      <c r="I140" s="12">
        <v>41789</v>
      </c>
      <c r="J140" s="10">
        <v>105.91</v>
      </c>
    </row>
    <row r="141" spans="3:10" x14ac:dyDescent="0.2">
      <c r="C141" s="12">
        <v>41790</v>
      </c>
      <c r="D141" s="10">
        <v>102.71</v>
      </c>
      <c r="F141" s="12">
        <v>41790</v>
      </c>
      <c r="G141" s="10">
        <v>109.41</v>
      </c>
      <c r="I141" s="12">
        <v>41790</v>
      </c>
      <c r="J141" s="10">
        <v>105.91</v>
      </c>
    </row>
    <row r="142" spans="3:10" x14ac:dyDescent="0.2">
      <c r="C142" s="12">
        <v>41791</v>
      </c>
      <c r="D142" s="10">
        <v>102.71</v>
      </c>
      <c r="F142" s="12">
        <v>41791</v>
      </c>
      <c r="G142" s="10">
        <v>109.41</v>
      </c>
      <c r="I142" s="12">
        <v>41791</v>
      </c>
      <c r="J142" s="10">
        <v>105.91</v>
      </c>
    </row>
    <row r="143" spans="3:10" x14ac:dyDescent="0.2">
      <c r="C143" s="12">
        <v>41792</v>
      </c>
      <c r="D143" s="10">
        <v>102.47</v>
      </c>
      <c r="F143" s="12">
        <v>41792</v>
      </c>
      <c r="G143" s="10">
        <v>108.83</v>
      </c>
      <c r="I143" s="12">
        <v>41792</v>
      </c>
      <c r="J143" s="10">
        <v>105.6</v>
      </c>
    </row>
    <row r="144" spans="3:10" x14ac:dyDescent="0.2">
      <c r="C144" s="12">
        <v>41793</v>
      </c>
      <c r="D144" s="10">
        <v>102.66</v>
      </c>
      <c r="F144" s="12">
        <v>41793</v>
      </c>
      <c r="G144" s="10">
        <v>108.82</v>
      </c>
      <c r="I144" s="12">
        <v>41793</v>
      </c>
      <c r="J144" s="10">
        <v>105.14</v>
      </c>
    </row>
    <row r="145" spans="3:10" x14ac:dyDescent="0.2">
      <c r="C145" s="12">
        <v>41794</v>
      </c>
      <c r="D145" s="10">
        <v>102.64</v>
      </c>
      <c r="F145" s="12">
        <v>41794</v>
      </c>
      <c r="G145" s="10">
        <v>108.4</v>
      </c>
      <c r="I145" s="12">
        <v>41794</v>
      </c>
      <c r="J145" s="10">
        <v>105.56</v>
      </c>
    </row>
    <row r="146" spans="3:10" x14ac:dyDescent="0.2">
      <c r="C146" s="12">
        <v>41795</v>
      </c>
      <c r="D146" s="10">
        <v>102.48</v>
      </c>
      <c r="F146" s="12">
        <v>41795</v>
      </c>
      <c r="G146" s="10">
        <v>108.79</v>
      </c>
      <c r="I146" s="12">
        <v>41795</v>
      </c>
      <c r="J146" s="10">
        <v>104.73</v>
      </c>
    </row>
    <row r="147" spans="3:10" x14ac:dyDescent="0.2">
      <c r="C147" s="12">
        <v>41796</v>
      </c>
      <c r="D147" s="10">
        <v>102.66</v>
      </c>
      <c r="F147" s="12">
        <v>41796</v>
      </c>
      <c r="G147" s="10">
        <v>108.61</v>
      </c>
      <c r="I147" s="12">
        <v>41796</v>
      </c>
      <c r="J147" s="10">
        <v>105.38</v>
      </c>
    </row>
    <row r="148" spans="3:10" x14ac:dyDescent="0.2">
      <c r="C148" s="12">
        <v>41797</v>
      </c>
      <c r="D148" s="10">
        <v>102.66</v>
      </c>
      <c r="F148" s="12">
        <v>41797</v>
      </c>
      <c r="G148" s="10">
        <v>108.61</v>
      </c>
      <c r="I148" s="12">
        <v>41797</v>
      </c>
      <c r="J148" s="10">
        <v>105.38</v>
      </c>
    </row>
    <row r="149" spans="3:10" x14ac:dyDescent="0.2">
      <c r="C149" s="12">
        <v>41798</v>
      </c>
      <c r="D149" s="10">
        <v>102.66</v>
      </c>
      <c r="F149" s="12">
        <v>41798</v>
      </c>
      <c r="G149" s="10">
        <v>108.61</v>
      </c>
      <c r="I149" s="12">
        <v>41798</v>
      </c>
      <c r="J149" s="10">
        <v>105.38</v>
      </c>
    </row>
    <row r="150" spans="3:10" x14ac:dyDescent="0.2">
      <c r="C150" s="12">
        <v>41799</v>
      </c>
      <c r="D150" s="10">
        <v>104.41</v>
      </c>
      <c r="F150" s="12">
        <v>41799</v>
      </c>
      <c r="G150" s="10">
        <v>109.99</v>
      </c>
      <c r="I150" s="12">
        <v>41799</v>
      </c>
      <c r="J150" s="10">
        <v>105.72</v>
      </c>
    </row>
    <row r="151" spans="3:10" x14ac:dyDescent="0.2">
      <c r="C151" s="12">
        <v>41800</v>
      </c>
      <c r="D151" s="10">
        <v>104.35</v>
      </c>
      <c r="F151" s="12">
        <v>41800</v>
      </c>
      <c r="G151" s="10">
        <v>109.52</v>
      </c>
      <c r="I151" s="12">
        <v>41800</v>
      </c>
      <c r="J151" s="10">
        <v>105.89</v>
      </c>
    </row>
    <row r="152" spans="3:10" x14ac:dyDescent="0.2">
      <c r="C152" s="12">
        <v>41801</v>
      </c>
      <c r="D152" s="10">
        <v>104.4</v>
      </c>
      <c r="F152" s="12">
        <v>41801</v>
      </c>
      <c r="G152" s="10">
        <v>109.95</v>
      </c>
      <c r="I152" s="12">
        <v>41801</v>
      </c>
      <c r="J152" s="10">
        <v>106.02</v>
      </c>
    </row>
    <row r="153" spans="3:10" x14ac:dyDescent="0.2">
      <c r="C153" s="12">
        <v>41802</v>
      </c>
      <c r="D153" s="10">
        <v>106.53</v>
      </c>
      <c r="F153" s="12">
        <v>41802</v>
      </c>
      <c r="G153" s="10">
        <v>113.02</v>
      </c>
      <c r="I153" s="12">
        <v>41802</v>
      </c>
      <c r="J153" s="10">
        <v>107.46</v>
      </c>
    </row>
    <row r="154" spans="3:10" x14ac:dyDescent="0.2">
      <c r="C154" s="12">
        <v>41803</v>
      </c>
      <c r="D154" s="10">
        <v>106.91</v>
      </c>
      <c r="F154" s="12">
        <v>41803</v>
      </c>
      <c r="G154" s="10">
        <v>113.41</v>
      </c>
      <c r="I154" s="12">
        <v>41803</v>
      </c>
      <c r="J154" s="10">
        <v>109.31</v>
      </c>
    </row>
    <row r="155" spans="3:10" x14ac:dyDescent="0.2">
      <c r="C155" s="12">
        <v>41804</v>
      </c>
      <c r="D155" s="10">
        <v>106.91</v>
      </c>
      <c r="F155" s="12">
        <v>41804</v>
      </c>
      <c r="G155" s="10">
        <v>113.41</v>
      </c>
      <c r="I155" s="12">
        <v>41804</v>
      </c>
      <c r="J155" s="10">
        <v>109.31</v>
      </c>
    </row>
    <row r="156" spans="3:10" x14ac:dyDescent="0.2">
      <c r="C156" s="12">
        <v>41805</v>
      </c>
      <c r="D156" s="10">
        <v>106.91</v>
      </c>
      <c r="F156" s="12">
        <v>41805</v>
      </c>
      <c r="G156" s="10">
        <v>113.41</v>
      </c>
      <c r="I156" s="12">
        <v>41805</v>
      </c>
      <c r="J156" s="10">
        <v>109.31</v>
      </c>
    </row>
    <row r="157" spans="3:10" x14ac:dyDescent="0.2">
      <c r="C157" s="12">
        <v>41806</v>
      </c>
      <c r="D157" s="10">
        <v>106.9</v>
      </c>
      <c r="F157" s="12">
        <v>41806</v>
      </c>
      <c r="G157" s="10">
        <v>112.94</v>
      </c>
      <c r="I157" s="12">
        <v>41806</v>
      </c>
      <c r="J157" s="10">
        <v>109.09</v>
      </c>
    </row>
    <row r="158" spans="3:10" x14ac:dyDescent="0.2">
      <c r="C158" s="12">
        <v>41807</v>
      </c>
      <c r="D158" s="10">
        <v>106.36</v>
      </c>
      <c r="F158" s="12">
        <v>41807</v>
      </c>
      <c r="G158" s="10">
        <v>113.45</v>
      </c>
      <c r="I158" s="12">
        <v>41807</v>
      </c>
      <c r="J158" s="10">
        <v>108.81</v>
      </c>
    </row>
    <row r="159" spans="3:10" x14ac:dyDescent="0.2">
      <c r="C159" s="12">
        <v>41808</v>
      </c>
      <c r="D159" s="10">
        <v>105.97</v>
      </c>
      <c r="F159" s="12">
        <v>41808</v>
      </c>
      <c r="G159" s="10">
        <v>114.26</v>
      </c>
      <c r="I159" s="12">
        <v>41808</v>
      </c>
      <c r="J159" s="10">
        <v>109.6</v>
      </c>
    </row>
    <row r="160" spans="3:10" x14ac:dyDescent="0.2">
      <c r="C160" s="12">
        <v>41809</v>
      </c>
      <c r="D160" s="10">
        <v>106.43</v>
      </c>
      <c r="F160" s="12">
        <v>41809</v>
      </c>
      <c r="G160" s="10">
        <v>115.06</v>
      </c>
      <c r="I160" s="12">
        <v>41809</v>
      </c>
      <c r="J160" s="10">
        <v>110.26</v>
      </c>
    </row>
    <row r="161" spans="3:10" x14ac:dyDescent="0.2">
      <c r="C161" s="12">
        <v>41810</v>
      </c>
      <c r="D161" s="10">
        <v>107.26</v>
      </c>
      <c r="F161" s="12">
        <v>41810</v>
      </c>
      <c r="G161" s="10">
        <v>114.81</v>
      </c>
      <c r="I161" s="12">
        <v>41810</v>
      </c>
      <c r="J161" s="10">
        <v>110.48</v>
      </c>
    </row>
    <row r="162" spans="3:10" x14ac:dyDescent="0.2">
      <c r="C162" s="12">
        <v>41811</v>
      </c>
      <c r="D162" s="10">
        <v>107.26</v>
      </c>
      <c r="F162" s="12">
        <v>41811</v>
      </c>
      <c r="G162" s="10">
        <v>114.81</v>
      </c>
      <c r="I162" s="12">
        <v>41811</v>
      </c>
      <c r="J162" s="10">
        <v>110.48</v>
      </c>
    </row>
    <row r="163" spans="3:10" x14ac:dyDescent="0.2">
      <c r="C163" s="12">
        <v>41812</v>
      </c>
      <c r="D163" s="10">
        <v>107.26</v>
      </c>
      <c r="F163" s="12">
        <v>41812</v>
      </c>
      <c r="G163" s="10">
        <v>114.81</v>
      </c>
      <c r="I163" s="12">
        <v>41812</v>
      </c>
      <c r="J163" s="10">
        <v>110.48</v>
      </c>
    </row>
    <row r="164" spans="3:10" x14ac:dyDescent="0.2">
      <c r="C164" s="12">
        <v>41813</v>
      </c>
      <c r="D164" s="10">
        <v>106.17</v>
      </c>
      <c r="F164" s="12">
        <v>41813</v>
      </c>
      <c r="G164" s="10">
        <v>114.12</v>
      </c>
      <c r="I164" s="12">
        <v>41813</v>
      </c>
      <c r="J164" s="10">
        <v>110.3</v>
      </c>
    </row>
    <row r="165" spans="3:10" x14ac:dyDescent="0.2">
      <c r="C165" s="12">
        <v>41814</v>
      </c>
      <c r="D165" s="10">
        <v>106.03</v>
      </c>
      <c r="F165" s="12">
        <v>41814</v>
      </c>
      <c r="G165" s="10">
        <v>114.46</v>
      </c>
      <c r="I165" s="12">
        <v>41814</v>
      </c>
      <c r="J165" s="10">
        <v>109.62</v>
      </c>
    </row>
    <row r="166" spans="3:10" x14ac:dyDescent="0.2">
      <c r="C166" s="12">
        <v>41815</v>
      </c>
      <c r="D166" s="10">
        <v>106.5</v>
      </c>
      <c r="F166" s="12">
        <v>41815</v>
      </c>
      <c r="G166" s="10">
        <v>114</v>
      </c>
      <c r="I166" s="12">
        <v>41815</v>
      </c>
      <c r="J166" s="10">
        <v>109.63</v>
      </c>
    </row>
    <row r="167" spans="3:10" x14ac:dyDescent="0.2">
      <c r="C167" s="12">
        <v>41816</v>
      </c>
      <c r="D167" s="10">
        <v>105.84</v>
      </c>
      <c r="F167" s="12">
        <v>41816</v>
      </c>
      <c r="G167" s="10">
        <v>113.21</v>
      </c>
      <c r="I167" s="12">
        <v>41816</v>
      </c>
      <c r="J167" s="10">
        <v>109.38</v>
      </c>
    </row>
    <row r="168" spans="3:10" x14ac:dyDescent="0.2">
      <c r="C168" s="12">
        <v>41817</v>
      </c>
      <c r="D168" s="10">
        <v>105.74</v>
      </c>
      <c r="F168" s="12">
        <v>41817</v>
      </c>
      <c r="G168" s="10">
        <v>113.3</v>
      </c>
      <c r="I168" s="12">
        <v>41817</v>
      </c>
      <c r="J168" s="10">
        <v>109.17</v>
      </c>
    </row>
    <row r="169" spans="3:10" x14ac:dyDescent="0.2">
      <c r="C169" s="12">
        <v>41818</v>
      </c>
      <c r="D169" s="10">
        <v>105.74</v>
      </c>
      <c r="F169" s="12">
        <v>41818</v>
      </c>
      <c r="G169" s="10">
        <v>113.3</v>
      </c>
      <c r="I169" s="12">
        <v>41818</v>
      </c>
      <c r="J169" s="10">
        <v>109.17</v>
      </c>
    </row>
    <row r="170" spans="3:10" x14ac:dyDescent="0.2">
      <c r="C170" s="12">
        <v>41819</v>
      </c>
      <c r="D170" s="10">
        <v>105.74</v>
      </c>
      <c r="F170" s="12">
        <v>41819</v>
      </c>
      <c r="G170" s="10">
        <v>113.3</v>
      </c>
      <c r="I170" s="12">
        <v>41819</v>
      </c>
      <c r="J170" s="10">
        <v>109.17</v>
      </c>
    </row>
    <row r="171" spans="3:10" x14ac:dyDescent="0.2">
      <c r="C171" s="12">
        <v>41820</v>
      </c>
      <c r="D171" s="10">
        <v>105.37</v>
      </c>
      <c r="F171" s="12">
        <v>41820</v>
      </c>
      <c r="G171" s="10">
        <v>112.36</v>
      </c>
      <c r="I171" s="12">
        <v>41820</v>
      </c>
      <c r="J171" s="10">
        <v>108.59</v>
      </c>
    </row>
    <row r="172" spans="3:10" x14ac:dyDescent="0.2">
      <c r="C172" s="12">
        <v>41821</v>
      </c>
      <c r="D172" s="10">
        <v>105.34</v>
      </c>
      <c r="F172" s="12">
        <v>41821</v>
      </c>
      <c r="G172" s="10">
        <v>112.29</v>
      </c>
      <c r="I172" s="12">
        <v>41821</v>
      </c>
      <c r="J172" s="10">
        <v>108.68</v>
      </c>
    </row>
    <row r="173" spans="3:10" x14ac:dyDescent="0.2">
      <c r="C173" s="12">
        <v>41822</v>
      </c>
      <c r="D173" s="10">
        <v>104.48</v>
      </c>
      <c r="F173" s="12">
        <v>41822</v>
      </c>
      <c r="G173" s="10">
        <v>111.24</v>
      </c>
      <c r="I173" s="12">
        <v>41822</v>
      </c>
      <c r="J173" s="10">
        <v>108.35</v>
      </c>
    </row>
    <row r="174" spans="3:10" x14ac:dyDescent="0.2">
      <c r="C174" s="12">
        <v>41823</v>
      </c>
      <c r="D174" s="10">
        <v>104.06</v>
      </c>
      <c r="F174" s="12">
        <v>41823</v>
      </c>
      <c r="G174" s="10">
        <v>111</v>
      </c>
      <c r="I174" s="12">
        <v>41823</v>
      </c>
      <c r="J174" s="10">
        <v>107.17</v>
      </c>
    </row>
    <row r="175" spans="3:10" x14ac:dyDescent="0.2">
      <c r="C175" s="12">
        <v>41824</v>
      </c>
      <c r="D175" s="10">
        <v>104.06</v>
      </c>
      <c r="F175" s="12">
        <v>41824</v>
      </c>
      <c r="G175" s="10">
        <v>110.64</v>
      </c>
      <c r="I175" s="12">
        <v>41824</v>
      </c>
      <c r="J175" s="10">
        <v>107.34</v>
      </c>
    </row>
    <row r="176" spans="3:10" x14ac:dyDescent="0.2">
      <c r="C176" s="12">
        <v>41825</v>
      </c>
      <c r="D176" s="10">
        <v>104.06</v>
      </c>
      <c r="F176" s="12">
        <v>41825</v>
      </c>
      <c r="G176" s="10">
        <v>110.64</v>
      </c>
      <c r="I176" s="12">
        <v>41825</v>
      </c>
      <c r="J176" s="10">
        <v>107.34</v>
      </c>
    </row>
    <row r="177" spans="3:10" x14ac:dyDescent="0.2">
      <c r="C177" s="12">
        <v>41826</v>
      </c>
      <c r="D177" s="10">
        <v>104.06</v>
      </c>
      <c r="F177" s="12">
        <v>41826</v>
      </c>
      <c r="G177" s="10">
        <v>110.64</v>
      </c>
      <c r="I177" s="12">
        <v>41826</v>
      </c>
      <c r="J177" s="10">
        <v>107.34</v>
      </c>
    </row>
    <row r="178" spans="3:10" x14ac:dyDescent="0.2">
      <c r="C178" s="12">
        <v>41827</v>
      </c>
      <c r="D178" s="10">
        <v>103.53</v>
      </c>
      <c r="F178" s="12">
        <v>41827</v>
      </c>
      <c r="G178" s="10">
        <v>110.24</v>
      </c>
      <c r="I178" s="12">
        <v>41827</v>
      </c>
      <c r="J178" s="10">
        <v>106.89</v>
      </c>
    </row>
    <row r="179" spans="3:10" x14ac:dyDescent="0.2">
      <c r="C179" s="12">
        <v>41828</v>
      </c>
      <c r="D179" s="10">
        <v>103.4</v>
      </c>
      <c r="F179" s="12">
        <v>41828</v>
      </c>
      <c r="G179" s="10">
        <v>108.94</v>
      </c>
      <c r="I179" s="12">
        <v>41828</v>
      </c>
      <c r="J179" s="10">
        <v>106.25</v>
      </c>
    </row>
    <row r="180" spans="3:10" x14ac:dyDescent="0.2">
      <c r="C180" s="12">
        <v>41829</v>
      </c>
      <c r="D180" s="10">
        <v>102.29</v>
      </c>
      <c r="F180" s="12">
        <v>41829</v>
      </c>
      <c r="G180" s="10">
        <v>108.28</v>
      </c>
      <c r="I180" s="12">
        <v>41829</v>
      </c>
      <c r="J180" s="10">
        <v>105.49</v>
      </c>
    </row>
    <row r="181" spans="3:10" x14ac:dyDescent="0.2">
      <c r="C181" s="12">
        <v>41830</v>
      </c>
      <c r="D181" s="10">
        <v>102.93</v>
      </c>
      <c r="F181" s="12">
        <v>41830</v>
      </c>
      <c r="G181" s="10">
        <v>108.67</v>
      </c>
      <c r="I181" s="12">
        <v>41830</v>
      </c>
      <c r="J181" s="10">
        <v>105.16</v>
      </c>
    </row>
    <row r="182" spans="3:10" x14ac:dyDescent="0.2">
      <c r="C182" s="12">
        <v>41831</v>
      </c>
      <c r="D182" s="10">
        <v>100.83</v>
      </c>
      <c r="F182" s="12">
        <v>41831</v>
      </c>
      <c r="G182" s="10">
        <v>106.66</v>
      </c>
      <c r="I182" s="12">
        <v>41831</v>
      </c>
      <c r="J182" s="10">
        <v>104.87</v>
      </c>
    </row>
    <row r="183" spans="3:10" x14ac:dyDescent="0.2">
      <c r="C183" s="12">
        <v>41832</v>
      </c>
      <c r="D183" s="10">
        <v>100.83</v>
      </c>
      <c r="F183" s="12">
        <v>41832</v>
      </c>
      <c r="G183" s="10">
        <v>106.66</v>
      </c>
      <c r="I183" s="12">
        <v>41832</v>
      </c>
      <c r="J183" s="10">
        <v>104.87</v>
      </c>
    </row>
    <row r="184" spans="3:10" x14ac:dyDescent="0.2">
      <c r="C184" s="12">
        <v>41833</v>
      </c>
      <c r="D184" s="10">
        <v>100.83</v>
      </c>
      <c r="F184" s="12">
        <v>41833</v>
      </c>
      <c r="G184" s="10">
        <v>106.66</v>
      </c>
      <c r="I184" s="12">
        <v>41833</v>
      </c>
      <c r="J184" s="10">
        <v>104.87</v>
      </c>
    </row>
    <row r="185" spans="3:10" x14ac:dyDescent="0.2">
      <c r="C185" s="12">
        <v>41834</v>
      </c>
      <c r="D185" s="10">
        <v>100.91</v>
      </c>
      <c r="F185" s="12">
        <v>41834</v>
      </c>
      <c r="G185" s="10">
        <v>106.98</v>
      </c>
      <c r="I185" s="12">
        <v>41834</v>
      </c>
      <c r="J185" s="10">
        <v>104.12</v>
      </c>
    </row>
    <row r="186" spans="3:10" x14ac:dyDescent="0.2">
      <c r="C186" s="12">
        <v>41835</v>
      </c>
      <c r="D186" s="10">
        <v>99.96</v>
      </c>
      <c r="F186" s="12">
        <v>41835</v>
      </c>
      <c r="G186" s="10">
        <v>106.02</v>
      </c>
      <c r="I186" s="12">
        <v>41835</v>
      </c>
      <c r="J186" s="10">
        <v>103.65</v>
      </c>
    </row>
    <row r="187" spans="3:10" x14ac:dyDescent="0.2">
      <c r="C187" s="12">
        <v>41836</v>
      </c>
      <c r="D187" s="10">
        <v>101.2</v>
      </c>
      <c r="F187" s="12">
        <v>41836</v>
      </c>
      <c r="G187" s="10">
        <v>105.85</v>
      </c>
      <c r="I187" s="12">
        <v>41836</v>
      </c>
      <c r="J187" s="10">
        <v>104.44</v>
      </c>
    </row>
    <row r="188" spans="3:10" x14ac:dyDescent="0.2">
      <c r="C188" s="12">
        <v>41837</v>
      </c>
      <c r="D188" s="10">
        <v>103.19</v>
      </c>
      <c r="F188" s="12">
        <v>41837</v>
      </c>
      <c r="G188" s="10">
        <v>107.89</v>
      </c>
      <c r="I188" s="12">
        <v>41837</v>
      </c>
      <c r="J188" s="10">
        <v>105.04</v>
      </c>
    </row>
    <row r="189" spans="3:10" x14ac:dyDescent="0.2">
      <c r="C189" s="12">
        <v>41838</v>
      </c>
      <c r="D189" s="10">
        <v>103.13</v>
      </c>
      <c r="F189" s="12">
        <v>41838</v>
      </c>
      <c r="G189" s="10">
        <v>107.24</v>
      </c>
      <c r="I189" s="12">
        <v>41838</v>
      </c>
      <c r="J189" s="10">
        <v>105.54</v>
      </c>
    </row>
    <row r="190" spans="3:10" x14ac:dyDescent="0.2">
      <c r="C190" s="12">
        <v>41839</v>
      </c>
      <c r="D190" s="10">
        <v>103.13</v>
      </c>
      <c r="F190" s="12">
        <v>41839</v>
      </c>
      <c r="G190" s="10">
        <v>107.24</v>
      </c>
      <c r="I190" s="12">
        <v>41839</v>
      </c>
      <c r="J190" s="10">
        <v>105.54</v>
      </c>
    </row>
    <row r="191" spans="3:10" x14ac:dyDescent="0.2">
      <c r="C191" s="12">
        <v>41840</v>
      </c>
      <c r="D191" s="10">
        <v>103.13</v>
      </c>
      <c r="F191" s="12">
        <v>41840</v>
      </c>
      <c r="G191" s="10">
        <v>107.24</v>
      </c>
      <c r="I191" s="12">
        <v>41840</v>
      </c>
      <c r="J191" s="10">
        <v>105.54</v>
      </c>
    </row>
    <row r="192" spans="3:10" x14ac:dyDescent="0.2">
      <c r="C192" s="12">
        <v>41841</v>
      </c>
      <c r="D192" s="10">
        <v>104.59</v>
      </c>
      <c r="F192" s="12">
        <v>41841</v>
      </c>
      <c r="G192" s="10">
        <v>107.68</v>
      </c>
      <c r="I192" s="12">
        <v>41841</v>
      </c>
      <c r="J192" s="10">
        <v>105.07</v>
      </c>
    </row>
    <row r="193" spans="3:10" x14ac:dyDescent="0.2">
      <c r="C193" s="12">
        <v>41842</v>
      </c>
      <c r="D193" s="10">
        <v>104.42</v>
      </c>
      <c r="F193" s="12">
        <v>41842</v>
      </c>
      <c r="G193" s="10">
        <v>107.33</v>
      </c>
      <c r="I193" s="12">
        <v>41842</v>
      </c>
      <c r="J193" s="10">
        <v>105.74</v>
      </c>
    </row>
    <row r="194" spans="3:10" x14ac:dyDescent="0.2">
      <c r="C194" s="12">
        <v>41843</v>
      </c>
      <c r="D194" s="10">
        <v>103.12</v>
      </c>
      <c r="F194" s="12">
        <v>41843</v>
      </c>
      <c r="G194" s="10">
        <v>108.03</v>
      </c>
      <c r="I194" s="12">
        <v>41843</v>
      </c>
      <c r="J194" s="10">
        <v>105.3</v>
      </c>
    </row>
    <row r="195" spans="3:10" x14ac:dyDescent="0.2">
      <c r="C195" s="12">
        <v>41844</v>
      </c>
      <c r="D195" s="10">
        <v>102.07</v>
      </c>
      <c r="F195" s="12">
        <v>41844</v>
      </c>
      <c r="G195" s="10">
        <v>107.07</v>
      </c>
      <c r="I195" s="12">
        <v>41844</v>
      </c>
      <c r="J195" s="10">
        <v>105.22</v>
      </c>
    </row>
    <row r="196" spans="3:10" x14ac:dyDescent="0.2">
      <c r="C196" s="12">
        <v>41845</v>
      </c>
      <c r="D196" s="10">
        <v>102.09</v>
      </c>
      <c r="F196" s="12">
        <v>41845</v>
      </c>
      <c r="G196" s="10">
        <v>108.39</v>
      </c>
      <c r="I196" s="12">
        <v>41845</v>
      </c>
      <c r="J196" s="10">
        <v>105.31</v>
      </c>
    </row>
    <row r="197" spans="3:10" x14ac:dyDescent="0.2">
      <c r="C197" s="12">
        <v>41846</v>
      </c>
      <c r="D197" s="10">
        <v>102.09</v>
      </c>
      <c r="F197" s="12">
        <v>41846</v>
      </c>
      <c r="G197" s="10">
        <v>108.39</v>
      </c>
      <c r="I197" s="12">
        <v>41846</v>
      </c>
      <c r="J197" s="10">
        <v>105.31</v>
      </c>
    </row>
    <row r="198" spans="3:10" x14ac:dyDescent="0.2">
      <c r="C198" s="12">
        <v>41847</v>
      </c>
      <c r="D198" s="10">
        <v>102.09</v>
      </c>
      <c r="F198" s="12">
        <v>41847</v>
      </c>
      <c r="G198" s="10">
        <v>108.39</v>
      </c>
      <c r="I198" s="12">
        <v>41847</v>
      </c>
      <c r="J198" s="10">
        <v>105.31</v>
      </c>
    </row>
    <row r="199" spans="3:10" x14ac:dyDescent="0.2">
      <c r="C199" s="12">
        <v>41848</v>
      </c>
      <c r="D199" s="10">
        <v>101.67</v>
      </c>
      <c r="F199" s="12">
        <v>41848</v>
      </c>
      <c r="G199" s="10">
        <v>107.57</v>
      </c>
      <c r="I199" s="12">
        <v>41848</v>
      </c>
      <c r="J199" s="10">
        <v>105.11</v>
      </c>
    </row>
    <row r="200" spans="3:10" x14ac:dyDescent="0.2">
      <c r="C200" s="12">
        <v>41849</v>
      </c>
      <c r="D200" s="10">
        <v>100.97</v>
      </c>
      <c r="F200" s="12">
        <v>41849</v>
      </c>
      <c r="G200" s="10">
        <v>107.72</v>
      </c>
      <c r="I200" s="12">
        <v>41849</v>
      </c>
      <c r="J200" s="10">
        <v>105.44</v>
      </c>
    </row>
    <row r="201" spans="3:10" x14ac:dyDescent="0.2">
      <c r="C201" s="12">
        <v>41850</v>
      </c>
      <c r="D201" s="10">
        <v>100.27</v>
      </c>
      <c r="F201" s="12">
        <v>41850</v>
      </c>
      <c r="G201" s="10">
        <v>106.51</v>
      </c>
      <c r="I201" s="12">
        <v>41850</v>
      </c>
      <c r="J201" s="10">
        <v>105.21</v>
      </c>
    </row>
    <row r="202" spans="3:10" x14ac:dyDescent="0.2">
      <c r="C202" s="12">
        <v>41851</v>
      </c>
      <c r="D202" s="10">
        <v>98.17</v>
      </c>
      <c r="F202" s="12">
        <v>41851</v>
      </c>
      <c r="G202" s="10">
        <v>106.02</v>
      </c>
      <c r="I202" s="12">
        <v>41851</v>
      </c>
      <c r="J202" s="10">
        <v>103.6</v>
      </c>
    </row>
    <row r="203" spans="3:10" x14ac:dyDescent="0.2">
      <c r="C203" s="12">
        <v>41852</v>
      </c>
      <c r="D203" s="10">
        <v>97.88</v>
      </c>
      <c r="F203" s="12">
        <v>41852</v>
      </c>
      <c r="G203" s="10">
        <v>104.84</v>
      </c>
      <c r="I203" s="12">
        <v>41852</v>
      </c>
      <c r="J203" s="10">
        <v>102.89</v>
      </c>
    </row>
    <row r="204" spans="3:10" x14ac:dyDescent="0.2">
      <c r="C204" s="12">
        <v>41853</v>
      </c>
      <c r="D204" s="10">
        <v>97.88</v>
      </c>
      <c r="F204" s="12">
        <v>41853</v>
      </c>
      <c r="G204" s="10">
        <v>104.84</v>
      </c>
      <c r="I204" s="12">
        <v>41853</v>
      </c>
      <c r="J204" s="10">
        <v>102.89</v>
      </c>
    </row>
    <row r="205" spans="3:10" x14ac:dyDescent="0.2">
      <c r="C205" s="12">
        <v>41854</v>
      </c>
      <c r="D205" s="10">
        <v>97.88</v>
      </c>
      <c r="F205" s="12">
        <v>41854</v>
      </c>
      <c r="G205" s="10">
        <v>104.84</v>
      </c>
      <c r="I205" s="12">
        <v>41854</v>
      </c>
      <c r="J205" s="10">
        <v>102.89</v>
      </c>
    </row>
    <row r="206" spans="3:10" x14ac:dyDescent="0.2">
      <c r="C206" s="12">
        <v>41855</v>
      </c>
      <c r="D206" s="10">
        <v>98.29</v>
      </c>
      <c r="F206" s="12">
        <v>41855</v>
      </c>
      <c r="G206" s="10">
        <v>105.41</v>
      </c>
      <c r="I206" s="12">
        <v>41855</v>
      </c>
      <c r="J206" s="10">
        <v>102.58</v>
      </c>
    </row>
    <row r="207" spans="3:10" x14ac:dyDescent="0.2">
      <c r="C207" s="12">
        <v>41856</v>
      </c>
      <c r="D207" s="10">
        <v>97.38</v>
      </c>
      <c r="F207" s="12">
        <v>41856</v>
      </c>
      <c r="G207" s="10">
        <v>104.61</v>
      </c>
      <c r="I207" s="12">
        <v>41856</v>
      </c>
      <c r="J207" s="10">
        <v>102.23</v>
      </c>
    </row>
    <row r="208" spans="3:10" x14ac:dyDescent="0.2">
      <c r="C208" s="12">
        <v>41857</v>
      </c>
      <c r="D208" s="10">
        <v>96.92</v>
      </c>
      <c r="F208" s="12">
        <v>41857</v>
      </c>
      <c r="G208" s="10">
        <v>104.59</v>
      </c>
      <c r="I208" s="12">
        <v>41857</v>
      </c>
      <c r="J208" s="10">
        <v>102.05</v>
      </c>
    </row>
    <row r="209" spans="3:10" x14ac:dyDescent="0.2">
      <c r="C209" s="12">
        <v>41858</v>
      </c>
      <c r="D209" s="10">
        <v>97.34</v>
      </c>
      <c r="F209" s="12">
        <v>41858</v>
      </c>
      <c r="G209" s="10">
        <v>105.44</v>
      </c>
      <c r="I209" s="12">
        <v>41858</v>
      </c>
      <c r="J209" s="10">
        <v>102.22</v>
      </c>
    </row>
    <row r="210" spans="3:10" x14ac:dyDescent="0.2">
      <c r="C210" s="12">
        <v>41859</v>
      </c>
      <c r="D210" s="10">
        <v>97.65</v>
      </c>
      <c r="F210" s="12">
        <v>41859</v>
      </c>
      <c r="G210" s="10">
        <v>105.02</v>
      </c>
      <c r="I210" s="12">
        <v>41859</v>
      </c>
      <c r="J210" s="10">
        <v>103.1</v>
      </c>
    </row>
    <row r="211" spans="3:10" x14ac:dyDescent="0.2">
      <c r="C211" s="12">
        <v>41860</v>
      </c>
      <c r="D211" s="10">
        <v>97.65</v>
      </c>
      <c r="F211" s="12">
        <v>41860</v>
      </c>
      <c r="G211" s="10">
        <v>105.02</v>
      </c>
      <c r="I211" s="12">
        <v>41860</v>
      </c>
      <c r="J211" s="10">
        <v>103.1</v>
      </c>
    </row>
    <row r="212" spans="3:10" x14ac:dyDescent="0.2">
      <c r="C212" s="12">
        <v>41861</v>
      </c>
      <c r="D212" s="10">
        <v>97.65</v>
      </c>
      <c r="F212" s="12">
        <v>41861</v>
      </c>
      <c r="G212" s="10">
        <v>105.02</v>
      </c>
      <c r="I212" s="12">
        <v>41861</v>
      </c>
      <c r="J212" s="10">
        <v>103.1</v>
      </c>
    </row>
    <row r="213" spans="3:10" x14ac:dyDescent="0.2">
      <c r="C213" s="12">
        <v>41862</v>
      </c>
      <c r="D213" s="10">
        <v>98.08</v>
      </c>
      <c r="F213" s="12">
        <v>41862</v>
      </c>
      <c r="G213" s="10">
        <v>104.68</v>
      </c>
      <c r="I213" s="12">
        <v>41862</v>
      </c>
      <c r="J213" s="10">
        <v>102.29</v>
      </c>
    </row>
    <row r="214" spans="3:10" x14ac:dyDescent="0.2">
      <c r="C214" s="12">
        <v>41863</v>
      </c>
      <c r="D214" s="10">
        <v>97.37</v>
      </c>
      <c r="F214" s="12">
        <v>41863</v>
      </c>
      <c r="G214" s="10">
        <v>103.02</v>
      </c>
      <c r="I214" s="12">
        <v>41863</v>
      </c>
      <c r="J214" s="10">
        <v>101.66</v>
      </c>
    </row>
    <row r="215" spans="3:10" x14ac:dyDescent="0.2">
      <c r="C215" s="12">
        <v>41864</v>
      </c>
      <c r="D215" s="10">
        <v>97.59</v>
      </c>
      <c r="F215" s="12">
        <v>41864</v>
      </c>
      <c r="G215" s="10">
        <v>104.28</v>
      </c>
      <c r="I215" s="12">
        <v>41864</v>
      </c>
      <c r="J215" s="10">
        <v>100.88</v>
      </c>
    </row>
    <row r="216" spans="3:10" x14ac:dyDescent="0.2">
      <c r="C216" s="12">
        <v>41865</v>
      </c>
      <c r="D216" s="10">
        <v>95.58</v>
      </c>
      <c r="F216" s="12">
        <v>41865</v>
      </c>
      <c r="G216" s="10">
        <v>102.01</v>
      </c>
      <c r="I216" s="12">
        <v>41865</v>
      </c>
      <c r="J216" s="10">
        <v>100.99</v>
      </c>
    </row>
    <row r="217" spans="3:10" x14ac:dyDescent="0.2">
      <c r="C217" s="12">
        <v>41866</v>
      </c>
      <c r="D217" s="10">
        <v>97.35</v>
      </c>
      <c r="F217" s="12">
        <v>41866</v>
      </c>
      <c r="G217" s="10">
        <v>103.53</v>
      </c>
      <c r="I217" s="12">
        <v>41866</v>
      </c>
      <c r="J217" s="10">
        <v>99.94</v>
      </c>
    </row>
    <row r="218" spans="3:10" x14ac:dyDescent="0.2">
      <c r="C218" s="12">
        <v>41867</v>
      </c>
      <c r="D218" s="10">
        <v>97.35</v>
      </c>
      <c r="F218" s="12">
        <v>41867</v>
      </c>
      <c r="G218" s="10">
        <v>103.53</v>
      </c>
      <c r="I218" s="12">
        <v>41867</v>
      </c>
      <c r="J218" s="10">
        <v>99.94</v>
      </c>
    </row>
    <row r="219" spans="3:10" x14ac:dyDescent="0.2">
      <c r="C219" s="12">
        <v>41868</v>
      </c>
      <c r="D219" s="10">
        <v>97.35</v>
      </c>
      <c r="F219" s="12">
        <v>41868</v>
      </c>
      <c r="G219" s="10">
        <v>103.53</v>
      </c>
      <c r="I219" s="12">
        <v>41868</v>
      </c>
      <c r="J219" s="10">
        <v>99.94</v>
      </c>
    </row>
    <row r="220" spans="3:10" x14ac:dyDescent="0.2">
      <c r="C220" s="12">
        <v>41869</v>
      </c>
      <c r="D220" s="10">
        <v>96.41</v>
      </c>
      <c r="F220" s="12">
        <v>41869</v>
      </c>
      <c r="G220" s="10">
        <v>101.6</v>
      </c>
      <c r="I220" s="12">
        <v>41869</v>
      </c>
      <c r="J220" s="10">
        <v>99.42</v>
      </c>
    </row>
    <row r="221" spans="3:10" x14ac:dyDescent="0.2">
      <c r="C221" s="12">
        <v>41870</v>
      </c>
      <c r="D221" s="10">
        <v>94.48</v>
      </c>
      <c r="F221" s="12">
        <v>41870</v>
      </c>
      <c r="G221" s="10">
        <v>101.56</v>
      </c>
      <c r="I221" s="12">
        <v>41870</v>
      </c>
      <c r="J221" s="10">
        <v>98.93</v>
      </c>
    </row>
    <row r="222" spans="3:10" x14ac:dyDescent="0.2">
      <c r="C222" s="12">
        <v>41871</v>
      </c>
      <c r="D222" s="10">
        <v>96.07</v>
      </c>
      <c r="F222" s="12">
        <v>41871</v>
      </c>
      <c r="G222" s="10">
        <v>102.28</v>
      </c>
      <c r="I222" s="12">
        <v>41871</v>
      </c>
      <c r="J222" s="10">
        <v>99.52</v>
      </c>
    </row>
    <row r="223" spans="3:10" x14ac:dyDescent="0.2">
      <c r="C223" s="12">
        <v>41872</v>
      </c>
      <c r="D223" s="10">
        <v>93.96</v>
      </c>
      <c r="F223" s="12">
        <v>41872</v>
      </c>
      <c r="G223" s="10">
        <v>102.63</v>
      </c>
      <c r="I223" s="12">
        <v>41872</v>
      </c>
      <c r="J223" s="10">
        <v>99.03</v>
      </c>
    </row>
    <row r="224" spans="3:10" x14ac:dyDescent="0.2">
      <c r="C224" s="12">
        <v>41873</v>
      </c>
      <c r="D224" s="10">
        <v>93.65</v>
      </c>
      <c r="F224" s="12">
        <v>41873</v>
      </c>
      <c r="G224" s="10">
        <v>102.29</v>
      </c>
      <c r="I224" s="12">
        <v>41873</v>
      </c>
      <c r="J224" s="10">
        <v>99.19</v>
      </c>
    </row>
    <row r="225" spans="3:10" x14ac:dyDescent="0.2">
      <c r="C225" s="12">
        <v>41874</v>
      </c>
      <c r="D225" s="10">
        <v>93.65</v>
      </c>
      <c r="F225" s="12">
        <v>41874</v>
      </c>
      <c r="G225" s="10">
        <v>102.29</v>
      </c>
      <c r="I225" s="12">
        <v>41874</v>
      </c>
      <c r="J225" s="10">
        <v>99.19</v>
      </c>
    </row>
    <row r="226" spans="3:10" x14ac:dyDescent="0.2">
      <c r="C226" s="12">
        <v>41875</v>
      </c>
      <c r="D226" s="10">
        <v>93.65</v>
      </c>
      <c r="F226" s="12">
        <v>41875</v>
      </c>
      <c r="G226" s="10">
        <v>102.29</v>
      </c>
      <c r="I226" s="12">
        <v>41875</v>
      </c>
      <c r="J226" s="10">
        <v>99.19</v>
      </c>
    </row>
    <row r="227" spans="3:10" x14ac:dyDescent="0.2">
      <c r="C227" s="12">
        <v>41876</v>
      </c>
      <c r="D227" s="10">
        <v>93.35</v>
      </c>
      <c r="F227" s="12">
        <v>41876</v>
      </c>
      <c r="G227" s="10">
        <v>102.65</v>
      </c>
      <c r="I227" s="12">
        <v>41876</v>
      </c>
      <c r="J227" s="10">
        <v>99.09</v>
      </c>
    </row>
    <row r="228" spans="3:10" x14ac:dyDescent="0.2">
      <c r="C228" s="12">
        <v>41877</v>
      </c>
      <c r="D228" s="10">
        <v>93.86</v>
      </c>
      <c r="F228" s="12">
        <v>41877</v>
      </c>
      <c r="G228" s="10">
        <v>102.5</v>
      </c>
      <c r="I228" s="12">
        <v>41877</v>
      </c>
      <c r="J228" s="10">
        <v>99.82</v>
      </c>
    </row>
    <row r="229" spans="3:10" x14ac:dyDescent="0.2">
      <c r="C229" s="12">
        <v>41878</v>
      </c>
      <c r="D229" s="10">
        <v>93.88</v>
      </c>
      <c r="F229" s="12">
        <v>41878</v>
      </c>
      <c r="G229" s="10">
        <v>102.72</v>
      </c>
      <c r="I229" s="12">
        <v>41878</v>
      </c>
      <c r="J229" s="10">
        <v>100.06</v>
      </c>
    </row>
    <row r="230" spans="3:10" x14ac:dyDescent="0.2">
      <c r="C230" s="12">
        <v>41879</v>
      </c>
      <c r="D230" s="10">
        <v>94.55</v>
      </c>
      <c r="F230" s="12">
        <v>41879</v>
      </c>
      <c r="G230" s="10">
        <v>102.46</v>
      </c>
      <c r="I230" s="12">
        <v>41879</v>
      </c>
      <c r="J230" s="10">
        <v>99.97</v>
      </c>
    </row>
    <row r="231" spans="3:10" x14ac:dyDescent="0.2">
      <c r="C231" s="12">
        <v>41880</v>
      </c>
      <c r="D231" s="10">
        <v>95.96</v>
      </c>
      <c r="F231" s="12">
        <v>41880</v>
      </c>
      <c r="G231" s="10">
        <v>103.19</v>
      </c>
      <c r="I231" s="12">
        <v>41880</v>
      </c>
      <c r="J231" s="10">
        <v>99.99</v>
      </c>
    </row>
    <row r="232" spans="3:10" x14ac:dyDescent="0.2">
      <c r="C232" s="12">
        <v>41881</v>
      </c>
      <c r="D232" s="10">
        <v>95.96</v>
      </c>
      <c r="F232" s="12">
        <v>41881</v>
      </c>
      <c r="G232" s="10">
        <v>103.19</v>
      </c>
      <c r="I232" s="12">
        <v>41881</v>
      </c>
      <c r="J232" s="10">
        <v>99.99</v>
      </c>
    </row>
    <row r="233" spans="3:10" x14ac:dyDescent="0.2">
      <c r="C233" s="12">
        <v>41882</v>
      </c>
      <c r="D233" s="10">
        <v>95.96</v>
      </c>
      <c r="F233" s="12">
        <v>41882</v>
      </c>
      <c r="G233" s="10">
        <v>103.19</v>
      </c>
      <c r="I233" s="12">
        <v>41882</v>
      </c>
      <c r="J233" s="10">
        <v>99.99</v>
      </c>
    </row>
    <row r="234" spans="3:10" x14ac:dyDescent="0.2">
      <c r="C234" s="12">
        <v>41883</v>
      </c>
      <c r="D234" s="10">
        <v>95.96</v>
      </c>
      <c r="F234" s="12">
        <v>41883</v>
      </c>
      <c r="G234" s="10">
        <v>102.79</v>
      </c>
      <c r="I234" s="12">
        <v>41883</v>
      </c>
      <c r="J234" s="10">
        <v>100.1</v>
      </c>
    </row>
    <row r="235" spans="3:10" x14ac:dyDescent="0.2">
      <c r="C235" s="12">
        <v>41884</v>
      </c>
      <c r="D235" s="10">
        <v>92.88</v>
      </c>
      <c r="F235" s="12">
        <v>41884</v>
      </c>
      <c r="G235" s="10">
        <v>100.34</v>
      </c>
      <c r="I235" s="12">
        <v>41884</v>
      </c>
      <c r="J235" s="10">
        <v>98.95</v>
      </c>
    </row>
    <row r="236" spans="3:10" x14ac:dyDescent="0.2">
      <c r="C236" s="12">
        <v>41885</v>
      </c>
      <c r="D236" s="10">
        <v>95.54</v>
      </c>
      <c r="F236" s="12">
        <v>41885</v>
      </c>
      <c r="G236" s="10">
        <v>102.77</v>
      </c>
      <c r="I236" s="12">
        <v>41885</v>
      </c>
      <c r="J236" s="10">
        <v>98.66</v>
      </c>
    </row>
    <row r="237" spans="3:10" x14ac:dyDescent="0.2">
      <c r="C237" s="12">
        <v>41886</v>
      </c>
      <c r="D237" s="10">
        <v>94.45</v>
      </c>
      <c r="F237" s="12">
        <v>41886</v>
      </c>
      <c r="G237" s="10">
        <v>101.83</v>
      </c>
      <c r="I237" s="12">
        <v>41886</v>
      </c>
      <c r="J237" s="10">
        <v>99.15</v>
      </c>
    </row>
    <row r="238" spans="3:10" x14ac:dyDescent="0.2">
      <c r="C238" s="12">
        <v>41887</v>
      </c>
      <c r="D238" s="10">
        <v>93.29</v>
      </c>
      <c r="F238" s="12">
        <v>41887</v>
      </c>
      <c r="G238" s="10">
        <v>100.82</v>
      </c>
      <c r="I238" s="12">
        <v>41887</v>
      </c>
      <c r="J238" s="10">
        <v>98.38</v>
      </c>
    </row>
    <row r="239" spans="3:10" x14ac:dyDescent="0.2">
      <c r="C239" s="12">
        <v>41888</v>
      </c>
      <c r="D239" s="10">
        <v>93.29</v>
      </c>
      <c r="F239" s="12">
        <v>41888</v>
      </c>
      <c r="G239" s="10">
        <v>100.82</v>
      </c>
      <c r="I239" s="12">
        <v>41888</v>
      </c>
      <c r="J239" s="10">
        <v>98.38</v>
      </c>
    </row>
    <row r="240" spans="3:10" x14ac:dyDescent="0.2">
      <c r="C240" s="12">
        <v>41889</v>
      </c>
      <c r="D240" s="10">
        <v>93.29</v>
      </c>
      <c r="F240" s="12">
        <v>41889</v>
      </c>
      <c r="G240" s="10">
        <v>100.82</v>
      </c>
      <c r="I240" s="12">
        <v>41889</v>
      </c>
      <c r="J240" s="10">
        <v>98.38</v>
      </c>
    </row>
    <row r="241" spans="3:10" x14ac:dyDescent="0.2">
      <c r="C241" s="12">
        <v>41890</v>
      </c>
      <c r="D241" s="10">
        <v>92.66</v>
      </c>
      <c r="F241" s="12">
        <v>41890</v>
      </c>
      <c r="G241" s="10">
        <v>100.2</v>
      </c>
      <c r="I241" s="12">
        <v>41890</v>
      </c>
      <c r="J241" s="10">
        <v>97</v>
      </c>
    </row>
    <row r="242" spans="3:10" x14ac:dyDescent="0.2">
      <c r="C242" s="12">
        <v>41891</v>
      </c>
      <c r="D242" s="10">
        <v>92.75</v>
      </c>
      <c r="F242" s="12">
        <v>41891</v>
      </c>
      <c r="G242" s="10">
        <v>99.16</v>
      </c>
      <c r="I242" s="12">
        <v>41891</v>
      </c>
      <c r="J242" s="10">
        <v>96.99</v>
      </c>
    </row>
    <row r="243" spans="3:10" x14ac:dyDescent="0.2">
      <c r="C243" s="12">
        <v>41892</v>
      </c>
      <c r="D243" s="10">
        <v>91.67</v>
      </c>
      <c r="F243" s="12">
        <v>41892</v>
      </c>
      <c r="G243" s="10">
        <v>98.04</v>
      </c>
      <c r="I243" s="12">
        <v>41892</v>
      </c>
      <c r="J243" s="10">
        <v>95.93</v>
      </c>
    </row>
    <row r="244" spans="3:10" x14ac:dyDescent="0.2">
      <c r="C244" s="12">
        <v>41893</v>
      </c>
      <c r="D244" s="10">
        <v>92.83</v>
      </c>
      <c r="F244" s="12">
        <v>41893</v>
      </c>
      <c r="G244" s="10">
        <v>98.08</v>
      </c>
      <c r="I244" s="12">
        <v>41893</v>
      </c>
      <c r="J244" s="10">
        <v>95.35</v>
      </c>
    </row>
    <row r="245" spans="3:10" x14ac:dyDescent="0.2">
      <c r="C245" s="12">
        <v>41894</v>
      </c>
      <c r="D245" s="10">
        <v>92.27</v>
      </c>
      <c r="F245" s="12">
        <v>41894</v>
      </c>
      <c r="G245" s="10">
        <v>97.11</v>
      </c>
      <c r="I245" s="12">
        <v>41894</v>
      </c>
      <c r="J245" s="10">
        <v>95.68</v>
      </c>
    </row>
    <row r="246" spans="3:10" x14ac:dyDescent="0.2">
      <c r="C246" s="12">
        <v>41895</v>
      </c>
      <c r="D246" s="10">
        <v>92.27</v>
      </c>
      <c r="F246" s="12">
        <v>41895</v>
      </c>
      <c r="G246" s="10">
        <v>97.11</v>
      </c>
      <c r="I246" s="12">
        <v>41895</v>
      </c>
      <c r="J246" s="10">
        <v>95.68</v>
      </c>
    </row>
    <row r="247" spans="3:10" x14ac:dyDescent="0.2">
      <c r="C247" s="12">
        <v>41896</v>
      </c>
      <c r="D247" s="10">
        <v>92.27</v>
      </c>
      <c r="F247" s="12">
        <v>41896</v>
      </c>
      <c r="G247" s="10">
        <v>97.11</v>
      </c>
      <c r="I247" s="12">
        <v>41896</v>
      </c>
      <c r="J247" s="10">
        <v>95.68</v>
      </c>
    </row>
    <row r="248" spans="3:10" x14ac:dyDescent="0.2">
      <c r="C248" s="12">
        <v>41897</v>
      </c>
      <c r="D248" s="10">
        <v>92.92</v>
      </c>
      <c r="F248" s="12">
        <v>41897</v>
      </c>
      <c r="G248" s="10">
        <v>96.65</v>
      </c>
      <c r="I248" s="12">
        <v>41897</v>
      </c>
      <c r="J248" s="10">
        <v>94.68</v>
      </c>
    </row>
    <row r="249" spans="3:10" x14ac:dyDescent="0.2">
      <c r="C249" s="12">
        <v>41898</v>
      </c>
      <c r="D249" s="10">
        <v>94.88</v>
      </c>
      <c r="F249" s="12">
        <v>41898</v>
      </c>
      <c r="G249" s="10">
        <v>99.05</v>
      </c>
      <c r="I249" s="12">
        <v>41898</v>
      </c>
      <c r="J249" s="10">
        <v>95.3</v>
      </c>
    </row>
    <row r="250" spans="3:10" x14ac:dyDescent="0.2">
      <c r="C250" s="12">
        <v>41899</v>
      </c>
      <c r="D250" s="10">
        <v>94.42</v>
      </c>
      <c r="F250" s="12">
        <v>41899</v>
      </c>
      <c r="G250" s="10">
        <v>98.97</v>
      </c>
      <c r="I250" s="12">
        <v>41899</v>
      </c>
      <c r="J250" s="10">
        <v>95.84</v>
      </c>
    </row>
    <row r="251" spans="3:10" x14ac:dyDescent="0.2">
      <c r="C251" s="12">
        <v>41900</v>
      </c>
      <c r="D251" s="10">
        <v>93.07</v>
      </c>
      <c r="F251" s="12">
        <v>41900</v>
      </c>
      <c r="G251" s="10">
        <v>97.7</v>
      </c>
      <c r="I251" s="12">
        <v>41900</v>
      </c>
      <c r="J251" s="10">
        <v>95.19</v>
      </c>
    </row>
    <row r="252" spans="3:10" x14ac:dyDescent="0.2">
      <c r="C252" s="12">
        <v>41901</v>
      </c>
      <c r="D252" s="10">
        <v>92.41</v>
      </c>
      <c r="F252" s="12">
        <v>41901</v>
      </c>
      <c r="G252" s="10">
        <v>98.39</v>
      </c>
      <c r="I252" s="12">
        <v>41901</v>
      </c>
      <c r="J252" s="10">
        <v>94.44</v>
      </c>
    </row>
    <row r="253" spans="3:10" x14ac:dyDescent="0.2">
      <c r="C253" s="12">
        <v>41902</v>
      </c>
      <c r="D253" s="10">
        <v>92.41</v>
      </c>
      <c r="F253" s="12">
        <v>41902</v>
      </c>
      <c r="G253" s="10">
        <v>98.39</v>
      </c>
      <c r="I253" s="12">
        <v>41902</v>
      </c>
      <c r="J253" s="10">
        <v>94.44</v>
      </c>
    </row>
    <row r="254" spans="3:10" x14ac:dyDescent="0.2">
      <c r="C254" s="12">
        <v>41903</v>
      </c>
      <c r="D254" s="10">
        <v>92.41</v>
      </c>
      <c r="F254" s="12">
        <v>41903</v>
      </c>
      <c r="G254" s="10">
        <v>98.39</v>
      </c>
      <c r="I254" s="12">
        <v>41903</v>
      </c>
      <c r="J254" s="10">
        <v>94.44</v>
      </c>
    </row>
    <row r="255" spans="3:10" x14ac:dyDescent="0.2">
      <c r="C255" s="12">
        <v>41904</v>
      </c>
      <c r="D255" s="10">
        <v>91.52</v>
      </c>
      <c r="F255" s="12">
        <v>41904</v>
      </c>
      <c r="G255" s="10">
        <v>96.97</v>
      </c>
      <c r="I255" s="12">
        <v>41904</v>
      </c>
      <c r="J255" s="10">
        <v>94.37</v>
      </c>
    </row>
    <row r="256" spans="3:10" x14ac:dyDescent="0.2">
      <c r="C256" s="12">
        <v>41905</v>
      </c>
      <c r="D256" s="10">
        <v>91.56</v>
      </c>
      <c r="F256" s="12">
        <v>41905</v>
      </c>
      <c r="G256" s="10">
        <v>96.85</v>
      </c>
      <c r="I256" s="12">
        <v>41905</v>
      </c>
      <c r="J256" s="10">
        <v>94.31</v>
      </c>
    </row>
    <row r="257" spans="3:10" x14ac:dyDescent="0.2">
      <c r="C257" s="12">
        <v>41906</v>
      </c>
      <c r="D257" s="10">
        <v>92.8</v>
      </c>
      <c r="F257" s="12">
        <v>41906</v>
      </c>
      <c r="G257" s="10">
        <v>96.95</v>
      </c>
      <c r="I257" s="12">
        <v>41906</v>
      </c>
      <c r="J257" s="10">
        <v>94.18</v>
      </c>
    </row>
    <row r="258" spans="3:10" x14ac:dyDescent="0.2">
      <c r="C258" s="12">
        <v>41907</v>
      </c>
      <c r="D258" s="10">
        <v>92.53</v>
      </c>
      <c r="F258" s="12">
        <v>41907</v>
      </c>
      <c r="G258" s="10">
        <v>97</v>
      </c>
      <c r="I258" s="12">
        <v>41907</v>
      </c>
      <c r="J258" s="10">
        <v>94.25</v>
      </c>
    </row>
    <row r="259" spans="3:10" x14ac:dyDescent="0.2">
      <c r="C259" s="12">
        <v>41908</v>
      </c>
      <c r="D259" s="10">
        <v>93.54</v>
      </c>
      <c r="F259" s="12">
        <v>41908</v>
      </c>
      <c r="G259" s="10">
        <v>97</v>
      </c>
      <c r="I259" s="12">
        <v>41908</v>
      </c>
      <c r="J259" s="10">
        <v>94.13</v>
      </c>
    </row>
    <row r="260" spans="3:10" x14ac:dyDescent="0.2">
      <c r="C260" s="12">
        <v>41909</v>
      </c>
      <c r="D260" s="10">
        <v>93.54</v>
      </c>
      <c r="F260" s="12">
        <v>41909</v>
      </c>
      <c r="G260" s="10">
        <v>97</v>
      </c>
      <c r="I260" s="12">
        <v>41909</v>
      </c>
      <c r="J260" s="10">
        <v>94.13</v>
      </c>
    </row>
    <row r="261" spans="3:10" x14ac:dyDescent="0.2">
      <c r="C261" s="12">
        <v>41910</v>
      </c>
      <c r="D261" s="10">
        <v>93.54</v>
      </c>
      <c r="F261" s="12">
        <v>41910</v>
      </c>
      <c r="G261" s="10">
        <v>97</v>
      </c>
      <c r="I261" s="12">
        <v>41910</v>
      </c>
      <c r="J261" s="10">
        <v>94.13</v>
      </c>
    </row>
    <row r="262" spans="3:10" x14ac:dyDescent="0.2">
      <c r="C262" s="12">
        <v>41911</v>
      </c>
      <c r="D262" s="10">
        <v>94.57</v>
      </c>
      <c r="F262" s="12">
        <v>41911</v>
      </c>
      <c r="G262" s="10">
        <v>97.2</v>
      </c>
      <c r="I262" s="12">
        <v>41911</v>
      </c>
      <c r="J262" s="10">
        <v>94.54</v>
      </c>
    </row>
    <row r="263" spans="3:10" x14ac:dyDescent="0.2">
      <c r="C263" s="12">
        <v>41912</v>
      </c>
      <c r="D263" s="10">
        <v>91.16</v>
      </c>
      <c r="F263" s="12">
        <v>41912</v>
      </c>
      <c r="G263" s="10">
        <v>94.67</v>
      </c>
      <c r="I263" s="12">
        <v>41912</v>
      </c>
      <c r="J263" s="10">
        <v>94.17</v>
      </c>
    </row>
    <row r="264" spans="3:10" x14ac:dyDescent="0.2">
      <c r="C264" s="12">
        <v>41913</v>
      </c>
      <c r="D264" s="10">
        <v>90.73</v>
      </c>
      <c r="F264" s="12">
        <v>41913</v>
      </c>
      <c r="G264" s="10">
        <v>94.16</v>
      </c>
      <c r="I264" s="12">
        <v>41913</v>
      </c>
      <c r="J264" s="10">
        <v>92.19</v>
      </c>
    </row>
    <row r="265" spans="3:10" x14ac:dyDescent="0.2">
      <c r="C265" s="12">
        <v>41914</v>
      </c>
      <c r="D265" s="10">
        <v>91.01</v>
      </c>
      <c r="F265" s="12">
        <v>41914</v>
      </c>
      <c r="G265" s="10">
        <v>93.42</v>
      </c>
      <c r="I265" s="12">
        <v>41914</v>
      </c>
      <c r="J265" s="10">
        <v>90.4</v>
      </c>
    </row>
    <row r="266" spans="3:10" x14ac:dyDescent="0.2">
      <c r="C266" s="12">
        <v>41915</v>
      </c>
      <c r="D266" s="10">
        <v>89.74</v>
      </c>
      <c r="F266" s="12">
        <v>41915</v>
      </c>
      <c r="G266" s="10">
        <v>92.31</v>
      </c>
      <c r="I266" s="12">
        <v>41915</v>
      </c>
      <c r="J266" s="10">
        <v>90.33</v>
      </c>
    </row>
    <row r="267" spans="3:10" x14ac:dyDescent="0.2">
      <c r="C267" s="12">
        <v>41916</v>
      </c>
      <c r="D267" s="10">
        <v>89.74</v>
      </c>
      <c r="F267" s="12">
        <v>41916</v>
      </c>
      <c r="G267" s="10">
        <v>92.31</v>
      </c>
      <c r="I267" s="12">
        <v>41916</v>
      </c>
      <c r="J267" s="10">
        <v>90.33</v>
      </c>
    </row>
    <row r="268" spans="3:10" x14ac:dyDescent="0.2">
      <c r="C268" s="12">
        <v>41917</v>
      </c>
      <c r="D268" s="10">
        <v>89.74</v>
      </c>
      <c r="F268" s="12">
        <v>41917</v>
      </c>
      <c r="G268" s="10">
        <v>92.31</v>
      </c>
      <c r="I268" s="12">
        <v>41917</v>
      </c>
      <c r="J268" s="10">
        <v>90.33</v>
      </c>
    </row>
    <row r="269" spans="3:10" x14ac:dyDescent="0.2">
      <c r="C269" s="12">
        <v>41918</v>
      </c>
      <c r="D269" s="10">
        <v>90.34</v>
      </c>
      <c r="F269" s="12">
        <v>41918</v>
      </c>
      <c r="G269" s="10">
        <v>92.79</v>
      </c>
      <c r="I269" s="12">
        <v>41918</v>
      </c>
      <c r="J269" s="10">
        <v>90.4</v>
      </c>
    </row>
    <row r="270" spans="3:10" x14ac:dyDescent="0.2">
      <c r="C270" s="12">
        <v>41919</v>
      </c>
      <c r="D270" s="10">
        <v>88.85</v>
      </c>
      <c r="F270" s="12">
        <v>41919</v>
      </c>
      <c r="G270" s="10">
        <v>92.11</v>
      </c>
      <c r="I270" s="12">
        <v>41919</v>
      </c>
      <c r="J270" s="10">
        <v>89.37</v>
      </c>
    </row>
    <row r="271" spans="3:10" x14ac:dyDescent="0.2">
      <c r="C271" s="12">
        <v>41920</v>
      </c>
      <c r="D271" s="10">
        <v>87.31</v>
      </c>
      <c r="F271" s="12">
        <v>41920</v>
      </c>
      <c r="G271" s="10">
        <v>91.38</v>
      </c>
      <c r="I271" s="12">
        <v>41920</v>
      </c>
      <c r="J271" s="10">
        <v>88.32</v>
      </c>
    </row>
    <row r="272" spans="3:10" x14ac:dyDescent="0.2">
      <c r="C272" s="12">
        <v>41921</v>
      </c>
      <c r="D272" s="10">
        <v>85.77</v>
      </c>
      <c r="F272" s="12">
        <v>41921</v>
      </c>
      <c r="G272" s="10">
        <v>90.05</v>
      </c>
      <c r="I272" s="12">
        <v>41921</v>
      </c>
      <c r="J272" s="10">
        <v>88.27</v>
      </c>
    </row>
    <row r="273" spans="3:10" x14ac:dyDescent="0.2">
      <c r="C273" s="12">
        <v>41922</v>
      </c>
      <c r="D273" s="10">
        <v>85.82</v>
      </c>
      <c r="F273" s="12">
        <v>41922</v>
      </c>
      <c r="G273" s="10">
        <v>90.21</v>
      </c>
      <c r="I273" s="12">
        <v>41922</v>
      </c>
      <c r="J273" s="10">
        <v>86.43</v>
      </c>
    </row>
    <row r="274" spans="3:10" x14ac:dyDescent="0.2">
      <c r="C274" s="12">
        <v>41923</v>
      </c>
      <c r="D274" s="10">
        <v>85.82</v>
      </c>
      <c r="F274" s="12">
        <v>41923</v>
      </c>
      <c r="G274" s="10">
        <v>90.21</v>
      </c>
      <c r="I274" s="12">
        <v>41923</v>
      </c>
      <c r="J274" s="10">
        <v>86.43</v>
      </c>
    </row>
    <row r="275" spans="3:10" x14ac:dyDescent="0.2">
      <c r="C275" s="12">
        <v>41924</v>
      </c>
      <c r="D275" s="10">
        <v>85.82</v>
      </c>
      <c r="F275" s="12">
        <v>41924</v>
      </c>
      <c r="G275" s="10">
        <v>90.21</v>
      </c>
      <c r="I275" s="12">
        <v>41924</v>
      </c>
      <c r="J275" s="10">
        <v>86.43</v>
      </c>
    </row>
    <row r="276" spans="3:10" x14ac:dyDescent="0.2">
      <c r="C276" s="12">
        <v>41925</v>
      </c>
      <c r="D276" s="10">
        <v>85.74</v>
      </c>
      <c r="F276" s="12">
        <v>41925</v>
      </c>
      <c r="G276" s="10">
        <v>88.89</v>
      </c>
      <c r="I276" s="12">
        <v>41925</v>
      </c>
      <c r="J276" s="10">
        <v>85.93</v>
      </c>
    </row>
    <row r="277" spans="3:10" x14ac:dyDescent="0.2">
      <c r="C277" s="12">
        <v>41926</v>
      </c>
      <c r="D277" s="10">
        <v>81.84</v>
      </c>
      <c r="F277" s="12">
        <v>41926</v>
      </c>
      <c r="G277" s="10">
        <v>85.04</v>
      </c>
      <c r="I277" s="12">
        <v>41926</v>
      </c>
      <c r="J277" s="10">
        <v>85.14</v>
      </c>
    </row>
    <row r="278" spans="3:10" x14ac:dyDescent="0.2">
      <c r="C278" s="12">
        <v>41927</v>
      </c>
      <c r="D278" s="10">
        <v>81.78</v>
      </c>
      <c r="F278" s="12">
        <v>41927</v>
      </c>
      <c r="G278" s="10">
        <v>83.78</v>
      </c>
      <c r="I278" s="12">
        <v>41927</v>
      </c>
      <c r="J278" s="10">
        <v>85.14</v>
      </c>
    </row>
    <row r="279" spans="3:10" x14ac:dyDescent="0.2">
      <c r="C279" s="12">
        <v>41928</v>
      </c>
      <c r="D279" s="10">
        <v>80.81</v>
      </c>
      <c r="F279" s="12">
        <v>41928</v>
      </c>
      <c r="G279" s="10">
        <v>82.98</v>
      </c>
      <c r="I279" s="12">
        <v>41928</v>
      </c>
      <c r="J279" s="10">
        <v>85.14</v>
      </c>
    </row>
    <row r="280" spans="3:10" x14ac:dyDescent="0.2">
      <c r="C280" s="9"/>
      <c r="F280" s="9"/>
      <c r="I280" s="9"/>
    </row>
    <row r="281" spans="3:10" x14ac:dyDescent="0.2">
      <c r="C281" s="9"/>
      <c r="F281" s="9"/>
      <c r="I281" s="9"/>
    </row>
    <row r="282" spans="3:10" x14ac:dyDescent="0.2">
      <c r="C282" s="9"/>
      <c r="F282" s="9"/>
      <c r="I282" s="9"/>
    </row>
    <row r="283" spans="3:10" x14ac:dyDescent="0.2">
      <c r="C283" s="9"/>
      <c r="F283" s="9"/>
      <c r="I283" s="9"/>
    </row>
    <row r="284" spans="3:10" x14ac:dyDescent="0.2">
      <c r="C284" s="9"/>
      <c r="F284" s="9"/>
      <c r="I284" s="9"/>
    </row>
    <row r="285" spans="3:10" x14ac:dyDescent="0.2">
      <c r="C285" s="9"/>
      <c r="F285" s="9"/>
      <c r="I285" s="9"/>
    </row>
    <row r="286" spans="3:10" x14ac:dyDescent="0.2">
      <c r="C286" s="9"/>
      <c r="F286" s="9"/>
      <c r="I286" s="9"/>
    </row>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86"/>
  <sheetViews>
    <sheetView workbookViewId="0">
      <selection activeCell="L15" sqref="L15"/>
    </sheetView>
  </sheetViews>
  <sheetFormatPr defaultRowHeight="11.25" x14ac:dyDescent="0.2"/>
  <cols>
    <col min="1" max="1" width="11.28515625" style="7" bestFit="1" customWidth="1"/>
    <col min="2" max="2" width="9.28515625" style="7" bestFit="1" customWidth="1"/>
    <col min="3" max="3" width="9.140625" style="7"/>
    <col min="4" max="4" width="12" style="7" bestFit="1" customWidth="1"/>
    <col min="5" max="5" width="9.28515625" style="7" bestFit="1" customWidth="1"/>
    <col min="6" max="6" width="9.140625" style="7"/>
    <col min="7" max="7" width="33.42578125" style="7" bestFit="1" customWidth="1"/>
    <col min="8" max="16384" width="9.140625" style="7"/>
  </cols>
  <sheetData>
    <row r="1" spans="1:8" x14ac:dyDescent="0.2">
      <c r="A1" s="7" t="s">
        <v>49</v>
      </c>
    </row>
    <row r="2" spans="1:8" x14ac:dyDescent="0.2">
      <c r="A2" s="7" t="s">
        <v>50</v>
      </c>
    </row>
    <row r="3" spans="1:8" x14ac:dyDescent="0.2">
      <c r="A3" s="7" t="s">
        <v>8</v>
      </c>
      <c r="D3" s="7" t="s">
        <v>3</v>
      </c>
      <c r="G3" s="7" t="s">
        <v>42</v>
      </c>
      <c r="H3" s="7" t="s">
        <v>43</v>
      </c>
    </row>
    <row r="4" spans="1:8" x14ac:dyDescent="0.2">
      <c r="A4" s="10" t="s">
        <v>48</v>
      </c>
      <c r="B4" s="10" t="s">
        <v>46</v>
      </c>
      <c r="D4" s="10" t="s">
        <v>48</v>
      </c>
      <c r="E4" s="10" t="s">
        <v>46</v>
      </c>
    </row>
    <row r="5" spans="1:8" x14ac:dyDescent="0.2">
      <c r="A5" s="11">
        <v>40446</v>
      </c>
      <c r="B5" s="10">
        <v>79.394999999999996</v>
      </c>
      <c r="D5" s="11">
        <v>40446</v>
      </c>
      <c r="E5" s="10">
        <v>78.87</v>
      </c>
    </row>
    <row r="6" spans="1:8" x14ac:dyDescent="0.2">
      <c r="A6" s="12">
        <v>40447</v>
      </c>
      <c r="B6" s="10">
        <v>79.394999999999996</v>
      </c>
      <c r="D6" s="12">
        <v>40447</v>
      </c>
      <c r="E6" s="10">
        <v>78.87</v>
      </c>
    </row>
    <row r="7" spans="1:8" x14ac:dyDescent="0.2">
      <c r="A7" s="12">
        <v>40448</v>
      </c>
      <c r="B7" s="10">
        <v>79.337999999999994</v>
      </c>
      <c r="D7" s="12">
        <v>40448</v>
      </c>
      <c r="E7" s="10">
        <v>78.569999999999993</v>
      </c>
    </row>
    <row r="8" spans="1:8" x14ac:dyDescent="0.2">
      <c r="A8" s="12">
        <v>40449</v>
      </c>
      <c r="B8" s="10">
        <v>79.013999999999996</v>
      </c>
      <c r="D8" s="12">
        <v>40449</v>
      </c>
      <c r="E8" s="10">
        <v>78.709999999999994</v>
      </c>
    </row>
    <row r="9" spans="1:8" x14ac:dyDescent="0.2">
      <c r="A9" s="12">
        <v>40450</v>
      </c>
      <c r="B9" s="10">
        <v>78.691000000000003</v>
      </c>
      <c r="D9" s="12">
        <v>40450</v>
      </c>
      <c r="E9" s="10">
        <v>80.77</v>
      </c>
    </row>
    <row r="10" spans="1:8" x14ac:dyDescent="0.2">
      <c r="A10" s="12">
        <v>40451</v>
      </c>
      <c r="B10" s="10">
        <v>78.72</v>
      </c>
      <c r="D10" s="12">
        <v>40451</v>
      </c>
      <c r="E10" s="10">
        <v>82.31</v>
      </c>
    </row>
    <row r="11" spans="1:8" x14ac:dyDescent="0.2">
      <c r="A11" s="12">
        <v>40452</v>
      </c>
      <c r="B11" s="10">
        <v>78.087999999999994</v>
      </c>
      <c r="D11" s="12">
        <v>40452</v>
      </c>
      <c r="E11" s="10">
        <v>83.75</v>
      </c>
    </row>
    <row r="12" spans="1:8" x14ac:dyDescent="0.2">
      <c r="A12" s="12">
        <v>40453</v>
      </c>
      <c r="B12" s="10">
        <v>78.087999999999994</v>
      </c>
      <c r="D12" s="12">
        <v>40453</v>
      </c>
      <c r="E12" s="10">
        <v>83.75</v>
      </c>
    </row>
    <row r="13" spans="1:8" x14ac:dyDescent="0.2">
      <c r="A13" s="12">
        <v>40454</v>
      </c>
      <c r="B13" s="10">
        <v>78.087999999999994</v>
      </c>
      <c r="D13" s="12">
        <v>40454</v>
      </c>
      <c r="E13" s="10">
        <v>83.75</v>
      </c>
    </row>
    <row r="14" spans="1:8" x14ac:dyDescent="0.2">
      <c r="A14" s="12">
        <v>40455</v>
      </c>
      <c r="B14" s="10">
        <v>78.447000000000003</v>
      </c>
      <c r="D14" s="12">
        <v>40455</v>
      </c>
      <c r="E14" s="10">
        <v>83.28</v>
      </c>
    </row>
    <row r="15" spans="1:8" x14ac:dyDescent="0.2">
      <c r="A15" s="12">
        <v>40456</v>
      </c>
      <c r="B15" s="10">
        <v>77.748999999999995</v>
      </c>
      <c r="D15" s="12">
        <v>40456</v>
      </c>
      <c r="E15" s="10">
        <v>84.84</v>
      </c>
    </row>
    <row r="16" spans="1:8" x14ac:dyDescent="0.2">
      <c r="A16" s="12">
        <v>40457</v>
      </c>
      <c r="B16" s="10">
        <v>77.385999999999996</v>
      </c>
      <c r="D16" s="12">
        <v>40457</v>
      </c>
      <c r="E16" s="10">
        <v>85.06</v>
      </c>
    </row>
    <row r="17" spans="1:5" x14ac:dyDescent="0.2">
      <c r="A17" s="12">
        <v>40458</v>
      </c>
      <c r="B17" s="10">
        <v>77.387</v>
      </c>
      <c r="D17" s="12">
        <v>40458</v>
      </c>
      <c r="E17" s="10">
        <v>83.43</v>
      </c>
    </row>
    <row r="18" spans="1:5" x14ac:dyDescent="0.2">
      <c r="A18" s="12">
        <v>40459</v>
      </c>
      <c r="B18" s="10">
        <v>77.325000000000003</v>
      </c>
      <c r="D18" s="12">
        <v>40459</v>
      </c>
      <c r="E18" s="10">
        <v>84.03</v>
      </c>
    </row>
    <row r="19" spans="1:5" x14ac:dyDescent="0.2">
      <c r="A19" s="12">
        <v>40460</v>
      </c>
      <c r="B19" s="10">
        <v>77.325000000000003</v>
      </c>
      <c r="D19" s="12">
        <v>40460</v>
      </c>
      <c r="E19" s="10">
        <v>84.03</v>
      </c>
    </row>
    <row r="20" spans="1:5" x14ac:dyDescent="0.2">
      <c r="A20" s="12">
        <v>40461</v>
      </c>
      <c r="B20" s="10">
        <v>77.325000000000003</v>
      </c>
      <c r="D20" s="12">
        <v>40461</v>
      </c>
      <c r="E20" s="10">
        <v>84.03</v>
      </c>
    </row>
    <row r="21" spans="1:5" x14ac:dyDescent="0.2">
      <c r="A21" s="12">
        <v>40462</v>
      </c>
      <c r="B21" s="10">
        <v>77.441999999999993</v>
      </c>
      <c r="D21" s="12">
        <v>40462</v>
      </c>
      <c r="E21" s="10">
        <v>83.72</v>
      </c>
    </row>
    <row r="22" spans="1:5" x14ac:dyDescent="0.2">
      <c r="A22" s="12">
        <v>40463</v>
      </c>
      <c r="B22" s="10">
        <v>77.363</v>
      </c>
      <c r="D22" s="12">
        <v>40463</v>
      </c>
      <c r="E22" s="10">
        <v>83.5</v>
      </c>
    </row>
    <row r="23" spans="1:5" x14ac:dyDescent="0.2">
      <c r="A23" s="12">
        <v>40464</v>
      </c>
      <c r="B23" s="10">
        <v>77.070999999999998</v>
      </c>
      <c r="D23" s="12">
        <v>40464</v>
      </c>
      <c r="E23" s="10">
        <v>84.64</v>
      </c>
    </row>
    <row r="24" spans="1:5" x14ac:dyDescent="0.2">
      <c r="A24" s="12">
        <v>40465</v>
      </c>
      <c r="B24" s="10">
        <v>76.647000000000006</v>
      </c>
      <c r="D24" s="12">
        <v>40465</v>
      </c>
      <c r="E24" s="10">
        <v>84.53</v>
      </c>
    </row>
    <row r="25" spans="1:5" x14ac:dyDescent="0.2">
      <c r="A25" s="12">
        <v>40466</v>
      </c>
      <c r="B25" s="10">
        <v>77.040999999999997</v>
      </c>
      <c r="D25" s="12">
        <v>40466</v>
      </c>
      <c r="E25" s="10">
        <v>82.45</v>
      </c>
    </row>
    <row r="26" spans="1:5" x14ac:dyDescent="0.2">
      <c r="A26" s="12">
        <v>40467</v>
      </c>
      <c r="B26" s="10">
        <v>77.040999999999997</v>
      </c>
      <c r="D26" s="12">
        <v>40467</v>
      </c>
      <c r="E26" s="10">
        <v>82.45</v>
      </c>
    </row>
    <row r="27" spans="1:5" x14ac:dyDescent="0.2">
      <c r="A27" s="12">
        <v>40468</v>
      </c>
      <c r="B27" s="10">
        <v>77.040999999999997</v>
      </c>
      <c r="D27" s="12">
        <v>40468</v>
      </c>
      <c r="E27" s="10">
        <v>82.45</v>
      </c>
    </row>
    <row r="28" spans="1:5" x14ac:dyDescent="0.2">
      <c r="A28" s="12">
        <v>40469</v>
      </c>
      <c r="B28" s="10">
        <v>76.933999999999997</v>
      </c>
      <c r="D28" s="12">
        <v>40469</v>
      </c>
      <c r="E28" s="10">
        <v>84.37</v>
      </c>
    </row>
    <row r="29" spans="1:5" x14ac:dyDescent="0.2">
      <c r="A29" s="12">
        <v>40470</v>
      </c>
      <c r="B29" s="10">
        <v>78.183999999999997</v>
      </c>
      <c r="D29" s="12">
        <v>40470</v>
      </c>
      <c r="E29" s="10">
        <v>81.099999999999994</v>
      </c>
    </row>
    <row r="30" spans="1:5" x14ac:dyDescent="0.2">
      <c r="A30" s="12">
        <v>40471</v>
      </c>
      <c r="B30" s="10">
        <v>77.171000000000006</v>
      </c>
      <c r="D30" s="12">
        <v>40471</v>
      </c>
      <c r="E30" s="10">
        <v>83.6</v>
      </c>
    </row>
    <row r="31" spans="1:5" x14ac:dyDescent="0.2">
      <c r="A31" s="12">
        <v>40472</v>
      </c>
      <c r="B31" s="10">
        <v>77.418000000000006</v>
      </c>
      <c r="D31" s="12">
        <v>40472</v>
      </c>
      <c r="E31" s="10">
        <v>81.83</v>
      </c>
    </row>
    <row r="32" spans="1:5" x14ac:dyDescent="0.2">
      <c r="A32" s="12">
        <v>40473</v>
      </c>
      <c r="B32" s="10">
        <v>77.471999999999994</v>
      </c>
      <c r="D32" s="12">
        <v>40473</v>
      </c>
      <c r="E32" s="10">
        <v>82.96</v>
      </c>
    </row>
    <row r="33" spans="1:5" x14ac:dyDescent="0.2">
      <c r="A33" s="12">
        <v>40474</v>
      </c>
      <c r="B33" s="10">
        <v>77.471999999999994</v>
      </c>
      <c r="D33" s="12">
        <v>40474</v>
      </c>
      <c r="E33" s="10">
        <v>82.96</v>
      </c>
    </row>
    <row r="34" spans="1:5" x14ac:dyDescent="0.2">
      <c r="A34" s="12">
        <v>40475</v>
      </c>
      <c r="B34" s="10">
        <v>77.471999999999994</v>
      </c>
      <c r="D34" s="12">
        <v>40475</v>
      </c>
      <c r="E34" s="10">
        <v>82.96</v>
      </c>
    </row>
    <row r="35" spans="1:5" x14ac:dyDescent="0.2">
      <c r="A35" s="12">
        <v>40476</v>
      </c>
      <c r="B35" s="10">
        <v>77.102999999999994</v>
      </c>
      <c r="D35" s="12">
        <v>40476</v>
      </c>
      <c r="E35" s="10">
        <v>83.54</v>
      </c>
    </row>
    <row r="36" spans="1:5" x14ac:dyDescent="0.2">
      <c r="A36" s="12">
        <v>40477</v>
      </c>
      <c r="B36" s="10">
        <v>77.707999999999998</v>
      </c>
      <c r="D36" s="12">
        <v>40477</v>
      </c>
      <c r="E36" s="10">
        <v>83.66</v>
      </c>
    </row>
    <row r="37" spans="1:5" x14ac:dyDescent="0.2">
      <c r="A37" s="12">
        <v>40478</v>
      </c>
      <c r="B37" s="10">
        <v>78.149000000000001</v>
      </c>
      <c r="D37" s="12">
        <v>40478</v>
      </c>
      <c r="E37" s="10">
        <v>83.23</v>
      </c>
    </row>
    <row r="38" spans="1:5" x14ac:dyDescent="0.2">
      <c r="A38" s="12">
        <v>40479</v>
      </c>
      <c r="B38" s="10">
        <v>77.308000000000007</v>
      </c>
      <c r="D38" s="12">
        <v>40479</v>
      </c>
      <c r="E38" s="10">
        <v>83.59</v>
      </c>
    </row>
    <row r="39" spans="1:5" x14ac:dyDescent="0.2">
      <c r="A39" s="12">
        <v>40480</v>
      </c>
      <c r="B39" s="10">
        <v>77.266000000000005</v>
      </c>
      <c r="D39" s="12">
        <v>40480</v>
      </c>
      <c r="E39" s="10">
        <v>83.15</v>
      </c>
    </row>
    <row r="40" spans="1:5" x14ac:dyDescent="0.2">
      <c r="A40" s="12">
        <v>40481</v>
      </c>
      <c r="B40" s="10">
        <v>77.266000000000005</v>
      </c>
      <c r="D40" s="12">
        <v>40481</v>
      </c>
      <c r="E40" s="10">
        <v>83.15</v>
      </c>
    </row>
    <row r="41" spans="1:5" x14ac:dyDescent="0.2">
      <c r="A41" s="12">
        <v>40482</v>
      </c>
      <c r="B41" s="10">
        <v>77.266000000000005</v>
      </c>
      <c r="D41" s="12">
        <v>40482</v>
      </c>
      <c r="E41" s="10">
        <v>83.15</v>
      </c>
    </row>
    <row r="42" spans="1:5" x14ac:dyDescent="0.2">
      <c r="A42" s="12">
        <v>40483</v>
      </c>
      <c r="B42" s="10">
        <v>77.296000000000006</v>
      </c>
      <c r="D42" s="12">
        <v>40483</v>
      </c>
      <c r="E42" s="10">
        <v>84.62</v>
      </c>
    </row>
    <row r="43" spans="1:5" x14ac:dyDescent="0.2">
      <c r="A43" s="12">
        <v>40484</v>
      </c>
      <c r="B43" s="10">
        <v>76.721999999999994</v>
      </c>
      <c r="D43" s="12">
        <v>40484</v>
      </c>
      <c r="E43" s="10">
        <v>85.41</v>
      </c>
    </row>
    <row r="44" spans="1:5" x14ac:dyDescent="0.2">
      <c r="A44" s="12">
        <v>40485</v>
      </c>
      <c r="B44" s="10">
        <v>76.480999999999995</v>
      </c>
      <c r="D44" s="12">
        <v>40485</v>
      </c>
      <c r="E44" s="10">
        <v>86.38</v>
      </c>
    </row>
    <row r="45" spans="1:5" x14ac:dyDescent="0.2">
      <c r="A45" s="12">
        <v>40486</v>
      </c>
      <c r="B45" s="10">
        <v>75.882000000000005</v>
      </c>
      <c r="D45" s="12">
        <v>40486</v>
      </c>
      <c r="E45" s="10">
        <v>88</v>
      </c>
    </row>
    <row r="46" spans="1:5" x14ac:dyDescent="0.2">
      <c r="A46" s="12">
        <v>40487</v>
      </c>
      <c r="B46" s="10">
        <v>76.548000000000002</v>
      </c>
      <c r="D46" s="12">
        <v>40487</v>
      </c>
      <c r="E46" s="10">
        <v>88.11</v>
      </c>
    </row>
    <row r="47" spans="1:5" x14ac:dyDescent="0.2">
      <c r="A47" s="12">
        <v>40488</v>
      </c>
      <c r="B47" s="10">
        <v>76.548000000000002</v>
      </c>
      <c r="D47" s="12">
        <v>40488</v>
      </c>
      <c r="E47" s="10">
        <v>88.11</v>
      </c>
    </row>
    <row r="48" spans="1:5" x14ac:dyDescent="0.2">
      <c r="A48" s="12">
        <v>40489</v>
      </c>
      <c r="B48" s="10">
        <v>76.548000000000002</v>
      </c>
      <c r="D48" s="12">
        <v>40489</v>
      </c>
      <c r="E48" s="10">
        <v>88.11</v>
      </c>
    </row>
    <row r="49" spans="1:5" x14ac:dyDescent="0.2">
      <c r="A49" s="12">
        <v>40490</v>
      </c>
      <c r="B49" s="10">
        <v>77.027000000000001</v>
      </c>
      <c r="D49" s="12">
        <v>40490</v>
      </c>
      <c r="E49" s="10">
        <v>88.46</v>
      </c>
    </row>
    <row r="50" spans="1:5" x14ac:dyDescent="0.2">
      <c r="A50" s="12">
        <v>40491</v>
      </c>
      <c r="B50" s="10">
        <v>77.442999999999998</v>
      </c>
      <c r="D50" s="12">
        <v>40491</v>
      </c>
      <c r="E50" s="10">
        <v>88.33</v>
      </c>
    </row>
    <row r="51" spans="1:5" x14ac:dyDescent="0.2">
      <c r="A51" s="12">
        <v>40492</v>
      </c>
      <c r="B51" s="10">
        <v>77.634</v>
      </c>
      <c r="D51" s="12">
        <v>40492</v>
      </c>
      <c r="E51" s="10">
        <v>88.96</v>
      </c>
    </row>
    <row r="52" spans="1:5" x14ac:dyDescent="0.2">
      <c r="A52" s="12">
        <v>40493</v>
      </c>
      <c r="B52" s="10">
        <v>78.216999999999999</v>
      </c>
      <c r="D52" s="12">
        <v>40493</v>
      </c>
      <c r="E52" s="10">
        <v>88.81</v>
      </c>
    </row>
    <row r="53" spans="1:5" x14ac:dyDescent="0.2">
      <c r="A53" s="12">
        <v>40494</v>
      </c>
      <c r="B53" s="10">
        <v>78.081999999999994</v>
      </c>
      <c r="D53" s="12">
        <v>40494</v>
      </c>
      <c r="E53" s="10">
        <v>86.34</v>
      </c>
    </row>
    <row r="54" spans="1:5" x14ac:dyDescent="0.2">
      <c r="A54" s="12">
        <v>40495</v>
      </c>
      <c r="B54" s="10">
        <v>78.081999999999994</v>
      </c>
      <c r="D54" s="12">
        <v>40495</v>
      </c>
      <c r="E54" s="10">
        <v>86.34</v>
      </c>
    </row>
    <row r="55" spans="1:5" x14ac:dyDescent="0.2">
      <c r="A55" s="12">
        <v>40496</v>
      </c>
      <c r="B55" s="10">
        <v>78.081999999999994</v>
      </c>
      <c r="D55" s="12">
        <v>40496</v>
      </c>
      <c r="E55" s="10">
        <v>86.34</v>
      </c>
    </row>
    <row r="56" spans="1:5" x14ac:dyDescent="0.2">
      <c r="A56" s="12">
        <v>40497</v>
      </c>
      <c r="B56" s="10">
        <v>78.518000000000001</v>
      </c>
      <c r="D56" s="12">
        <v>40497</v>
      </c>
      <c r="E56" s="10">
        <v>86.7</v>
      </c>
    </row>
    <row r="57" spans="1:5" x14ac:dyDescent="0.2">
      <c r="A57" s="12">
        <v>40498</v>
      </c>
      <c r="B57" s="10">
        <v>79.209999999999994</v>
      </c>
      <c r="D57" s="12">
        <v>40498</v>
      </c>
      <c r="E57" s="10">
        <v>84.73</v>
      </c>
    </row>
    <row r="58" spans="1:5" x14ac:dyDescent="0.2">
      <c r="A58" s="12">
        <v>40499</v>
      </c>
      <c r="B58" s="10">
        <v>79.084000000000003</v>
      </c>
      <c r="D58" s="12">
        <v>40499</v>
      </c>
      <c r="E58" s="10">
        <v>83.28</v>
      </c>
    </row>
    <row r="59" spans="1:5" x14ac:dyDescent="0.2">
      <c r="A59" s="12">
        <v>40500</v>
      </c>
      <c r="B59" s="10">
        <v>78.617000000000004</v>
      </c>
      <c r="D59" s="12">
        <v>40500</v>
      </c>
      <c r="E59" s="10">
        <v>85.05</v>
      </c>
    </row>
    <row r="60" spans="1:5" x14ac:dyDescent="0.2">
      <c r="A60" s="12">
        <v>40501</v>
      </c>
      <c r="B60" s="10">
        <v>78.504000000000005</v>
      </c>
      <c r="D60" s="12">
        <v>40501</v>
      </c>
      <c r="E60" s="10">
        <v>84.34</v>
      </c>
    </row>
    <row r="61" spans="1:5" x14ac:dyDescent="0.2">
      <c r="A61" s="12">
        <v>40502</v>
      </c>
      <c r="B61" s="10">
        <v>78.504000000000005</v>
      </c>
      <c r="D61" s="12">
        <v>40502</v>
      </c>
      <c r="E61" s="10">
        <v>84.34</v>
      </c>
    </row>
    <row r="62" spans="1:5" x14ac:dyDescent="0.2">
      <c r="A62" s="12">
        <v>40503</v>
      </c>
      <c r="B62" s="10">
        <v>78.504000000000005</v>
      </c>
      <c r="D62" s="12">
        <v>40503</v>
      </c>
      <c r="E62" s="10">
        <v>84.34</v>
      </c>
    </row>
    <row r="63" spans="1:5" x14ac:dyDescent="0.2">
      <c r="A63" s="12">
        <v>40504</v>
      </c>
      <c r="B63" s="10">
        <v>78.682000000000002</v>
      </c>
      <c r="D63" s="12">
        <v>40504</v>
      </c>
      <c r="E63" s="10">
        <v>83.96</v>
      </c>
    </row>
    <row r="64" spans="1:5" x14ac:dyDescent="0.2">
      <c r="A64" s="12">
        <v>40505</v>
      </c>
      <c r="B64" s="10">
        <v>79.680999999999997</v>
      </c>
      <c r="D64" s="12">
        <v>40505</v>
      </c>
      <c r="E64" s="10">
        <v>83.25</v>
      </c>
    </row>
    <row r="65" spans="1:5" x14ac:dyDescent="0.2">
      <c r="A65" s="12">
        <v>40506</v>
      </c>
      <c r="B65" s="10">
        <v>79.867000000000004</v>
      </c>
      <c r="D65" s="12">
        <v>40506</v>
      </c>
      <c r="E65" s="10">
        <v>85.84</v>
      </c>
    </row>
    <row r="66" spans="1:5" x14ac:dyDescent="0.2">
      <c r="A66" s="12">
        <v>40507</v>
      </c>
      <c r="B66" s="10">
        <v>79.73</v>
      </c>
      <c r="D66" s="12">
        <v>40507</v>
      </c>
      <c r="E66" s="10">
        <v>86.1</v>
      </c>
    </row>
    <row r="67" spans="1:5" x14ac:dyDescent="0.2">
      <c r="A67" s="12">
        <v>40508</v>
      </c>
      <c r="B67" s="10">
        <v>80.356999999999999</v>
      </c>
      <c r="D67" s="12">
        <v>40508</v>
      </c>
      <c r="E67" s="10">
        <v>85.58</v>
      </c>
    </row>
    <row r="68" spans="1:5" x14ac:dyDescent="0.2">
      <c r="A68" s="12">
        <v>40509</v>
      </c>
      <c r="B68" s="10">
        <v>80.356999999999999</v>
      </c>
      <c r="D68" s="12">
        <v>40509</v>
      </c>
      <c r="E68" s="10">
        <v>85.58</v>
      </c>
    </row>
    <row r="69" spans="1:5" x14ac:dyDescent="0.2">
      <c r="A69" s="12">
        <v>40510</v>
      </c>
      <c r="B69" s="10">
        <v>80.356999999999999</v>
      </c>
      <c r="D69" s="12">
        <v>40510</v>
      </c>
      <c r="E69" s="10">
        <v>85.58</v>
      </c>
    </row>
    <row r="70" spans="1:5" x14ac:dyDescent="0.2">
      <c r="A70" s="12">
        <v>40511</v>
      </c>
      <c r="B70" s="10">
        <v>80.834999999999994</v>
      </c>
      <c r="D70" s="12">
        <v>40511</v>
      </c>
      <c r="E70" s="10">
        <v>87.34</v>
      </c>
    </row>
    <row r="71" spans="1:5" x14ac:dyDescent="0.2">
      <c r="A71" s="12">
        <v>40512</v>
      </c>
      <c r="B71" s="10">
        <v>81.194999999999993</v>
      </c>
      <c r="D71" s="12">
        <v>40512</v>
      </c>
      <c r="E71" s="10">
        <v>85.92</v>
      </c>
    </row>
    <row r="72" spans="1:5" x14ac:dyDescent="0.2">
      <c r="A72" s="12">
        <v>40513</v>
      </c>
      <c r="B72" s="10">
        <v>80.712999999999994</v>
      </c>
      <c r="D72" s="12">
        <v>40513</v>
      </c>
      <c r="E72" s="10">
        <v>88.87</v>
      </c>
    </row>
    <row r="73" spans="1:5" x14ac:dyDescent="0.2">
      <c r="A73" s="12">
        <v>40514</v>
      </c>
      <c r="B73" s="10">
        <v>80.302999999999997</v>
      </c>
      <c r="D73" s="12">
        <v>40514</v>
      </c>
      <c r="E73" s="10">
        <v>90.69</v>
      </c>
    </row>
    <row r="74" spans="1:5" x14ac:dyDescent="0.2">
      <c r="A74" s="12">
        <v>40515</v>
      </c>
      <c r="B74" s="10">
        <v>79.376999999999995</v>
      </c>
      <c r="D74" s="12">
        <v>40515</v>
      </c>
      <c r="E74" s="10">
        <v>91.42</v>
      </c>
    </row>
    <row r="75" spans="1:5" x14ac:dyDescent="0.2">
      <c r="A75" s="12">
        <v>40516</v>
      </c>
      <c r="B75" s="10">
        <v>79.376999999999995</v>
      </c>
      <c r="D75" s="12">
        <v>40516</v>
      </c>
      <c r="E75" s="10">
        <v>91.42</v>
      </c>
    </row>
    <row r="76" spans="1:5" x14ac:dyDescent="0.2">
      <c r="A76" s="12">
        <v>40517</v>
      </c>
      <c r="B76" s="10">
        <v>79.376999999999995</v>
      </c>
      <c r="D76" s="12">
        <v>40517</v>
      </c>
      <c r="E76" s="10">
        <v>91.42</v>
      </c>
    </row>
    <row r="77" spans="1:5" x14ac:dyDescent="0.2">
      <c r="A77" s="12">
        <v>40518</v>
      </c>
      <c r="B77" s="10">
        <v>79.570999999999998</v>
      </c>
      <c r="D77" s="12">
        <v>40518</v>
      </c>
      <c r="E77" s="10">
        <v>91.45</v>
      </c>
    </row>
    <row r="78" spans="1:5" x14ac:dyDescent="0.2">
      <c r="A78" s="12">
        <v>40519</v>
      </c>
      <c r="B78" s="10">
        <v>79.856999999999999</v>
      </c>
      <c r="D78" s="12">
        <v>40519</v>
      </c>
      <c r="E78" s="10">
        <v>91.39</v>
      </c>
    </row>
    <row r="79" spans="1:5" x14ac:dyDescent="0.2">
      <c r="A79" s="12">
        <v>40520</v>
      </c>
      <c r="B79" s="10">
        <v>79.997</v>
      </c>
      <c r="D79" s="12">
        <v>40520</v>
      </c>
      <c r="E79" s="10">
        <v>90.77</v>
      </c>
    </row>
    <row r="80" spans="1:5" x14ac:dyDescent="0.2">
      <c r="A80" s="12">
        <v>40521</v>
      </c>
      <c r="B80" s="10">
        <v>80.069000000000003</v>
      </c>
      <c r="D80" s="12">
        <v>40521</v>
      </c>
      <c r="E80" s="10">
        <v>90.99</v>
      </c>
    </row>
    <row r="81" spans="1:5" x14ac:dyDescent="0.2">
      <c r="A81" s="12">
        <v>40522</v>
      </c>
      <c r="B81" s="10">
        <v>80.069999999999993</v>
      </c>
      <c r="D81" s="12">
        <v>40522</v>
      </c>
      <c r="E81" s="10">
        <v>90.48</v>
      </c>
    </row>
    <row r="82" spans="1:5" x14ac:dyDescent="0.2">
      <c r="A82" s="12">
        <v>40523</v>
      </c>
      <c r="B82" s="10">
        <v>80.069999999999993</v>
      </c>
      <c r="D82" s="12">
        <v>40523</v>
      </c>
      <c r="E82" s="10">
        <v>90.48</v>
      </c>
    </row>
    <row r="83" spans="1:5" x14ac:dyDescent="0.2">
      <c r="A83" s="12">
        <v>40524</v>
      </c>
      <c r="B83" s="10">
        <v>80.069999999999993</v>
      </c>
      <c r="D83" s="12">
        <v>40524</v>
      </c>
      <c r="E83" s="10">
        <v>90.48</v>
      </c>
    </row>
    <row r="84" spans="1:5" x14ac:dyDescent="0.2">
      <c r="A84" s="12">
        <v>40525</v>
      </c>
      <c r="B84" s="10">
        <v>79.284000000000006</v>
      </c>
      <c r="D84" s="12">
        <v>40525</v>
      </c>
      <c r="E84" s="10">
        <v>91.19</v>
      </c>
    </row>
    <row r="85" spans="1:5" x14ac:dyDescent="0.2">
      <c r="A85" s="12">
        <v>40526</v>
      </c>
      <c r="B85" s="10">
        <v>79.367000000000004</v>
      </c>
      <c r="D85" s="12">
        <v>40526</v>
      </c>
      <c r="E85" s="10">
        <v>91.21</v>
      </c>
    </row>
    <row r="86" spans="1:5" x14ac:dyDescent="0.2">
      <c r="A86" s="12">
        <v>40527</v>
      </c>
      <c r="B86" s="10">
        <v>80.260999999999996</v>
      </c>
      <c r="D86" s="12">
        <v>40527</v>
      </c>
      <c r="E86" s="10">
        <v>92.2</v>
      </c>
    </row>
    <row r="87" spans="1:5" x14ac:dyDescent="0.2">
      <c r="A87" s="12">
        <v>40528</v>
      </c>
      <c r="B87" s="10">
        <v>80.180999999999997</v>
      </c>
      <c r="D87" s="12">
        <v>40528</v>
      </c>
      <c r="E87" s="10">
        <v>91.71</v>
      </c>
    </row>
    <row r="88" spans="1:5" x14ac:dyDescent="0.2">
      <c r="A88" s="12">
        <v>40529</v>
      </c>
      <c r="B88" s="10">
        <v>80.373000000000005</v>
      </c>
      <c r="D88" s="12">
        <v>40529</v>
      </c>
      <c r="E88" s="10">
        <v>91.67</v>
      </c>
    </row>
    <row r="89" spans="1:5" x14ac:dyDescent="0.2">
      <c r="A89" s="12">
        <v>40530</v>
      </c>
      <c r="B89" s="10">
        <v>80.373000000000005</v>
      </c>
      <c r="D89" s="12">
        <v>40530</v>
      </c>
      <c r="E89" s="10">
        <v>91.67</v>
      </c>
    </row>
    <row r="90" spans="1:5" x14ac:dyDescent="0.2">
      <c r="A90" s="12">
        <v>40531</v>
      </c>
      <c r="B90" s="10">
        <v>80.373000000000005</v>
      </c>
      <c r="D90" s="12">
        <v>40531</v>
      </c>
      <c r="E90" s="10">
        <v>91.67</v>
      </c>
    </row>
    <row r="91" spans="1:5" x14ac:dyDescent="0.2">
      <c r="A91" s="12">
        <v>40532</v>
      </c>
      <c r="B91" s="10">
        <v>80.628</v>
      </c>
      <c r="D91" s="12">
        <v>40532</v>
      </c>
      <c r="E91" s="10">
        <v>92.74</v>
      </c>
    </row>
    <row r="92" spans="1:5" x14ac:dyDescent="0.2">
      <c r="A92" s="12">
        <v>40533</v>
      </c>
      <c r="B92" s="10">
        <v>80.718000000000004</v>
      </c>
      <c r="D92" s="12">
        <v>40533</v>
      </c>
      <c r="E92" s="10">
        <v>93.2</v>
      </c>
    </row>
    <row r="93" spans="1:5" x14ac:dyDescent="0.2">
      <c r="A93" s="12">
        <v>40534</v>
      </c>
      <c r="B93" s="10">
        <v>80.727000000000004</v>
      </c>
      <c r="D93" s="12">
        <v>40534</v>
      </c>
      <c r="E93" s="10">
        <v>93.65</v>
      </c>
    </row>
    <row r="94" spans="1:5" x14ac:dyDescent="0.2">
      <c r="A94" s="12">
        <v>40535</v>
      </c>
      <c r="B94" s="10">
        <v>80.522000000000006</v>
      </c>
      <c r="D94" s="12">
        <v>40535</v>
      </c>
      <c r="E94" s="10">
        <v>94.25</v>
      </c>
    </row>
    <row r="95" spans="1:5" x14ac:dyDescent="0.2">
      <c r="A95" s="12">
        <v>40536</v>
      </c>
      <c r="B95" s="10">
        <v>80.474000000000004</v>
      </c>
      <c r="D95" s="12">
        <v>40536</v>
      </c>
      <c r="E95" s="10">
        <v>93.77</v>
      </c>
    </row>
    <row r="96" spans="1:5" x14ac:dyDescent="0.2">
      <c r="A96" s="12">
        <v>40537</v>
      </c>
      <c r="B96" s="10">
        <v>80.474000000000004</v>
      </c>
      <c r="D96" s="12">
        <v>40537</v>
      </c>
      <c r="E96" s="10">
        <v>93.77</v>
      </c>
    </row>
    <row r="97" spans="1:5" x14ac:dyDescent="0.2">
      <c r="A97" s="12">
        <v>40538</v>
      </c>
      <c r="B97" s="10">
        <v>80.474000000000004</v>
      </c>
      <c r="D97" s="12">
        <v>40538</v>
      </c>
      <c r="E97" s="10">
        <v>93.77</v>
      </c>
    </row>
    <row r="98" spans="1:5" x14ac:dyDescent="0.2">
      <c r="A98" s="12">
        <v>40539</v>
      </c>
      <c r="B98" s="10">
        <v>80.366</v>
      </c>
      <c r="D98" s="12">
        <v>40539</v>
      </c>
      <c r="E98" s="10">
        <v>93.85</v>
      </c>
    </row>
    <row r="99" spans="1:5" x14ac:dyDescent="0.2">
      <c r="A99" s="12">
        <v>40540</v>
      </c>
      <c r="B99" s="10">
        <v>80.364999999999995</v>
      </c>
      <c r="D99" s="12">
        <v>40540</v>
      </c>
      <c r="E99" s="10">
        <v>94.38</v>
      </c>
    </row>
    <row r="100" spans="1:5" x14ac:dyDescent="0.2">
      <c r="A100" s="12">
        <v>40541</v>
      </c>
      <c r="B100" s="10">
        <v>79.796000000000006</v>
      </c>
      <c r="D100" s="12">
        <v>40541</v>
      </c>
      <c r="E100" s="10">
        <v>94.14</v>
      </c>
    </row>
    <row r="101" spans="1:5" x14ac:dyDescent="0.2">
      <c r="A101" s="12">
        <v>40542</v>
      </c>
      <c r="B101" s="10">
        <v>79.521000000000001</v>
      </c>
      <c r="D101" s="12">
        <v>40542</v>
      </c>
      <c r="E101" s="10">
        <v>93.09</v>
      </c>
    </row>
    <row r="102" spans="1:5" x14ac:dyDescent="0.2">
      <c r="A102" s="12">
        <v>40543</v>
      </c>
      <c r="B102" s="10">
        <v>79.028000000000006</v>
      </c>
      <c r="D102" s="12">
        <v>40543</v>
      </c>
      <c r="E102" s="10">
        <v>94.75</v>
      </c>
    </row>
    <row r="103" spans="1:5" x14ac:dyDescent="0.2">
      <c r="A103" s="12">
        <v>40544</v>
      </c>
      <c r="B103" s="10">
        <v>79.028000000000006</v>
      </c>
      <c r="D103" s="12">
        <v>40544</v>
      </c>
      <c r="E103" s="10">
        <v>94.75</v>
      </c>
    </row>
    <row r="104" spans="1:5" x14ac:dyDescent="0.2">
      <c r="A104" s="12">
        <v>40545</v>
      </c>
      <c r="B104" s="10">
        <v>79.028000000000006</v>
      </c>
      <c r="D104" s="12">
        <v>40545</v>
      </c>
      <c r="E104" s="10">
        <v>94.75</v>
      </c>
    </row>
    <row r="105" spans="1:5" x14ac:dyDescent="0.2">
      <c r="A105" s="12">
        <v>40546</v>
      </c>
      <c r="B105" s="10">
        <v>79.126999999999995</v>
      </c>
      <c r="D105" s="12">
        <v>40546</v>
      </c>
      <c r="E105" s="10">
        <v>94.84</v>
      </c>
    </row>
    <row r="106" spans="1:5" x14ac:dyDescent="0.2">
      <c r="A106" s="12">
        <v>40547</v>
      </c>
      <c r="B106" s="10">
        <v>79.444000000000003</v>
      </c>
      <c r="D106" s="12">
        <v>40547</v>
      </c>
      <c r="E106" s="10">
        <v>93.53</v>
      </c>
    </row>
    <row r="107" spans="1:5" x14ac:dyDescent="0.2">
      <c r="A107" s="12">
        <v>40548</v>
      </c>
      <c r="B107" s="10">
        <v>80.257999999999996</v>
      </c>
      <c r="D107" s="12">
        <v>40548</v>
      </c>
      <c r="E107" s="10">
        <v>95.5</v>
      </c>
    </row>
    <row r="108" spans="1:5" x14ac:dyDescent="0.2">
      <c r="A108" s="12">
        <v>40549</v>
      </c>
      <c r="B108" s="10">
        <v>80.790999999999997</v>
      </c>
      <c r="D108" s="12">
        <v>40549</v>
      </c>
      <c r="E108" s="10">
        <v>94.52</v>
      </c>
    </row>
    <row r="109" spans="1:5" x14ac:dyDescent="0.2">
      <c r="A109" s="12">
        <v>40550</v>
      </c>
      <c r="B109" s="10">
        <v>81.012</v>
      </c>
      <c r="D109" s="12">
        <v>40550</v>
      </c>
      <c r="E109" s="10">
        <v>93.33</v>
      </c>
    </row>
    <row r="110" spans="1:5" x14ac:dyDescent="0.2">
      <c r="A110" s="12">
        <v>40551</v>
      </c>
      <c r="B110" s="10">
        <v>81.012</v>
      </c>
      <c r="D110" s="12">
        <v>40551</v>
      </c>
      <c r="E110" s="10">
        <v>93.33</v>
      </c>
    </row>
    <row r="111" spans="1:5" x14ac:dyDescent="0.2">
      <c r="A111" s="12">
        <v>40552</v>
      </c>
      <c r="B111" s="10">
        <v>81.012</v>
      </c>
      <c r="D111" s="12">
        <v>40552</v>
      </c>
      <c r="E111" s="10">
        <v>93.33</v>
      </c>
    </row>
    <row r="112" spans="1:5" x14ac:dyDescent="0.2">
      <c r="A112" s="12">
        <v>40553</v>
      </c>
      <c r="B112" s="10">
        <v>80.881</v>
      </c>
      <c r="D112" s="12">
        <v>40553</v>
      </c>
      <c r="E112" s="10">
        <v>95.7</v>
      </c>
    </row>
    <row r="113" spans="1:5" x14ac:dyDescent="0.2">
      <c r="A113" s="12">
        <v>40554</v>
      </c>
      <c r="B113" s="10">
        <v>80.846000000000004</v>
      </c>
      <c r="D113" s="12">
        <v>40554</v>
      </c>
      <c r="E113" s="10">
        <v>97.61</v>
      </c>
    </row>
    <row r="114" spans="1:5" x14ac:dyDescent="0.2">
      <c r="A114" s="12">
        <v>40555</v>
      </c>
      <c r="B114" s="10">
        <v>80.031000000000006</v>
      </c>
      <c r="D114" s="12">
        <v>40555</v>
      </c>
      <c r="E114" s="10">
        <v>98.12</v>
      </c>
    </row>
    <row r="115" spans="1:5" x14ac:dyDescent="0.2">
      <c r="A115" s="12">
        <v>40556</v>
      </c>
      <c r="B115" s="10">
        <v>79.191000000000003</v>
      </c>
      <c r="D115" s="12">
        <v>40556</v>
      </c>
      <c r="E115" s="10">
        <v>98.06</v>
      </c>
    </row>
    <row r="116" spans="1:5" x14ac:dyDescent="0.2">
      <c r="A116" s="12">
        <v>40557</v>
      </c>
      <c r="B116" s="10">
        <v>79.162000000000006</v>
      </c>
      <c r="D116" s="12">
        <v>40557</v>
      </c>
      <c r="E116" s="10">
        <v>98.68</v>
      </c>
    </row>
    <row r="117" spans="1:5" x14ac:dyDescent="0.2">
      <c r="A117" s="12">
        <v>40558</v>
      </c>
      <c r="B117" s="10">
        <v>79.162000000000006</v>
      </c>
      <c r="D117" s="12">
        <v>40558</v>
      </c>
      <c r="E117" s="10">
        <v>98.68</v>
      </c>
    </row>
    <row r="118" spans="1:5" x14ac:dyDescent="0.2">
      <c r="A118" s="12">
        <v>40559</v>
      </c>
      <c r="B118" s="10">
        <v>79.162000000000006</v>
      </c>
      <c r="D118" s="12">
        <v>40559</v>
      </c>
      <c r="E118" s="10">
        <v>98.68</v>
      </c>
    </row>
    <row r="119" spans="1:5" x14ac:dyDescent="0.2">
      <c r="A119" s="12">
        <v>40560</v>
      </c>
      <c r="B119" s="10">
        <v>79.337000000000003</v>
      </c>
      <c r="D119" s="12">
        <v>40560</v>
      </c>
      <c r="E119" s="10">
        <v>97.43</v>
      </c>
    </row>
    <row r="120" spans="1:5" x14ac:dyDescent="0.2">
      <c r="A120" s="12">
        <v>40561</v>
      </c>
      <c r="B120" s="10">
        <v>78.962000000000003</v>
      </c>
      <c r="D120" s="12">
        <v>40561</v>
      </c>
      <c r="E120" s="10">
        <v>97.8</v>
      </c>
    </row>
    <row r="121" spans="1:5" x14ac:dyDescent="0.2">
      <c r="A121" s="12">
        <v>40562</v>
      </c>
      <c r="B121" s="10">
        <v>78.64</v>
      </c>
      <c r="D121" s="12">
        <v>40562</v>
      </c>
      <c r="E121" s="10">
        <v>98.16</v>
      </c>
    </row>
    <row r="122" spans="1:5" x14ac:dyDescent="0.2">
      <c r="A122" s="12">
        <v>40563</v>
      </c>
      <c r="B122" s="10">
        <v>78.822999999999993</v>
      </c>
      <c r="D122" s="12">
        <v>40563</v>
      </c>
      <c r="E122" s="10">
        <v>96.58</v>
      </c>
    </row>
    <row r="123" spans="1:5" x14ac:dyDescent="0.2">
      <c r="A123" s="12">
        <v>40564</v>
      </c>
      <c r="B123" s="10">
        <v>78.212999999999994</v>
      </c>
      <c r="D123" s="12">
        <v>40564</v>
      </c>
      <c r="E123" s="10">
        <v>97.6</v>
      </c>
    </row>
    <row r="124" spans="1:5" x14ac:dyDescent="0.2">
      <c r="A124" s="12">
        <v>40565</v>
      </c>
      <c r="B124" s="10">
        <v>78.212999999999994</v>
      </c>
      <c r="D124" s="12">
        <v>40565</v>
      </c>
      <c r="E124" s="10">
        <v>97.6</v>
      </c>
    </row>
    <row r="125" spans="1:5" x14ac:dyDescent="0.2">
      <c r="A125" s="12">
        <v>40566</v>
      </c>
      <c r="B125" s="10">
        <v>78.212999999999994</v>
      </c>
      <c r="D125" s="12">
        <v>40566</v>
      </c>
      <c r="E125" s="10">
        <v>97.6</v>
      </c>
    </row>
    <row r="126" spans="1:5" x14ac:dyDescent="0.2">
      <c r="A126" s="12">
        <v>40567</v>
      </c>
      <c r="B126" s="10">
        <v>78.05</v>
      </c>
      <c r="D126" s="12">
        <v>40567</v>
      </c>
      <c r="E126" s="10">
        <v>96.61</v>
      </c>
    </row>
    <row r="127" spans="1:5" x14ac:dyDescent="0.2">
      <c r="A127" s="12">
        <v>40568</v>
      </c>
      <c r="B127" s="10">
        <v>78.001999999999995</v>
      </c>
      <c r="D127" s="12">
        <v>40568</v>
      </c>
      <c r="E127" s="10">
        <v>95.25</v>
      </c>
    </row>
    <row r="128" spans="1:5" x14ac:dyDescent="0.2">
      <c r="A128" s="12">
        <v>40569</v>
      </c>
      <c r="B128" s="10">
        <v>77.897999999999996</v>
      </c>
      <c r="D128" s="12">
        <v>40569</v>
      </c>
      <c r="E128" s="10">
        <v>97.91</v>
      </c>
    </row>
    <row r="129" spans="1:5" x14ac:dyDescent="0.2">
      <c r="A129" s="12">
        <v>40570</v>
      </c>
      <c r="B129" s="10">
        <v>77.727000000000004</v>
      </c>
      <c r="D129" s="12">
        <v>40570</v>
      </c>
      <c r="E129" s="10">
        <v>97.39</v>
      </c>
    </row>
    <row r="130" spans="1:5" x14ac:dyDescent="0.2">
      <c r="A130" s="12">
        <v>40571</v>
      </c>
      <c r="B130" s="10">
        <v>78.132999999999996</v>
      </c>
      <c r="D130" s="12">
        <v>40571</v>
      </c>
      <c r="E130" s="10">
        <v>99.42</v>
      </c>
    </row>
    <row r="131" spans="1:5" x14ac:dyDescent="0.2">
      <c r="A131" s="12">
        <v>40572</v>
      </c>
      <c r="B131" s="10">
        <v>78.132999999999996</v>
      </c>
      <c r="D131" s="12">
        <v>40572</v>
      </c>
      <c r="E131" s="10">
        <v>99.42</v>
      </c>
    </row>
    <row r="132" spans="1:5" x14ac:dyDescent="0.2">
      <c r="A132" s="12">
        <v>40573</v>
      </c>
      <c r="B132" s="10">
        <v>78.132999999999996</v>
      </c>
      <c r="D132" s="12">
        <v>40573</v>
      </c>
      <c r="E132" s="10">
        <v>99.42</v>
      </c>
    </row>
    <row r="133" spans="1:5" x14ac:dyDescent="0.2">
      <c r="A133" s="12">
        <v>40574</v>
      </c>
      <c r="B133" s="10">
        <v>77.734999999999999</v>
      </c>
      <c r="D133" s="12">
        <v>40574</v>
      </c>
      <c r="E133" s="10">
        <v>101.01</v>
      </c>
    </row>
    <row r="134" spans="1:5" x14ac:dyDescent="0.2">
      <c r="A134" s="12">
        <v>40575</v>
      </c>
      <c r="B134" s="10">
        <v>77.066999999999993</v>
      </c>
      <c r="D134" s="12">
        <v>40575</v>
      </c>
      <c r="E134" s="10">
        <v>101.74</v>
      </c>
    </row>
    <row r="135" spans="1:5" x14ac:dyDescent="0.2">
      <c r="A135" s="12">
        <v>40576</v>
      </c>
      <c r="B135" s="10">
        <v>77.158000000000001</v>
      </c>
      <c r="D135" s="12">
        <v>40576</v>
      </c>
      <c r="E135" s="10">
        <v>102.34</v>
      </c>
    </row>
    <row r="136" spans="1:5" x14ac:dyDescent="0.2">
      <c r="A136" s="12">
        <v>40577</v>
      </c>
      <c r="B136" s="10">
        <v>77.748000000000005</v>
      </c>
      <c r="D136" s="12">
        <v>40577</v>
      </c>
      <c r="E136" s="10">
        <v>101.76</v>
      </c>
    </row>
    <row r="137" spans="1:5" x14ac:dyDescent="0.2">
      <c r="A137" s="12">
        <v>40578</v>
      </c>
      <c r="B137" s="10">
        <v>78.043999999999997</v>
      </c>
      <c r="D137" s="12">
        <v>40578</v>
      </c>
      <c r="E137" s="10">
        <v>99.83</v>
      </c>
    </row>
    <row r="138" spans="1:5" x14ac:dyDescent="0.2">
      <c r="A138" s="12">
        <v>40579</v>
      </c>
      <c r="B138" s="10">
        <v>78.043999999999997</v>
      </c>
      <c r="D138" s="12">
        <v>40579</v>
      </c>
      <c r="E138" s="10">
        <v>99.83</v>
      </c>
    </row>
    <row r="139" spans="1:5" x14ac:dyDescent="0.2">
      <c r="A139" s="12">
        <v>40580</v>
      </c>
      <c r="B139" s="10">
        <v>78.043999999999997</v>
      </c>
      <c r="D139" s="12">
        <v>40580</v>
      </c>
      <c r="E139" s="10">
        <v>99.83</v>
      </c>
    </row>
    <row r="140" spans="1:5" x14ac:dyDescent="0.2">
      <c r="A140" s="12">
        <v>40581</v>
      </c>
      <c r="B140" s="10">
        <v>78.028999999999996</v>
      </c>
      <c r="D140" s="12">
        <v>40581</v>
      </c>
      <c r="E140" s="10">
        <v>99.25</v>
      </c>
    </row>
    <row r="141" spans="1:5" x14ac:dyDescent="0.2">
      <c r="A141" s="12">
        <v>40582</v>
      </c>
      <c r="B141" s="10">
        <v>77.998999999999995</v>
      </c>
      <c r="D141" s="12">
        <v>40582</v>
      </c>
      <c r="E141" s="10">
        <v>99.92</v>
      </c>
    </row>
    <row r="142" spans="1:5" x14ac:dyDescent="0.2">
      <c r="A142" s="12">
        <v>40583</v>
      </c>
      <c r="B142" s="10">
        <v>77.641000000000005</v>
      </c>
      <c r="D142" s="12">
        <v>40583</v>
      </c>
      <c r="E142" s="10">
        <v>101.82</v>
      </c>
    </row>
    <row r="143" spans="1:5" x14ac:dyDescent="0.2">
      <c r="A143" s="12">
        <v>40584</v>
      </c>
      <c r="B143" s="10">
        <v>78.25</v>
      </c>
      <c r="D143" s="12">
        <v>40584</v>
      </c>
      <c r="E143" s="10">
        <v>100.87</v>
      </c>
    </row>
    <row r="144" spans="1:5" x14ac:dyDescent="0.2">
      <c r="A144" s="12">
        <v>40585</v>
      </c>
      <c r="B144" s="10">
        <v>78.459999999999994</v>
      </c>
      <c r="D144" s="12">
        <v>40585</v>
      </c>
      <c r="E144" s="10">
        <v>101.43</v>
      </c>
    </row>
    <row r="145" spans="1:5" x14ac:dyDescent="0.2">
      <c r="A145" s="12">
        <v>40586</v>
      </c>
      <c r="B145" s="10">
        <v>78.459999999999994</v>
      </c>
      <c r="D145" s="12">
        <v>40586</v>
      </c>
      <c r="E145" s="10">
        <v>101.43</v>
      </c>
    </row>
    <row r="146" spans="1:5" x14ac:dyDescent="0.2">
      <c r="A146" s="12">
        <v>40587</v>
      </c>
      <c r="B146" s="10">
        <v>78.459999999999994</v>
      </c>
      <c r="D146" s="12">
        <v>40587</v>
      </c>
      <c r="E146" s="10">
        <v>101.43</v>
      </c>
    </row>
    <row r="147" spans="1:5" x14ac:dyDescent="0.2">
      <c r="A147" s="12">
        <v>40588</v>
      </c>
      <c r="B147" s="10">
        <v>78.614000000000004</v>
      </c>
      <c r="D147" s="12">
        <v>40588</v>
      </c>
      <c r="E147" s="10">
        <v>103.08</v>
      </c>
    </row>
    <row r="148" spans="1:5" x14ac:dyDescent="0.2">
      <c r="A148" s="12">
        <v>40589</v>
      </c>
      <c r="B148" s="10">
        <v>78.572999999999993</v>
      </c>
      <c r="D148" s="12">
        <v>40589</v>
      </c>
      <c r="E148" s="10">
        <v>101.64</v>
      </c>
    </row>
    <row r="149" spans="1:5" x14ac:dyDescent="0.2">
      <c r="A149" s="12">
        <v>40590</v>
      </c>
      <c r="B149" s="10">
        <v>78.222999999999999</v>
      </c>
      <c r="D149" s="12">
        <v>40590</v>
      </c>
      <c r="E149" s="10">
        <v>103.78</v>
      </c>
    </row>
    <row r="150" spans="1:5" x14ac:dyDescent="0.2">
      <c r="A150" s="12">
        <v>40591</v>
      </c>
      <c r="B150" s="10">
        <v>77.995000000000005</v>
      </c>
      <c r="D150" s="12">
        <v>40591</v>
      </c>
      <c r="E150" s="10">
        <v>102.59</v>
      </c>
    </row>
    <row r="151" spans="1:5" x14ac:dyDescent="0.2">
      <c r="A151" s="12">
        <v>40592</v>
      </c>
      <c r="B151" s="10">
        <v>77.664000000000001</v>
      </c>
      <c r="D151" s="12">
        <v>40592</v>
      </c>
      <c r="E151" s="10">
        <v>102.52</v>
      </c>
    </row>
    <row r="152" spans="1:5" x14ac:dyDescent="0.2">
      <c r="A152" s="12">
        <v>40593</v>
      </c>
      <c r="B152" s="10">
        <v>77.664000000000001</v>
      </c>
      <c r="D152" s="12">
        <v>40593</v>
      </c>
      <c r="E152" s="10">
        <v>102.52</v>
      </c>
    </row>
    <row r="153" spans="1:5" x14ac:dyDescent="0.2">
      <c r="A153" s="12">
        <v>40594</v>
      </c>
      <c r="B153" s="10">
        <v>77.664000000000001</v>
      </c>
      <c r="D153" s="12">
        <v>40594</v>
      </c>
      <c r="E153" s="10">
        <v>102.52</v>
      </c>
    </row>
    <row r="154" spans="1:5" x14ac:dyDescent="0.2">
      <c r="A154" s="12">
        <v>40595</v>
      </c>
      <c r="B154" s="10">
        <v>77.688999999999993</v>
      </c>
      <c r="D154" s="12">
        <v>40595</v>
      </c>
      <c r="E154" s="10">
        <v>105.74</v>
      </c>
    </row>
    <row r="155" spans="1:5" x14ac:dyDescent="0.2">
      <c r="A155" s="12">
        <v>40596</v>
      </c>
      <c r="B155" s="10">
        <v>77.768000000000001</v>
      </c>
      <c r="D155" s="12">
        <v>40596</v>
      </c>
      <c r="E155" s="10">
        <v>105.78</v>
      </c>
    </row>
    <row r="156" spans="1:5" x14ac:dyDescent="0.2">
      <c r="A156" s="12">
        <v>40597</v>
      </c>
      <c r="B156" s="10">
        <v>77.409000000000006</v>
      </c>
      <c r="D156" s="12">
        <v>40597</v>
      </c>
      <c r="E156" s="10">
        <v>111.25</v>
      </c>
    </row>
    <row r="157" spans="1:5" x14ac:dyDescent="0.2">
      <c r="A157" s="12">
        <v>40598</v>
      </c>
      <c r="B157" s="10">
        <v>77.057000000000002</v>
      </c>
      <c r="D157" s="12">
        <v>40598</v>
      </c>
      <c r="E157" s="10">
        <v>111.36</v>
      </c>
    </row>
    <row r="158" spans="1:5" x14ac:dyDescent="0.2">
      <c r="A158" s="12">
        <v>40599</v>
      </c>
      <c r="B158" s="10">
        <v>77.275000000000006</v>
      </c>
      <c r="D158" s="12">
        <v>40599</v>
      </c>
      <c r="E158" s="10">
        <v>112.14</v>
      </c>
    </row>
    <row r="159" spans="1:5" x14ac:dyDescent="0.2">
      <c r="A159" s="12">
        <v>40600</v>
      </c>
      <c r="B159" s="10">
        <v>77.275000000000006</v>
      </c>
      <c r="D159" s="12">
        <v>40600</v>
      </c>
      <c r="E159" s="10">
        <v>112.14</v>
      </c>
    </row>
    <row r="160" spans="1:5" x14ac:dyDescent="0.2">
      <c r="A160" s="12">
        <v>40601</v>
      </c>
      <c r="B160" s="10">
        <v>77.275000000000006</v>
      </c>
      <c r="D160" s="12">
        <v>40601</v>
      </c>
      <c r="E160" s="10">
        <v>112.14</v>
      </c>
    </row>
    <row r="161" spans="1:5" x14ac:dyDescent="0.2">
      <c r="A161" s="12">
        <v>40602</v>
      </c>
      <c r="B161" s="10">
        <v>76.888999999999996</v>
      </c>
      <c r="D161" s="12">
        <v>40602</v>
      </c>
      <c r="E161" s="10">
        <v>111.8</v>
      </c>
    </row>
    <row r="162" spans="1:5" x14ac:dyDescent="0.2">
      <c r="A162" s="12">
        <v>40603</v>
      </c>
      <c r="B162" s="10">
        <v>77.049000000000007</v>
      </c>
      <c r="D162" s="12">
        <v>40603</v>
      </c>
      <c r="E162" s="10">
        <v>115.42</v>
      </c>
    </row>
    <row r="163" spans="1:5" x14ac:dyDescent="0.2">
      <c r="A163" s="12">
        <v>40604</v>
      </c>
      <c r="B163" s="10">
        <v>76.671000000000006</v>
      </c>
      <c r="D163" s="12">
        <v>40604</v>
      </c>
      <c r="E163" s="10">
        <v>116.35</v>
      </c>
    </row>
    <row r="164" spans="1:5" x14ac:dyDescent="0.2">
      <c r="A164" s="12">
        <v>40605</v>
      </c>
      <c r="B164" s="10">
        <v>76.483000000000004</v>
      </c>
      <c r="D164" s="12">
        <v>40605</v>
      </c>
      <c r="E164" s="10">
        <v>114.79</v>
      </c>
    </row>
    <row r="165" spans="1:5" x14ac:dyDescent="0.2">
      <c r="A165" s="12">
        <v>40606</v>
      </c>
      <c r="B165" s="10">
        <v>76.400000000000006</v>
      </c>
      <c r="D165" s="12">
        <v>40606</v>
      </c>
      <c r="E165" s="10">
        <v>115.97</v>
      </c>
    </row>
    <row r="166" spans="1:5" x14ac:dyDescent="0.2">
      <c r="A166" s="12">
        <v>40607</v>
      </c>
      <c r="B166" s="10">
        <v>76.400000000000006</v>
      </c>
      <c r="D166" s="12">
        <v>40607</v>
      </c>
      <c r="E166" s="10">
        <v>115.97</v>
      </c>
    </row>
    <row r="167" spans="1:5" x14ac:dyDescent="0.2">
      <c r="A167" s="12">
        <v>40608</v>
      </c>
      <c r="B167" s="10">
        <v>76.400000000000006</v>
      </c>
      <c r="D167" s="12">
        <v>40608</v>
      </c>
      <c r="E167" s="10">
        <v>115.97</v>
      </c>
    </row>
    <row r="168" spans="1:5" x14ac:dyDescent="0.2">
      <c r="A168" s="12">
        <v>40609</v>
      </c>
      <c r="B168" s="10">
        <v>76.495999999999995</v>
      </c>
      <c r="D168" s="12">
        <v>40609</v>
      </c>
      <c r="E168" s="10">
        <v>115.04</v>
      </c>
    </row>
    <row r="169" spans="1:5" x14ac:dyDescent="0.2">
      <c r="A169" s="12">
        <v>40610</v>
      </c>
      <c r="B169" s="10">
        <v>76.798000000000002</v>
      </c>
      <c r="D169" s="12">
        <v>40610</v>
      </c>
      <c r="E169" s="10">
        <v>113.06</v>
      </c>
    </row>
    <row r="170" spans="1:5" x14ac:dyDescent="0.2">
      <c r="A170" s="12">
        <v>40611</v>
      </c>
      <c r="B170" s="10">
        <v>76.721000000000004</v>
      </c>
      <c r="D170" s="12">
        <v>40611</v>
      </c>
      <c r="E170" s="10">
        <v>115.94</v>
      </c>
    </row>
    <row r="171" spans="1:5" x14ac:dyDescent="0.2">
      <c r="A171" s="12">
        <v>40612</v>
      </c>
      <c r="B171" s="10">
        <v>77.275999999999996</v>
      </c>
      <c r="D171" s="12">
        <v>40612</v>
      </c>
      <c r="E171" s="10">
        <v>115.43</v>
      </c>
    </row>
    <row r="172" spans="1:5" x14ac:dyDescent="0.2">
      <c r="A172" s="12">
        <v>40613</v>
      </c>
      <c r="B172" s="10">
        <v>76.775999999999996</v>
      </c>
      <c r="D172" s="12">
        <v>40613</v>
      </c>
      <c r="E172" s="10">
        <v>113.84</v>
      </c>
    </row>
    <row r="173" spans="1:5" x14ac:dyDescent="0.2">
      <c r="A173" s="12">
        <v>40614</v>
      </c>
      <c r="B173" s="10">
        <v>76.775999999999996</v>
      </c>
      <c r="D173" s="12">
        <v>40614</v>
      </c>
      <c r="E173" s="10">
        <v>113.84</v>
      </c>
    </row>
    <row r="174" spans="1:5" x14ac:dyDescent="0.2">
      <c r="A174" s="12">
        <v>40615</v>
      </c>
      <c r="B174" s="10">
        <v>76.775999999999996</v>
      </c>
      <c r="D174" s="12">
        <v>40615</v>
      </c>
      <c r="E174" s="10">
        <v>113.84</v>
      </c>
    </row>
    <row r="175" spans="1:5" x14ac:dyDescent="0.2">
      <c r="A175" s="12">
        <v>40616</v>
      </c>
      <c r="B175" s="10">
        <v>76.349000000000004</v>
      </c>
      <c r="D175" s="12">
        <v>40616</v>
      </c>
      <c r="E175" s="10">
        <v>113.67</v>
      </c>
    </row>
    <row r="176" spans="1:5" x14ac:dyDescent="0.2">
      <c r="A176" s="12">
        <v>40617</v>
      </c>
      <c r="B176" s="10">
        <v>76.328000000000003</v>
      </c>
      <c r="D176" s="12">
        <v>40617</v>
      </c>
      <c r="E176" s="10">
        <v>108.52</v>
      </c>
    </row>
    <row r="177" spans="1:5" x14ac:dyDescent="0.2">
      <c r="A177" s="12">
        <v>40618</v>
      </c>
      <c r="B177" s="10">
        <v>76.680999999999997</v>
      </c>
      <c r="D177" s="12">
        <v>40618</v>
      </c>
      <c r="E177" s="10">
        <v>110.62</v>
      </c>
    </row>
    <row r="178" spans="1:5" x14ac:dyDescent="0.2">
      <c r="A178" s="12">
        <v>40619</v>
      </c>
      <c r="B178" s="10">
        <v>76.040999999999997</v>
      </c>
      <c r="D178" s="12">
        <v>40619</v>
      </c>
      <c r="E178" s="10">
        <v>114.9</v>
      </c>
    </row>
    <row r="179" spans="1:5" x14ac:dyDescent="0.2">
      <c r="A179" s="12">
        <v>40620</v>
      </c>
      <c r="B179" s="10">
        <v>75.718000000000004</v>
      </c>
      <c r="D179" s="12">
        <v>40620</v>
      </c>
      <c r="E179" s="10">
        <v>113.93</v>
      </c>
    </row>
    <row r="180" spans="1:5" x14ac:dyDescent="0.2">
      <c r="A180" s="12">
        <v>40621</v>
      </c>
      <c r="B180" s="10">
        <v>75.718000000000004</v>
      </c>
      <c r="D180" s="12">
        <v>40621</v>
      </c>
      <c r="E180" s="10">
        <v>113.93</v>
      </c>
    </row>
    <row r="181" spans="1:5" x14ac:dyDescent="0.2">
      <c r="A181" s="12">
        <v>40622</v>
      </c>
      <c r="B181" s="10">
        <v>75.718000000000004</v>
      </c>
      <c r="D181" s="12">
        <v>40622</v>
      </c>
      <c r="E181" s="10">
        <v>113.93</v>
      </c>
    </row>
    <row r="182" spans="1:5" x14ac:dyDescent="0.2">
      <c r="A182" s="12">
        <v>40623</v>
      </c>
      <c r="B182" s="10">
        <v>75.400999999999996</v>
      </c>
      <c r="D182" s="12">
        <v>40623</v>
      </c>
      <c r="E182" s="10">
        <v>114.96</v>
      </c>
    </row>
    <row r="183" spans="1:5" x14ac:dyDescent="0.2">
      <c r="A183" s="12">
        <v>40624</v>
      </c>
      <c r="B183" s="10">
        <v>75.433999999999997</v>
      </c>
      <c r="D183" s="12">
        <v>40624</v>
      </c>
      <c r="E183" s="10">
        <v>115.7</v>
      </c>
    </row>
    <row r="184" spans="1:5" x14ac:dyDescent="0.2">
      <c r="A184" s="12">
        <v>40625</v>
      </c>
      <c r="B184" s="10">
        <v>75.793999999999997</v>
      </c>
      <c r="D184" s="12">
        <v>40625</v>
      </c>
      <c r="E184" s="10">
        <v>115.55</v>
      </c>
    </row>
    <row r="185" spans="1:5" x14ac:dyDescent="0.2">
      <c r="A185" s="12">
        <v>40626</v>
      </c>
      <c r="B185" s="10">
        <v>75.656000000000006</v>
      </c>
      <c r="D185" s="12">
        <v>40626</v>
      </c>
      <c r="E185" s="10">
        <v>115.72</v>
      </c>
    </row>
    <row r="186" spans="1:5" x14ac:dyDescent="0.2">
      <c r="A186" s="12">
        <v>40627</v>
      </c>
      <c r="B186" s="10">
        <v>76.216999999999999</v>
      </c>
      <c r="D186" s="12">
        <v>40627</v>
      </c>
      <c r="E186" s="10">
        <v>115.59</v>
      </c>
    </row>
    <row r="187" spans="1:5" x14ac:dyDescent="0.2">
      <c r="A187" s="12">
        <v>40628</v>
      </c>
      <c r="B187" s="10">
        <v>76.216999999999999</v>
      </c>
      <c r="D187" s="12">
        <v>40628</v>
      </c>
      <c r="E187" s="10">
        <v>115.59</v>
      </c>
    </row>
    <row r="188" spans="1:5" x14ac:dyDescent="0.2">
      <c r="A188" s="12">
        <v>40629</v>
      </c>
      <c r="B188" s="10">
        <v>76.216999999999999</v>
      </c>
      <c r="D188" s="12">
        <v>40629</v>
      </c>
      <c r="E188" s="10">
        <v>115.59</v>
      </c>
    </row>
    <row r="189" spans="1:5" x14ac:dyDescent="0.2">
      <c r="A189" s="12">
        <v>40630</v>
      </c>
      <c r="B189" s="10">
        <v>76.128</v>
      </c>
      <c r="D189" s="12">
        <v>40630</v>
      </c>
      <c r="E189" s="10">
        <v>114.8</v>
      </c>
    </row>
    <row r="190" spans="1:5" x14ac:dyDescent="0.2">
      <c r="A190" s="12">
        <v>40631</v>
      </c>
      <c r="B190" s="10">
        <v>76.248999999999995</v>
      </c>
      <c r="D190" s="12">
        <v>40631</v>
      </c>
      <c r="E190" s="10">
        <v>115.16</v>
      </c>
    </row>
    <row r="191" spans="1:5" x14ac:dyDescent="0.2">
      <c r="A191" s="12">
        <v>40632</v>
      </c>
      <c r="B191" s="10">
        <v>76.117999999999995</v>
      </c>
      <c r="D191" s="12">
        <v>40632</v>
      </c>
      <c r="E191" s="10">
        <v>115.13</v>
      </c>
    </row>
    <row r="192" spans="1:5" x14ac:dyDescent="0.2">
      <c r="A192" s="12">
        <v>40633</v>
      </c>
      <c r="B192" s="10">
        <v>75.856999999999999</v>
      </c>
      <c r="D192" s="12">
        <v>40633</v>
      </c>
      <c r="E192" s="10">
        <v>117.36</v>
      </c>
    </row>
    <row r="193" spans="1:5" x14ac:dyDescent="0.2">
      <c r="A193" s="12">
        <v>40634</v>
      </c>
      <c r="B193" s="10">
        <v>75.832999999999998</v>
      </c>
      <c r="D193" s="12">
        <v>40634</v>
      </c>
      <c r="E193" s="10">
        <v>118.7</v>
      </c>
    </row>
    <row r="194" spans="1:5" x14ac:dyDescent="0.2">
      <c r="A194" s="12">
        <v>40635</v>
      </c>
      <c r="B194" s="10">
        <v>75.832999999999998</v>
      </c>
      <c r="D194" s="12">
        <v>40635</v>
      </c>
      <c r="E194" s="10">
        <v>118.7</v>
      </c>
    </row>
    <row r="195" spans="1:5" x14ac:dyDescent="0.2">
      <c r="A195" s="12">
        <v>40636</v>
      </c>
      <c r="B195" s="10">
        <v>75.832999999999998</v>
      </c>
      <c r="D195" s="12">
        <v>40636</v>
      </c>
      <c r="E195" s="10">
        <v>118.7</v>
      </c>
    </row>
    <row r="196" spans="1:5" x14ac:dyDescent="0.2">
      <c r="A196" s="12">
        <v>40637</v>
      </c>
      <c r="B196" s="10">
        <v>75.912000000000006</v>
      </c>
      <c r="D196" s="12">
        <v>40637</v>
      </c>
      <c r="E196" s="10">
        <v>121.06</v>
      </c>
    </row>
    <row r="197" spans="1:5" x14ac:dyDescent="0.2">
      <c r="A197" s="12">
        <v>40638</v>
      </c>
      <c r="B197" s="10">
        <v>75.882000000000005</v>
      </c>
      <c r="D197" s="12">
        <v>40638</v>
      </c>
      <c r="E197" s="10">
        <v>122.22</v>
      </c>
    </row>
    <row r="198" spans="1:5" x14ac:dyDescent="0.2">
      <c r="A198" s="12">
        <v>40639</v>
      </c>
      <c r="B198" s="10">
        <v>75.513999999999996</v>
      </c>
      <c r="D198" s="12">
        <v>40639</v>
      </c>
      <c r="E198" s="10">
        <v>122.3</v>
      </c>
    </row>
    <row r="199" spans="1:5" x14ac:dyDescent="0.2">
      <c r="A199" s="12">
        <v>40640</v>
      </c>
      <c r="B199" s="10">
        <v>75.584999999999994</v>
      </c>
      <c r="D199" s="12">
        <v>40640</v>
      </c>
      <c r="E199" s="10">
        <v>122.67</v>
      </c>
    </row>
    <row r="200" spans="1:5" x14ac:dyDescent="0.2">
      <c r="A200" s="12">
        <v>40641</v>
      </c>
      <c r="B200" s="10">
        <v>75.066000000000003</v>
      </c>
      <c r="D200" s="12">
        <v>40641</v>
      </c>
      <c r="E200" s="10">
        <v>126.65</v>
      </c>
    </row>
    <row r="201" spans="1:5" x14ac:dyDescent="0.2">
      <c r="A201" s="12">
        <v>40642</v>
      </c>
      <c r="B201" s="10">
        <v>75.066000000000003</v>
      </c>
      <c r="D201" s="12">
        <v>40642</v>
      </c>
      <c r="E201" s="10">
        <v>126.65</v>
      </c>
    </row>
    <row r="202" spans="1:5" x14ac:dyDescent="0.2">
      <c r="A202" s="12">
        <v>40643</v>
      </c>
      <c r="B202" s="10">
        <v>75.066000000000003</v>
      </c>
      <c r="D202" s="12">
        <v>40643</v>
      </c>
      <c r="E202" s="10">
        <v>126.65</v>
      </c>
    </row>
    <row r="203" spans="1:5" x14ac:dyDescent="0.2">
      <c r="A203" s="12">
        <v>40644</v>
      </c>
      <c r="B203" s="10">
        <v>75.055999999999997</v>
      </c>
      <c r="D203" s="12">
        <v>40644</v>
      </c>
      <c r="E203" s="10">
        <v>123.98</v>
      </c>
    </row>
    <row r="204" spans="1:5" x14ac:dyDescent="0.2">
      <c r="A204" s="12">
        <v>40645</v>
      </c>
      <c r="B204" s="10">
        <v>74.852999999999994</v>
      </c>
      <c r="D204" s="12">
        <v>40645</v>
      </c>
      <c r="E204" s="10">
        <v>120.92</v>
      </c>
    </row>
    <row r="205" spans="1:5" x14ac:dyDescent="0.2">
      <c r="A205" s="12">
        <v>40646</v>
      </c>
      <c r="B205" s="10">
        <v>74.98</v>
      </c>
      <c r="D205" s="12">
        <v>40646</v>
      </c>
      <c r="E205" s="10">
        <v>122.88</v>
      </c>
    </row>
    <row r="206" spans="1:5" x14ac:dyDescent="0.2">
      <c r="A206" s="12">
        <v>40647</v>
      </c>
      <c r="B206" s="10">
        <v>74.685000000000002</v>
      </c>
      <c r="D206" s="12">
        <v>40647</v>
      </c>
      <c r="E206" s="10">
        <v>122.36</v>
      </c>
    </row>
    <row r="207" spans="1:5" x14ac:dyDescent="0.2">
      <c r="A207" s="12">
        <v>40648</v>
      </c>
      <c r="B207" s="10">
        <v>74.831999999999994</v>
      </c>
      <c r="D207" s="12">
        <v>40648</v>
      </c>
      <c r="E207" s="10">
        <v>123.45</v>
      </c>
    </row>
    <row r="208" spans="1:5" x14ac:dyDescent="0.2">
      <c r="A208" s="12">
        <v>40649</v>
      </c>
      <c r="B208" s="10">
        <v>74.831999999999994</v>
      </c>
      <c r="D208" s="12">
        <v>40649</v>
      </c>
      <c r="E208" s="10">
        <v>123.45</v>
      </c>
    </row>
    <row r="209" spans="1:5" x14ac:dyDescent="0.2">
      <c r="A209" s="12">
        <v>40650</v>
      </c>
      <c r="B209" s="10">
        <v>74.831999999999994</v>
      </c>
      <c r="D209" s="12">
        <v>40650</v>
      </c>
      <c r="E209" s="10">
        <v>123.45</v>
      </c>
    </row>
    <row r="210" spans="1:5" x14ac:dyDescent="0.2">
      <c r="A210" s="12">
        <v>40651</v>
      </c>
      <c r="B210" s="10">
        <v>75.504000000000005</v>
      </c>
      <c r="D210" s="12">
        <v>40651</v>
      </c>
      <c r="E210" s="10">
        <v>121.61</v>
      </c>
    </row>
    <row r="211" spans="1:5" x14ac:dyDescent="0.2">
      <c r="A211" s="12">
        <v>40652</v>
      </c>
      <c r="B211" s="10">
        <v>75.028999999999996</v>
      </c>
      <c r="D211" s="12">
        <v>40652</v>
      </c>
      <c r="E211" s="10">
        <v>121.33</v>
      </c>
    </row>
    <row r="212" spans="1:5" x14ac:dyDescent="0.2">
      <c r="A212" s="12">
        <v>40653</v>
      </c>
      <c r="B212" s="10">
        <v>74.367999999999995</v>
      </c>
      <c r="D212" s="12">
        <v>40653</v>
      </c>
      <c r="E212" s="10">
        <v>123.85</v>
      </c>
    </row>
    <row r="213" spans="1:5" x14ac:dyDescent="0.2">
      <c r="A213" s="12">
        <v>40654</v>
      </c>
      <c r="B213" s="10">
        <v>74.108999999999995</v>
      </c>
      <c r="D213" s="12">
        <v>40654</v>
      </c>
      <c r="E213" s="10">
        <v>123.99</v>
      </c>
    </row>
    <row r="214" spans="1:5" x14ac:dyDescent="0.2">
      <c r="A214" s="12">
        <v>40655</v>
      </c>
      <c r="B214" s="10">
        <v>74.108000000000004</v>
      </c>
      <c r="D214" s="12">
        <v>40655</v>
      </c>
      <c r="E214" s="10">
        <v>123.99</v>
      </c>
    </row>
    <row r="215" spans="1:5" x14ac:dyDescent="0.2">
      <c r="A215" s="12">
        <v>40656</v>
      </c>
      <c r="B215" s="10">
        <v>74.108000000000004</v>
      </c>
      <c r="D215" s="12">
        <v>40656</v>
      </c>
      <c r="E215" s="10">
        <v>123.99</v>
      </c>
    </row>
    <row r="216" spans="1:5" x14ac:dyDescent="0.2">
      <c r="A216" s="12">
        <v>40657</v>
      </c>
      <c r="B216" s="10">
        <v>74.108000000000004</v>
      </c>
      <c r="D216" s="12">
        <v>40657</v>
      </c>
      <c r="E216" s="10">
        <v>123.99</v>
      </c>
    </row>
    <row r="217" spans="1:5" x14ac:dyDescent="0.2">
      <c r="A217" s="12">
        <v>40658</v>
      </c>
      <c r="B217" s="10">
        <v>73.986000000000004</v>
      </c>
      <c r="D217" s="12">
        <v>40658</v>
      </c>
      <c r="E217" s="10">
        <v>123.66</v>
      </c>
    </row>
    <row r="218" spans="1:5" x14ac:dyDescent="0.2">
      <c r="A218" s="12">
        <v>40659</v>
      </c>
      <c r="B218" s="10">
        <v>73.837000000000003</v>
      </c>
      <c r="D218" s="12">
        <v>40659</v>
      </c>
      <c r="E218" s="10">
        <v>124.14</v>
      </c>
    </row>
    <row r="219" spans="1:5" x14ac:dyDescent="0.2">
      <c r="A219" s="12">
        <v>40660</v>
      </c>
      <c r="B219" s="10">
        <v>73.519000000000005</v>
      </c>
      <c r="D219" s="12">
        <v>40660</v>
      </c>
      <c r="E219" s="10">
        <v>125.13</v>
      </c>
    </row>
    <row r="220" spans="1:5" x14ac:dyDescent="0.2">
      <c r="A220" s="12">
        <v>40661</v>
      </c>
      <c r="B220" s="10">
        <v>73.120999999999995</v>
      </c>
      <c r="D220" s="12">
        <v>40661</v>
      </c>
      <c r="E220" s="10">
        <v>125.02</v>
      </c>
    </row>
    <row r="221" spans="1:5" x14ac:dyDescent="0.2">
      <c r="A221" s="12">
        <v>40662</v>
      </c>
      <c r="B221" s="10">
        <v>72.933000000000007</v>
      </c>
      <c r="D221" s="12">
        <v>40662</v>
      </c>
      <c r="E221" s="10">
        <v>125.89</v>
      </c>
    </row>
    <row r="222" spans="1:5" x14ac:dyDescent="0.2">
      <c r="A222" s="12">
        <v>40663</v>
      </c>
      <c r="B222" s="10">
        <v>72.933000000000007</v>
      </c>
      <c r="D222" s="12">
        <v>40663</v>
      </c>
      <c r="E222" s="10">
        <v>125.89</v>
      </c>
    </row>
    <row r="223" spans="1:5" x14ac:dyDescent="0.2">
      <c r="A223" s="12">
        <v>40664</v>
      </c>
      <c r="B223" s="10">
        <v>72.933000000000007</v>
      </c>
      <c r="D223" s="12">
        <v>40664</v>
      </c>
      <c r="E223" s="10">
        <v>125.89</v>
      </c>
    </row>
    <row r="224" spans="1:5" x14ac:dyDescent="0.2">
      <c r="A224" s="12">
        <v>40665</v>
      </c>
      <c r="B224" s="10">
        <v>72.950999999999993</v>
      </c>
      <c r="D224" s="12">
        <v>40665</v>
      </c>
      <c r="E224" s="10">
        <v>125.12</v>
      </c>
    </row>
    <row r="225" spans="1:5" x14ac:dyDescent="0.2">
      <c r="A225" s="12">
        <v>40666</v>
      </c>
      <c r="B225" s="10">
        <v>73.14</v>
      </c>
      <c r="D225" s="12">
        <v>40666</v>
      </c>
      <c r="E225" s="10">
        <v>122.45</v>
      </c>
    </row>
    <row r="226" spans="1:5" x14ac:dyDescent="0.2">
      <c r="A226" s="12">
        <v>40667</v>
      </c>
      <c r="B226" s="10">
        <v>73.031000000000006</v>
      </c>
      <c r="D226" s="12">
        <v>40667</v>
      </c>
      <c r="E226" s="10">
        <v>121.19</v>
      </c>
    </row>
    <row r="227" spans="1:5" x14ac:dyDescent="0.2">
      <c r="A227" s="12">
        <v>40668</v>
      </c>
      <c r="B227" s="10">
        <v>74.194000000000003</v>
      </c>
      <c r="D227" s="12">
        <v>40668</v>
      </c>
      <c r="E227" s="10">
        <v>110.8</v>
      </c>
    </row>
    <row r="228" spans="1:5" x14ac:dyDescent="0.2">
      <c r="A228" s="12">
        <v>40669</v>
      </c>
      <c r="B228" s="10">
        <v>74.840999999999994</v>
      </c>
      <c r="D228" s="12">
        <v>40669</v>
      </c>
      <c r="E228" s="10">
        <v>109.13</v>
      </c>
    </row>
    <row r="229" spans="1:5" x14ac:dyDescent="0.2">
      <c r="A229" s="12">
        <v>40670</v>
      </c>
      <c r="B229" s="10">
        <v>74.840999999999994</v>
      </c>
      <c r="D229" s="12">
        <v>40670</v>
      </c>
      <c r="E229" s="10">
        <v>109.13</v>
      </c>
    </row>
    <row r="230" spans="1:5" x14ac:dyDescent="0.2">
      <c r="A230" s="12">
        <v>40671</v>
      </c>
      <c r="B230" s="10">
        <v>74.840999999999994</v>
      </c>
      <c r="D230" s="12">
        <v>40671</v>
      </c>
      <c r="E230" s="10">
        <v>109.13</v>
      </c>
    </row>
    <row r="231" spans="1:5" x14ac:dyDescent="0.2">
      <c r="A231" s="12">
        <v>40672</v>
      </c>
      <c r="B231" s="10">
        <v>74.736999999999995</v>
      </c>
      <c r="D231" s="12">
        <v>40672</v>
      </c>
      <c r="E231" s="10">
        <v>115.9</v>
      </c>
    </row>
    <row r="232" spans="1:5" x14ac:dyDescent="0.2">
      <c r="A232" s="12">
        <v>40673</v>
      </c>
      <c r="B232" s="10">
        <v>74.611000000000004</v>
      </c>
      <c r="D232" s="12">
        <v>40673</v>
      </c>
      <c r="E232" s="10">
        <v>117.63</v>
      </c>
    </row>
    <row r="233" spans="1:5" x14ac:dyDescent="0.2">
      <c r="A233" s="12">
        <v>40674</v>
      </c>
      <c r="B233" s="10">
        <v>75.326999999999998</v>
      </c>
      <c r="D233" s="12">
        <v>40674</v>
      </c>
      <c r="E233" s="10">
        <v>112.57</v>
      </c>
    </row>
    <row r="234" spans="1:5" x14ac:dyDescent="0.2">
      <c r="A234" s="12">
        <v>40675</v>
      </c>
      <c r="B234" s="10">
        <v>75.239999999999995</v>
      </c>
      <c r="D234" s="12">
        <v>40675</v>
      </c>
      <c r="E234" s="10">
        <v>112.98</v>
      </c>
    </row>
    <row r="235" spans="1:5" x14ac:dyDescent="0.2">
      <c r="A235" s="12">
        <v>40676</v>
      </c>
      <c r="B235" s="10">
        <v>75.757000000000005</v>
      </c>
      <c r="D235" s="12">
        <v>40676</v>
      </c>
      <c r="E235" s="10">
        <v>113.83</v>
      </c>
    </row>
    <row r="236" spans="1:5" x14ac:dyDescent="0.2">
      <c r="A236" s="12">
        <v>40677</v>
      </c>
      <c r="B236" s="10">
        <v>75.757000000000005</v>
      </c>
      <c r="D236" s="12">
        <v>40677</v>
      </c>
      <c r="E236" s="10">
        <v>113.83</v>
      </c>
    </row>
    <row r="237" spans="1:5" x14ac:dyDescent="0.2">
      <c r="A237" s="12">
        <v>40678</v>
      </c>
      <c r="B237" s="10">
        <v>75.757000000000005</v>
      </c>
      <c r="D237" s="12">
        <v>40678</v>
      </c>
      <c r="E237" s="10">
        <v>113.83</v>
      </c>
    </row>
    <row r="238" spans="1:5" x14ac:dyDescent="0.2">
      <c r="A238" s="12">
        <v>40679</v>
      </c>
      <c r="B238" s="10">
        <v>75.47</v>
      </c>
      <c r="D238" s="12">
        <v>40679</v>
      </c>
      <c r="E238" s="10">
        <v>112.73</v>
      </c>
    </row>
    <row r="239" spans="1:5" x14ac:dyDescent="0.2">
      <c r="A239" s="12">
        <v>40680</v>
      </c>
      <c r="B239" s="10">
        <v>75.399000000000001</v>
      </c>
      <c r="D239" s="12">
        <v>40680</v>
      </c>
      <c r="E239" s="10">
        <v>109.99</v>
      </c>
    </row>
    <row r="240" spans="1:5" x14ac:dyDescent="0.2">
      <c r="A240" s="12">
        <v>40681</v>
      </c>
      <c r="B240" s="10">
        <v>75.474999999999994</v>
      </c>
      <c r="D240" s="12">
        <v>40681</v>
      </c>
      <c r="E240" s="10">
        <v>112.3</v>
      </c>
    </row>
    <row r="241" spans="1:5" x14ac:dyDescent="0.2">
      <c r="A241" s="12">
        <v>40682</v>
      </c>
      <c r="B241" s="10">
        <v>75.123000000000005</v>
      </c>
      <c r="D241" s="12">
        <v>40682</v>
      </c>
      <c r="E241" s="10">
        <v>111.42</v>
      </c>
    </row>
    <row r="242" spans="1:5" x14ac:dyDescent="0.2">
      <c r="A242" s="12">
        <v>40683</v>
      </c>
      <c r="B242" s="10">
        <v>75.435000000000002</v>
      </c>
      <c r="D242" s="12">
        <v>40683</v>
      </c>
      <c r="E242" s="10">
        <v>112.39</v>
      </c>
    </row>
    <row r="243" spans="1:5" x14ac:dyDescent="0.2">
      <c r="A243" s="12">
        <v>40684</v>
      </c>
      <c r="B243" s="10">
        <v>75.435000000000002</v>
      </c>
      <c r="D243" s="12">
        <v>40684</v>
      </c>
      <c r="E243" s="10">
        <v>112.39</v>
      </c>
    </row>
    <row r="244" spans="1:5" x14ac:dyDescent="0.2">
      <c r="A244" s="12">
        <v>40685</v>
      </c>
      <c r="B244" s="10">
        <v>75.435000000000002</v>
      </c>
      <c r="D244" s="12">
        <v>40685</v>
      </c>
      <c r="E244" s="10">
        <v>112.39</v>
      </c>
    </row>
    <row r="245" spans="1:5" x14ac:dyDescent="0.2">
      <c r="A245" s="12">
        <v>40686</v>
      </c>
      <c r="B245" s="10">
        <v>76.103999999999999</v>
      </c>
      <c r="D245" s="12">
        <v>40686</v>
      </c>
      <c r="E245" s="10">
        <v>110.1</v>
      </c>
    </row>
    <row r="246" spans="1:5" x14ac:dyDescent="0.2">
      <c r="A246" s="12">
        <v>40687</v>
      </c>
      <c r="B246" s="10">
        <v>75.882000000000005</v>
      </c>
      <c r="D246" s="12">
        <v>40687</v>
      </c>
      <c r="E246" s="10">
        <v>112.53</v>
      </c>
    </row>
    <row r="247" spans="1:5" x14ac:dyDescent="0.2">
      <c r="A247" s="12">
        <v>40688</v>
      </c>
      <c r="B247" s="10">
        <v>75.932000000000002</v>
      </c>
      <c r="D247" s="12">
        <v>40688</v>
      </c>
      <c r="E247" s="10">
        <v>114.93</v>
      </c>
    </row>
    <row r="248" spans="1:5" x14ac:dyDescent="0.2">
      <c r="A248" s="12">
        <v>40689</v>
      </c>
      <c r="B248" s="10">
        <v>75.549000000000007</v>
      </c>
      <c r="D248" s="12">
        <v>40689</v>
      </c>
      <c r="E248" s="10">
        <v>115.05</v>
      </c>
    </row>
    <row r="249" spans="1:5" x14ac:dyDescent="0.2">
      <c r="A249" s="12">
        <v>40690</v>
      </c>
      <c r="B249" s="10">
        <v>74.953999999999994</v>
      </c>
      <c r="D249" s="12">
        <v>40690</v>
      </c>
      <c r="E249" s="10">
        <v>115.03</v>
      </c>
    </row>
    <row r="250" spans="1:5" x14ac:dyDescent="0.2">
      <c r="A250" s="12">
        <v>40691</v>
      </c>
      <c r="B250" s="10">
        <v>74.953999999999994</v>
      </c>
      <c r="D250" s="12">
        <v>40691</v>
      </c>
      <c r="E250" s="10">
        <v>115.03</v>
      </c>
    </row>
    <row r="251" spans="1:5" x14ac:dyDescent="0.2">
      <c r="A251" s="12">
        <v>40692</v>
      </c>
      <c r="B251" s="10">
        <v>74.953999999999994</v>
      </c>
      <c r="D251" s="12">
        <v>40692</v>
      </c>
      <c r="E251" s="10">
        <v>115.03</v>
      </c>
    </row>
    <row r="252" spans="1:5" x14ac:dyDescent="0.2">
      <c r="A252" s="12">
        <v>40693</v>
      </c>
      <c r="B252" s="10">
        <v>74.957999999999998</v>
      </c>
      <c r="D252" s="12">
        <v>40693</v>
      </c>
      <c r="E252" s="10">
        <v>114.68</v>
      </c>
    </row>
    <row r="253" spans="1:5" x14ac:dyDescent="0.2">
      <c r="A253" s="12">
        <v>40694</v>
      </c>
      <c r="B253" s="10">
        <v>74.638000000000005</v>
      </c>
      <c r="D253" s="12">
        <v>40694</v>
      </c>
      <c r="E253" s="10">
        <v>116.73</v>
      </c>
    </row>
    <row r="254" spans="1:5" x14ac:dyDescent="0.2">
      <c r="A254" s="12">
        <v>40695</v>
      </c>
      <c r="B254" s="10">
        <v>74.677000000000007</v>
      </c>
      <c r="D254" s="12">
        <v>40695</v>
      </c>
      <c r="E254" s="10">
        <v>114.53</v>
      </c>
    </row>
    <row r="255" spans="1:5" x14ac:dyDescent="0.2">
      <c r="A255" s="12">
        <v>40696</v>
      </c>
      <c r="B255" s="10">
        <v>74.332999999999998</v>
      </c>
      <c r="D255" s="12">
        <v>40696</v>
      </c>
      <c r="E255" s="10">
        <v>115.54</v>
      </c>
    </row>
    <row r="256" spans="1:5" x14ac:dyDescent="0.2">
      <c r="A256" s="12">
        <v>40697</v>
      </c>
      <c r="B256" s="10">
        <v>73.783000000000001</v>
      </c>
      <c r="D256" s="12">
        <v>40697</v>
      </c>
      <c r="E256" s="10">
        <v>115.84</v>
      </c>
    </row>
    <row r="257" spans="1:5" x14ac:dyDescent="0.2">
      <c r="A257" s="12">
        <v>40698</v>
      </c>
      <c r="B257" s="10">
        <v>73.783000000000001</v>
      </c>
      <c r="D257" s="12">
        <v>40698</v>
      </c>
      <c r="E257" s="10">
        <v>115.84</v>
      </c>
    </row>
    <row r="258" spans="1:5" x14ac:dyDescent="0.2">
      <c r="A258" s="12">
        <v>40699</v>
      </c>
      <c r="B258" s="10">
        <v>73.783000000000001</v>
      </c>
      <c r="D258" s="12">
        <v>40699</v>
      </c>
      <c r="E258" s="10">
        <v>115.84</v>
      </c>
    </row>
    <row r="259" spans="1:5" x14ac:dyDescent="0.2">
      <c r="A259" s="12">
        <v>40700</v>
      </c>
      <c r="B259" s="10">
        <v>73.951999999999998</v>
      </c>
      <c r="D259" s="12">
        <v>40700</v>
      </c>
      <c r="E259" s="10">
        <v>114.48</v>
      </c>
    </row>
    <row r="260" spans="1:5" x14ac:dyDescent="0.2">
      <c r="A260" s="12">
        <v>40701</v>
      </c>
      <c r="B260" s="10">
        <v>73.521000000000001</v>
      </c>
      <c r="D260" s="12">
        <v>40701</v>
      </c>
      <c r="E260" s="10">
        <v>116.78</v>
      </c>
    </row>
    <row r="261" spans="1:5" x14ac:dyDescent="0.2">
      <c r="A261" s="12">
        <v>40702</v>
      </c>
      <c r="B261" s="10">
        <v>73.930000000000007</v>
      </c>
      <c r="D261" s="12">
        <v>40702</v>
      </c>
      <c r="E261" s="10">
        <v>117.85</v>
      </c>
    </row>
    <row r="262" spans="1:5" x14ac:dyDescent="0.2">
      <c r="A262" s="12">
        <v>40703</v>
      </c>
      <c r="B262" s="10">
        <v>74.191999999999993</v>
      </c>
      <c r="D262" s="12">
        <v>40703</v>
      </c>
      <c r="E262" s="10">
        <v>119.57</v>
      </c>
    </row>
    <row r="263" spans="1:5" x14ac:dyDescent="0.2">
      <c r="A263" s="12">
        <v>40704</v>
      </c>
      <c r="B263" s="10">
        <v>74.795000000000002</v>
      </c>
      <c r="D263" s="12">
        <v>40704</v>
      </c>
      <c r="E263" s="10">
        <v>118.78</v>
      </c>
    </row>
    <row r="264" spans="1:5" x14ac:dyDescent="0.2">
      <c r="A264" s="12">
        <v>40705</v>
      </c>
      <c r="B264" s="10">
        <v>74.795000000000002</v>
      </c>
      <c r="D264" s="12">
        <v>40705</v>
      </c>
      <c r="E264" s="10">
        <v>118.78</v>
      </c>
    </row>
    <row r="265" spans="1:5" x14ac:dyDescent="0.2">
      <c r="A265" s="12">
        <v>40706</v>
      </c>
      <c r="B265" s="10">
        <v>74.795000000000002</v>
      </c>
      <c r="D265" s="12">
        <v>40706</v>
      </c>
      <c r="E265" s="10">
        <v>118.78</v>
      </c>
    </row>
    <row r="266" spans="1:5" x14ac:dyDescent="0.2">
      <c r="A266" s="12">
        <v>40707</v>
      </c>
      <c r="B266" s="10">
        <v>74.512</v>
      </c>
      <c r="D266" s="12">
        <v>40707</v>
      </c>
      <c r="E266" s="10">
        <v>119.1</v>
      </c>
    </row>
    <row r="267" spans="1:5" x14ac:dyDescent="0.2">
      <c r="A267" s="12">
        <v>40708</v>
      </c>
      <c r="B267" s="10">
        <v>74.331999999999994</v>
      </c>
      <c r="D267" s="12">
        <v>40708</v>
      </c>
      <c r="E267" s="10">
        <v>120.16</v>
      </c>
    </row>
    <row r="268" spans="1:5" x14ac:dyDescent="0.2">
      <c r="A268" s="12">
        <v>40709</v>
      </c>
      <c r="B268" s="10">
        <v>75.600999999999999</v>
      </c>
      <c r="D268" s="12">
        <v>40709</v>
      </c>
      <c r="E268" s="10">
        <v>117.1</v>
      </c>
    </row>
    <row r="269" spans="1:5" x14ac:dyDescent="0.2">
      <c r="A269" s="12">
        <v>40710</v>
      </c>
      <c r="B269" s="10">
        <v>75.751999999999995</v>
      </c>
      <c r="D269" s="12">
        <v>40710</v>
      </c>
      <c r="E269" s="10">
        <v>114.02</v>
      </c>
    </row>
    <row r="270" spans="1:5" x14ac:dyDescent="0.2">
      <c r="A270" s="12">
        <v>40711</v>
      </c>
      <c r="B270" s="10">
        <v>74.988</v>
      </c>
      <c r="D270" s="12">
        <v>40711</v>
      </c>
      <c r="E270" s="10">
        <v>113.21</v>
      </c>
    </row>
    <row r="271" spans="1:5" x14ac:dyDescent="0.2">
      <c r="A271" s="12">
        <v>40712</v>
      </c>
      <c r="B271" s="10">
        <v>74.988</v>
      </c>
      <c r="D271" s="12">
        <v>40712</v>
      </c>
      <c r="E271" s="10">
        <v>113.21</v>
      </c>
    </row>
    <row r="272" spans="1:5" x14ac:dyDescent="0.2">
      <c r="A272" s="12">
        <v>40713</v>
      </c>
      <c r="B272" s="10">
        <v>74.988</v>
      </c>
      <c r="D272" s="12">
        <v>40713</v>
      </c>
      <c r="E272" s="10">
        <v>113.21</v>
      </c>
    </row>
    <row r="273" spans="1:5" x14ac:dyDescent="0.2">
      <c r="A273" s="12">
        <v>40714</v>
      </c>
      <c r="B273" s="10">
        <v>75.028999999999996</v>
      </c>
      <c r="D273" s="12">
        <v>40714</v>
      </c>
      <c r="E273" s="10">
        <v>111.69</v>
      </c>
    </row>
    <row r="274" spans="1:5" x14ac:dyDescent="0.2">
      <c r="A274" s="12">
        <v>40715</v>
      </c>
      <c r="B274" s="10">
        <v>74.540999999999997</v>
      </c>
      <c r="D274" s="12">
        <v>40715</v>
      </c>
      <c r="E274" s="10">
        <v>110.95</v>
      </c>
    </row>
    <row r="275" spans="1:5" x14ac:dyDescent="0.2">
      <c r="A275" s="12">
        <v>40716</v>
      </c>
      <c r="B275" s="10">
        <v>74.783000000000001</v>
      </c>
      <c r="D275" s="12">
        <v>40716</v>
      </c>
      <c r="E275" s="10">
        <v>114.21</v>
      </c>
    </row>
    <row r="276" spans="1:5" x14ac:dyDescent="0.2">
      <c r="A276" s="12">
        <v>40717</v>
      </c>
      <c r="B276" s="10">
        <v>75.447000000000003</v>
      </c>
      <c r="D276" s="12">
        <v>40717</v>
      </c>
      <c r="E276" s="10">
        <v>107.26</v>
      </c>
    </row>
    <row r="277" spans="1:5" x14ac:dyDescent="0.2">
      <c r="A277" s="12">
        <v>40718</v>
      </c>
      <c r="B277" s="10">
        <v>75.665000000000006</v>
      </c>
      <c r="D277" s="12">
        <v>40718</v>
      </c>
      <c r="E277" s="10">
        <v>105.12</v>
      </c>
    </row>
    <row r="278" spans="1:5" x14ac:dyDescent="0.2">
      <c r="A278" s="12">
        <v>40719</v>
      </c>
      <c r="B278" s="10">
        <v>75.665000000000006</v>
      </c>
      <c r="D278" s="12">
        <v>40719</v>
      </c>
      <c r="E278" s="10">
        <v>105.12</v>
      </c>
    </row>
    <row r="279" spans="1:5" x14ac:dyDescent="0.2">
      <c r="A279" s="12">
        <v>40720</v>
      </c>
      <c r="B279" s="10">
        <v>75.665000000000006</v>
      </c>
      <c r="D279" s="12">
        <v>40720</v>
      </c>
      <c r="E279" s="10">
        <v>105.12</v>
      </c>
    </row>
    <row r="280" spans="1:5" x14ac:dyDescent="0.2">
      <c r="A280" s="12">
        <v>40721</v>
      </c>
      <c r="B280" s="10">
        <v>75.391999999999996</v>
      </c>
      <c r="D280" s="12">
        <v>40721</v>
      </c>
      <c r="E280" s="10">
        <v>105.99</v>
      </c>
    </row>
    <row r="281" spans="1:5" x14ac:dyDescent="0.2">
      <c r="A281" s="12">
        <v>40722</v>
      </c>
      <c r="B281" s="10">
        <v>75.063000000000002</v>
      </c>
      <c r="D281" s="12">
        <v>40722</v>
      </c>
      <c r="E281" s="10">
        <v>108.78</v>
      </c>
    </row>
    <row r="282" spans="1:5" x14ac:dyDescent="0.2">
      <c r="A282" s="12">
        <v>40723</v>
      </c>
      <c r="B282" s="10">
        <v>74.691000000000003</v>
      </c>
      <c r="D282" s="12">
        <v>40723</v>
      </c>
      <c r="E282" s="10">
        <v>112.4</v>
      </c>
    </row>
    <row r="283" spans="1:5" x14ac:dyDescent="0.2">
      <c r="A283" s="12">
        <v>40724</v>
      </c>
      <c r="B283" s="10">
        <v>74.302999999999997</v>
      </c>
      <c r="D283" s="12">
        <v>40724</v>
      </c>
      <c r="E283" s="10">
        <v>112.48</v>
      </c>
    </row>
    <row r="284" spans="1:5" x14ac:dyDescent="0.2">
      <c r="A284" s="12">
        <v>40725</v>
      </c>
      <c r="B284" s="10">
        <v>74.349000000000004</v>
      </c>
      <c r="D284" s="12">
        <v>40725</v>
      </c>
      <c r="E284" s="10">
        <v>111.77</v>
      </c>
    </row>
    <row r="285" spans="1:5" x14ac:dyDescent="0.2">
      <c r="A285" s="12">
        <v>40726</v>
      </c>
      <c r="B285" s="10">
        <v>74.349000000000004</v>
      </c>
      <c r="D285" s="12">
        <v>40726</v>
      </c>
      <c r="E285" s="10">
        <v>111.77</v>
      </c>
    </row>
    <row r="286" spans="1:5" x14ac:dyDescent="0.2">
      <c r="A286" s="12">
        <v>40727</v>
      </c>
      <c r="B286" s="10">
        <v>74.349000000000004</v>
      </c>
      <c r="D286" s="12">
        <v>40727</v>
      </c>
      <c r="E286" s="10">
        <v>111.77</v>
      </c>
    </row>
    <row r="287" spans="1:5" x14ac:dyDescent="0.2">
      <c r="A287" s="12">
        <v>40728</v>
      </c>
      <c r="B287" s="10">
        <v>74.275000000000006</v>
      </c>
      <c r="D287" s="12">
        <v>40728</v>
      </c>
      <c r="E287" s="10">
        <v>111.39</v>
      </c>
    </row>
    <row r="288" spans="1:5" x14ac:dyDescent="0.2">
      <c r="A288" s="12">
        <v>40729</v>
      </c>
      <c r="B288" s="10">
        <v>74.691000000000003</v>
      </c>
      <c r="D288" s="12">
        <v>40729</v>
      </c>
      <c r="E288" s="10">
        <v>113.61</v>
      </c>
    </row>
    <row r="289" spans="1:5" x14ac:dyDescent="0.2">
      <c r="A289" s="12">
        <v>40730</v>
      </c>
      <c r="B289" s="10">
        <v>75.122</v>
      </c>
      <c r="D289" s="12">
        <v>40730</v>
      </c>
      <c r="E289" s="10">
        <v>113.62</v>
      </c>
    </row>
    <row r="290" spans="1:5" x14ac:dyDescent="0.2">
      <c r="A290" s="12">
        <v>40731</v>
      </c>
      <c r="B290" s="10">
        <v>74.956999999999994</v>
      </c>
      <c r="D290" s="12">
        <v>40731</v>
      </c>
      <c r="E290" s="10">
        <v>118.59</v>
      </c>
    </row>
    <row r="291" spans="1:5" x14ac:dyDescent="0.2">
      <c r="A291" s="12">
        <v>40732</v>
      </c>
      <c r="B291" s="10">
        <v>75.179000000000002</v>
      </c>
      <c r="D291" s="12">
        <v>40732</v>
      </c>
      <c r="E291" s="10">
        <v>118.33</v>
      </c>
    </row>
    <row r="292" spans="1:5" x14ac:dyDescent="0.2">
      <c r="A292" s="12">
        <v>40733</v>
      </c>
      <c r="B292" s="10">
        <v>75.179000000000002</v>
      </c>
      <c r="D292" s="12">
        <v>40733</v>
      </c>
      <c r="E292" s="10">
        <v>118.33</v>
      </c>
    </row>
    <row r="293" spans="1:5" x14ac:dyDescent="0.2">
      <c r="A293" s="12">
        <v>40734</v>
      </c>
      <c r="B293" s="10">
        <v>75.179000000000002</v>
      </c>
      <c r="D293" s="12">
        <v>40734</v>
      </c>
      <c r="E293" s="10">
        <v>118.33</v>
      </c>
    </row>
    <row r="294" spans="1:5" x14ac:dyDescent="0.2">
      <c r="A294" s="12">
        <v>40735</v>
      </c>
      <c r="B294" s="10">
        <v>75.989000000000004</v>
      </c>
      <c r="D294" s="12">
        <v>40735</v>
      </c>
      <c r="E294" s="10">
        <v>117.24</v>
      </c>
    </row>
    <row r="295" spans="1:5" x14ac:dyDescent="0.2">
      <c r="A295" s="12">
        <v>40736</v>
      </c>
      <c r="B295" s="10">
        <v>75.808999999999997</v>
      </c>
      <c r="D295" s="12">
        <v>40736</v>
      </c>
      <c r="E295" s="10">
        <v>117.75</v>
      </c>
    </row>
    <row r="296" spans="1:5" x14ac:dyDescent="0.2">
      <c r="A296" s="12">
        <v>40737</v>
      </c>
      <c r="B296" s="10">
        <v>75.207999999999998</v>
      </c>
      <c r="D296" s="12">
        <v>40737</v>
      </c>
      <c r="E296" s="10">
        <v>118.78</v>
      </c>
    </row>
    <row r="297" spans="1:5" x14ac:dyDescent="0.2">
      <c r="A297" s="12">
        <v>40738</v>
      </c>
      <c r="B297" s="10">
        <v>75.253</v>
      </c>
      <c r="D297" s="12">
        <v>40738</v>
      </c>
      <c r="E297" s="10">
        <v>118.32</v>
      </c>
    </row>
    <row r="298" spans="1:5" x14ac:dyDescent="0.2">
      <c r="A298" s="12">
        <v>40739</v>
      </c>
      <c r="B298" s="10">
        <v>75.126000000000005</v>
      </c>
      <c r="D298" s="12">
        <v>40739</v>
      </c>
      <c r="E298" s="10">
        <v>117.26</v>
      </c>
    </row>
    <row r="299" spans="1:5" x14ac:dyDescent="0.2">
      <c r="A299" s="12">
        <v>40740</v>
      </c>
      <c r="B299" s="10">
        <v>75.126000000000005</v>
      </c>
      <c r="D299" s="12">
        <v>40740</v>
      </c>
      <c r="E299" s="10">
        <v>117.26</v>
      </c>
    </row>
    <row r="300" spans="1:5" x14ac:dyDescent="0.2">
      <c r="A300" s="12">
        <v>40741</v>
      </c>
      <c r="B300" s="10">
        <v>75.126000000000005</v>
      </c>
      <c r="D300" s="12">
        <v>40741</v>
      </c>
      <c r="E300" s="10">
        <v>117.26</v>
      </c>
    </row>
    <row r="301" spans="1:5" x14ac:dyDescent="0.2">
      <c r="A301" s="12">
        <v>40742</v>
      </c>
      <c r="B301" s="10">
        <v>75.483000000000004</v>
      </c>
      <c r="D301" s="12">
        <v>40742</v>
      </c>
      <c r="E301" s="10">
        <v>116.05</v>
      </c>
    </row>
    <row r="302" spans="1:5" x14ac:dyDescent="0.2">
      <c r="A302" s="12">
        <v>40743</v>
      </c>
      <c r="B302" s="10">
        <v>75.221000000000004</v>
      </c>
      <c r="D302" s="12">
        <v>40743</v>
      </c>
      <c r="E302" s="10">
        <v>117.06</v>
      </c>
    </row>
    <row r="303" spans="1:5" x14ac:dyDescent="0.2">
      <c r="A303" s="12">
        <v>40744</v>
      </c>
      <c r="B303" s="10">
        <v>74.792000000000002</v>
      </c>
      <c r="D303" s="12">
        <v>40744</v>
      </c>
      <c r="E303" s="10">
        <v>118.15</v>
      </c>
    </row>
    <row r="304" spans="1:5" x14ac:dyDescent="0.2">
      <c r="A304" s="12">
        <v>40745</v>
      </c>
      <c r="B304" s="10">
        <v>74.015000000000001</v>
      </c>
      <c r="D304" s="12">
        <v>40745</v>
      </c>
      <c r="E304" s="10">
        <v>117.51</v>
      </c>
    </row>
    <row r="305" spans="1:5" x14ac:dyDescent="0.2">
      <c r="A305" s="12">
        <v>40746</v>
      </c>
      <c r="B305" s="10">
        <v>74.200999999999993</v>
      </c>
      <c r="D305" s="12">
        <v>40746</v>
      </c>
      <c r="E305" s="10">
        <v>118.67</v>
      </c>
    </row>
    <row r="306" spans="1:5" x14ac:dyDescent="0.2">
      <c r="A306" s="12">
        <v>40747</v>
      </c>
      <c r="B306" s="10">
        <v>74.200999999999993</v>
      </c>
      <c r="D306" s="12">
        <v>40747</v>
      </c>
      <c r="E306" s="10">
        <v>118.67</v>
      </c>
    </row>
    <row r="307" spans="1:5" x14ac:dyDescent="0.2">
      <c r="A307" s="12">
        <v>40748</v>
      </c>
      <c r="B307" s="10">
        <v>74.200999999999993</v>
      </c>
      <c r="D307" s="12">
        <v>40748</v>
      </c>
      <c r="E307" s="10">
        <v>118.67</v>
      </c>
    </row>
    <row r="308" spans="1:5" x14ac:dyDescent="0.2">
      <c r="A308" s="12">
        <v>40749</v>
      </c>
      <c r="B308" s="10">
        <v>74.063999999999993</v>
      </c>
      <c r="D308" s="12">
        <v>40749</v>
      </c>
      <c r="E308" s="10">
        <v>117.94</v>
      </c>
    </row>
    <row r="309" spans="1:5" x14ac:dyDescent="0.2">
      <c r="A309" s="12">
        <v>40750</v>
      </c>
      <c r="B309" s="10">
        <v>73.474000000000004</v>
      </c>
      <c r="D309" s="12">
        <v>40750</v>
      </c>
      <c r="E309" s="10">
        <v>118.28</v>
      </c>
    </row>
    <row r="310" spans="1:5" x14ac:dyDescent="0.2">
      <c r="A310" s="12">
        <v>40751</v>
      </c>
      <c r="B310" s="10">
        <v>74.087000000000003</v>
      </c>
      <c r="D310" s="12">
        <v>40751</v>
      </c>
      <c r="E310" s="10">
        <v>117.43</v>
      </c>
    </row>
    <row r="311" spans="1:5" x14ac:dyDescent="0.2">
      <c r="A311" s="12">
        <v>40752</v>
      </c>
      <c r="B311" s="10">
        <v>74.221999999999994</v>
      </c>
      <c r="D311" s="12">
        <v>40752</v>
      </c>
      <c r="E311" s="10">
        <v>117.36</v>
      </c>
    </row>
    <row r="312" spans="1:5" x14ac:dyDescent="0.2">
      <c r="A312" s="12">
        <v>40753</v>
      </c>
      <c r="B312" s="10">
        <v>73.897000000000006</v>
      </c>
      <c r="D312" s="12">
        <v>40753</v>
      </c>
      <c r="E312" s="10">
        <v>116.74</v>
      </c>
    </row>
    <row r="313" spans="1:5" x14ac:dyDescent="0.2">
      <c r="A313" s="12">
        <v>40754</v>
      </c>
      <c r="B313" s="10">
        <v>73.897000000000006</v>
      </c>
      <c r="D313" s="12">
        <v>40754</v>
      </c>
      <c r="E313" s="10">
        <v>116.74</v>
      </c>
    </row>
    <row r="314" spans="1:5" x14ac:dyDescent="0.2">
      <c r="A314" s="12">
        <v>40755</v>
      </c>
      <c r="B314" s="10">
        <v>73.897000000000006</v>
      </c>
      <c r="D314" s="12">
        <v>40755</v>
      </c>
      <c r="E314" s="10">
        <v>116.74</v>
      </c>
    </row>
    <row r="315" spans="1:5" x14ac:dyDescent="0.2">
      <c r="A315" s="12">
        <v>40756</v>
      </c>
      <c r="B315" s="10">
        <v>74.262</v>
      </c>
      <c r="D315" s="12">
        <v>40756</v>
      </c>
      <c r="E315" s="10">
        <v>116.81</v>
      </c>
    </row>
    <row r="316" spans="1:5" x14ac:dyDescent="0.2">
      <c r="A316" s="12">
        <v>40757</v>
      </c>
      <c r="B316" s="10">
        <v>74.513000000000005</v>
      </c>
      <c r="D316" s="12">
        <v>40757</v>
      </c>
      <c r="E316" s="10">
        <v>116.46</v>
      </c>
    </row>
    <row r="317" spans="1:5" x14ac:dyDescent="0.2">
      <c r="A317" s="12">
        <v>40758</v>
      </c>
      <c r="B317" s="10">
        <v>74.043999999999997</v>
      </c>
      <c r="D317" s="12">
        <v>40758</v>
      </c>
      <c r="E317" s="10">
        <v>113.23</v>
      </c>
    </row>
    <row r="318" spans="1:5" x14ac:dyDescent="0.2">
      <c r="A318" s="12">
        <v>40759</v>
      </c>
      <c r="B318" s="10">
        <v>75.123999999999995</v>
      </c>
      <c r="D318" s="12">
        <v>40759</v>
      </c>
      <c r="E318" s="10">
        <v>107.25</v>
      </c>
    </row>
    <row r="319" spans="1:5" x14ac:dyDescent="0.2">
      <c r="A319" s="12">
        <v>40760</v>
      </c>
      <c r="B319" s="10">
        <v>74.597999999999999</v>
      </c>
      <c r="D319" s="12">
        <v>40760</v>
      </c>
      <c r="E319" s="10">
        <v>109.37</v>
      </c>
    </row>
    <row r="320" spans="1:5" x14ac:dyDescent="0.2">
      <c r="A320" s="12">
        <v>40761</v>
      </c>
      <c r="B320" s="10">
        <v>74.597999999999999</v>
      </c>
      <c r="D320" s="12">
        <v>40761</v>
      </c>
      <c r="E320" s="10">
        <v>109.37</v>
      </c>
    </row>
    <row r="321" spans="1:5" x14ac:dyDescent="0.2">
      <c r="A321" s="12">
        <v>40762</v>
      </c>
      <c r="B321" s="10">
        <v>74.597999999999999</v>
      </c>
      <c r="D321" s="12">
        <v>40762</v>
      </c>
      <c r="E321" s="10">
        <v>109.37</v>
      </c>
    </row>
    <row r="322" spans="1:5" x14ac:dyDescent="0.2">
      <c r="A322" s="12">
        <v>40763</v>
      </c>
      <c r="B322" s="10">
        <v>74.790999999999997</v>
      </c>
      <c r="D322" s="12">
        <v>40763</v>
      </c>
      <c r="E322" s="10">
        <v>103.74</v>
      </c>
    </row>
    <row r="323" spans="1:5" x14ac:dyDescent="0.2">
      <c r="A323" s="12">
        <v>40764</v>
      </c>
      <c r="B323" s="10">
        <v>74.605000000000004</v>
      </c>
      <c r="D323" s="12">
        <v>40764</v>
      </c>
      <c r="E323" s="10">
        <v>102.57</v>
      </c>
    </row>
    <row r="324" spans="1:5" x14ac:dyDescent="0.2">
      <c r="A324" s="12">
        <v>40765</v>
      </c>
      <c r="B324" s="10">
        <v>74.635999999999996</v>
      </c>
      <c r="D324" s="12">
        <v>40765</v>
      </c>
      <c r="E324" s="10">
        <v>106.68</v>
      </c>
    </row>
    <row r="325" spans="1:5" x14ac:dyDescent="0.2">
      <c r="A325" s="12">
        <v>40766</v>
      </c>
      <c r="B325" s="10">
        <v>74.677000000000007</v>
      </c>
      <c r="D325" s="12">
        <v>40766</v>
      </c>
      <c r="E325" s="10">
        <v>108.02</v>
      </c>
    </row>
    <row r="326" spans="1:5" x14ac:dyDescent="0.2">
      <c r="A326" s="12">
        <v>40767</v>
      </c>
      <c r="B326" s="10">
        <v>74.606999999999999</v>
      </c>
      <c r="D326" s="12">
        <v>40767</v>
      </c>
      <c r="E326" s="10">
        <v>108.03</v>
      </c>
    </row>
    <row r="327" spans="1:5" x14ac:dyDescent="0.2">
      <c r="A327" s="12">
        <v>40768</v>
      </c>
      <c r="B327" s="10">
        <v>74.606999999999999</v>
      </c>
      <c r="D327" s="12">
        <v>40768</v>
      </c>
      <c r="E327" s="10">
        <v>108.03</v>
      </c>
    </row>
    <row r="328" spans="1:5" x14ac:dyDescent="0.2">
      <c r="A328" s="12">
        <v>40769</v>
      </c>
      <c r="B328" s="10">
        <v>74.606999999999999</v>
      </c>
      <c r="D328" s="12">
        <v>40769</v>
      </c>
      <c r="E328" s="10">
        <v>108.03</v>
      </c>
    </row>
    <row r="329" spans="1:5" x14ac:dyDescent="0.2">
      <c r="A329" s="12">
        <v>40770</v>
      </c>
      <c r="B329" s="10">
        <v>73.835999999999999</v>
      </c>
      <c r="D329" s="12">
        <v>40770</v>
      </c>
      <c r="E329" s="10">
        <v>109.91</v>
      </c>
    </row>
    <row r="330" spans="1:5" x14ac:dyDescent="0.2">
      <c r="A330" s="12">
        <v>40771</v>
      </c>
      <c r="B330" s="10">
        <v>74.010000000000005</v>
      </c>
      <c r="D330" s="12">
        <v>40771</v>
      </c>
      <c r="E330" s="10">
        <v>109.47</v>
      </c>
    </row>
    <row r="331" spans="1:5" x14ac:dyDescent="0.2">
      <c r="A331" s="12">
        <v>40772</v>
      </c>
      <c r="B331" s="10">
        <v>73.674000000000007</v>
      </c>
      <c r="D331" s="12">
        <v>40772</v>
      </c>
      <c r="E331" s="10">
        <v>110.6</v>
      </c>
    </row>
    <row r="332" spans="1:5" x14ac:dyDescent="0.2">
      <c r="A332" s="12">
        <v>40773</v>
      </c>
      <c r="B332" s="10">
        <v>74.244</v>
      </c>
      <c r="D332" s="12">
        <v>40773</v>
      </c>
      <c r="E332" s="10">
        <v>106.99</v>
      </c>
    </row>
    <row r="333" spans="1:5" x14ac:dyDescent="0.2">
      <c r="A333" s="12">
        <v>40774</v>
      </c>
      <c r="B333" s="10">
        <v>74.009</v>
      </c>
      <c r="D333" s="12">
        <v>40774</v>
      </c>
      <c r="E333" s="10">
        <v>108.62</v>
      </c>
    </row>
    <row r="334" spans="1:5" x14ac:dyDescent="0.2">
      <c r="A334" s="12">
        <v>40775</v>
      </c>
      <c r="B334" s="10">
        <v>74.009</v>
      </c>
      <c r="D334" s="12">
        <v>40775</v>
      </c>
      <c r="E334" s="10">
        <v>108.62</v>
      </c>
    </row>
    <row r="335" spans="1:5" x14ac:dyDescent="0.2">
      <c r="A335" s="12">
        <v>40776</v>
      </c>
      <c r="B335" s="10">
        <v>74.009</v>
      </c>
      <c r="D335" s="12">
        <v>40776</v>
      </c>
      <c r="E335" s="10">
        <v>108.62</v>
      </c>
    </row>
    <row r="336" spans="1:5" x14ac:dyDescent="0.2">
      <c r="A336" s="12">
        <v>40777</v>
      </c>
      <c r="B336" s="10">
        <v>74.073999999999998</v>
      </c>
      <c r="D336" s="12">
        <v>40777</v>
      </c>
      <c r="E336" s="10">
        <v>108.36</v>
      </c>
    </row>
    <row r="337" spans="1:5" x14ac:dyDescent="0.2">
      <c r="A337" s="12">
        <v>40778</v>
      </c>
      <c r="B337" s="10">
        <v>73.894000000000005</v>
      </c>
      <c r="D337" s="12">
        <v>40778</v>
      </c>
      <c r="E337" s="10">
        <v>109.31</v>
      </c>
    </row>
    <row r="338" spans="1:5" x14ac:dyDescent="0.2">
      <c r="A338" s="12">
        <v>40779</v>
      </c>
      <c r="B338" s="10">
        <v>74.012</v>
      </c>
      <c r="D338" s="12">
        <v>40779</v>
      </c>
      <c r="E338" s="10">
        <v>110.15</v>
      </c>
    </row>
    <row r="339" spans="1:5" x14ac:dyDescent="0.2">
      <c r="A339" s="12">
        <v>40780</v>
      </c>
      <c r="B339" s="10">
        <v>74.278999999999996</v>
      </c>
      <c r="D339" s="12">
        <v>40780</v>
      </c>
      <c r="E339" s="10">
        <v>110.62</v>
      </c>
    </row>
    <row r="340" spans="1:5" x14ac:dyDescent="0.2">
      <c r="A340" s="12">
        <v>40781</v>
      </c>
      <c r="B340" s="10">
        <v>73.813999999999993</v>
      </c>
      <c r="D340" s="12">
        <v>40781</v>
      </c>
      <c r="E340" s="10">
        <v>111.36</v>
      </c>
    </row>
    <row r="341" spans="1:5" x14ac:dyDescent="0.2">
      <c r="A341" s="12">
        <v>40782</v>
      </c>
      <c r="B341" s="10">
        <v>73.813999999999993</v>
      </c>
      <c r="D341" s="12">
        <v>40782</v>
      </c>
      <c r="E341" s="10">
        <v>111.36</v>
      </c>
    </row>
    <row r="342" spans="1:5" x14ac:dyDescent="0.2">
      <c r="A342" s="12">
        <v>40783</v>
      </c>
      <c r="B342" s="10">
        <v>73.813999999999993</v>
      </c>
      <c r="D342" s="12">
        <v>40783</v>
      </c>
      <c r="E342" s="10">
        <v>111.36</v>
      </c>
    </row>
    <row r="343" spans="1:5" x14ac:dyDescent="0.2">
      <c r="A343" s="12">
        <v>40784</v>
      </c>
      <c r="B343" s="10">
        <v>73.721000000000004</v>
      </c>
      <c r="D343" s="12">
        <v>40784</v>
      </c>
      <c r="E343" s="10">
        <v>111.88</v>
      </c>
    </row>
    <row r="344" spans="1:5" x14ac:dyDescent="0.2">
      <c r="A344" s="12">
        <v>40785</v>
      </c>
      <c r="B344" s="10">
        <v>73.945999999999998</v>
      </c>
      <c r="D344" s="12">
        <v>40785</v>
      </c>
      <c r="E344" s="10">
        <v>114.02</v>
      </c>
    </row>
    <row r="345" spans="1:5" x14ac:dyDescent="0.2">
      <c r="A345" s="12">
        <v>40786</v>
      </c>
      <c r="B345" s="10">
        <v>74.117000000000004</v>
      </c>
      <c r="D345" s="12">
        <v>40786</v>
      </c>
      <c r="E345" s="10">
        <v>114.85</v>
      </c>
    </row>
    <row r="346" spans="1:5" x14ac:dyDescent="0.2">
      <c r="A346" s="12">
        <v>40787</v>
      </c>
      <c r="B346" s="10">
        <v>74.478999999999999</v>
      </c>
      <c r="D346" s="12">
        <v>40787</v>
      </c>
      <c r="E346" s="10">
        <v>114.29</v>
      </c>
    </row>
    <row r="347" spans="1:5" x14ac:dyDescent="0.2">
      <c r="A347" s="12">
        <v>40788</v>
      </c>
      <c r="B347" s="10">
        <v>74.756</v>
      </c>
      <c r="D347" s="12">
        <v>40788</v>
      </c>
      <c r="E347" s="10">
        <v>112.33</v>
      </c>
    </row>
    <row r="348" spans="1:5" x14ac:dyDescent="0.2">
      <c r="A348" s="12">
        <v>40789</v>
      </c>
      <c r="B348" s="10">
        <v>74.756</v>
      </c>
      <c r="D348" s="12">
        <v>40789</v>
      </c>
      <c r="E348" s="10">
        <v>112.33</v>
      </c>
    </row>
    <row r="349" spans="1:5" x14ac:dyDescent="0.2">
      <c r="A349" s="12">
        <v>40790</v>
      </c>
      <c r="B349" s="10">
        <v>74.756</v>
      </c>
      <c r="D349" s="12">
        <v>40790</v>
      </c>
      <c r="E349" s="10">
        <v>112.33</v>
      </c>
    </row>
    <row r="350" spans="1:5" x14ac:dyDescent="0.2">
      <c r="A350" s="12">
        <v>40791</v>
      </c>
      <c r="B350" s="10">
        <v>75.111999999999995</v>
      </c>
      <c r="D350" s="12">
        <v>40791</v>
      </c>
      <c r="E350" s="10">
        <v>110.08</v>
      </c>
    </row>
    <row r="351" spans="1:5" x14ac:dyDescent="0.2">
      <c r="A351" s="12">
        <v>40792</v>
      </c>
      <c r="B351" s="10">
        <v>75.951999999999998</v>
      </c>
      <c r="D351" s="12">
        <v>40792</v>
      </c>
      <c r="E351" s="10">
        <v>112.89</v>
      </c>
    </row>
    <row r="352" spans="1:5" x14ac:dyDescent="0.2">
      <c r="A352" s="12">
        <v>40793</v>
      </c>
      <c r="B352" s="10">
        <v>75.466999999999999</v>
      </c>
      <c r="D352" s="12">
        <v>40793</v>
      </c>
      <c r="E352" s="10">
        <v>115.8</v>
      </c>
    </row>
    <row r="353" spans="1:5" x14ac:dyDescent="0.2">
      <c r="A353" s="12">
        <v>40794</v>
      </c>
      <c r="B353" s="10">
        <v>76.245999999999995</v>
      </c>
      <c r="D353" s="12">
        <v>40794</v>
      </c>
      <c r="E353" s="10">
        <v>114.55</v>
      </c>
    </row>
    <row r="354" spans="1:5" x14ac:dyDescent="0.2">
      <c r="A354" s="12">
        <v>40795</v>
      </c>
      <c r="B354" s="10">
        <v>77.191999999999993</v>
      </c>
      <c r="D354" s="12">
        <v>40795</v>
      </c>
      <c r="E354" s="10">
        <v>112.77</v>
      </c>
    </row>
    <row r="355" spans="1:5" x14ac:dyDescent="0.2">
      <c r="A355" s="12">
        <v>40796</v>
      </c>
      <c r="B355" s="10">
        <v>77.191999999999993</v>
      </c>
      <c r="D355" s="12">
        <v>40796</v>
      </c>
      <c r="E355" s="10">
        <v>112.77</v>
      </c>
    </row>
    <row r="356" spans="1:5" x14ac:dyDescent="0.2">
      <c r="A356" s="12">
        <v>40797</v>
      </c>
      <c r="B356" s="10">
        <v>77.191999999999993</v>
      </c>
      <c r="D356" s="12">
        <v>40797</v>
      </c>
      <c r="E356" s="10">
        <v>112.77</v>
      </c>
    </row>
    <row r="357" spans="1:5" x14ac:dyDescent="0.2">
      <c r="A357" s="12">
        <v>40798</v>
      </c>
      <c r="B357" s="10">
        <v>77.578000000000003</v>
      </c>
      <c r="D357" s="12">
        <v>40798</v>
      </c>
      <c r="E357" s="10">
        <v>112.25</v>
      </c>
    </row>
    <row r="358" spans="1:5" x14ac:dyDescent="0.2">
      <c r="A358" s="12">
        <v>40799</v>
      </c>
      <c r="B358" s="10">
        <v>76.918999999999997</v>
      </c>
      <c r="D358" s="12">
        <v>40799</v>
      </c>
      <c r="E358" s="10">
        <v>111.89</v>
      </c>
    </row>
    <row r="359" spans="1:5" x14ac:dyDescent="0.2">
      <c r="A359" s="12">
        <v>40800</v>
      </c>
      <c r="B359" s="10">
        <v>76.832999999999998</v>
      </c>
      <c r="D359" s="12">
        <v>40800</v>
      </c>
      <c r="E359" s="10">
        <v>112.4</v>
      </c>
    </row>
    <row r="360" spans="1:5" x14ac:dyDescent="0.2">
      <c r="A360" s="12">
        <v>40801</v>
      </c>
      <c r="B360" s="10">
        <v>76.241</v>
      </c>
      <c r="D360" s="12">
        <v>40801</v>
      </c>
      <c r="E360" s="10">
        <v>115.34</v>
      </c>
    </row>
    <row r="361" spans="1:5" x14ac:dyDescent="0.2">
      <c r="A361" s="12">
        <v>40802</v>
      </c>
      <c r="B361" s="10">
        <v>76.599000000000004</v>
      </c>
      <c r="D361" s="12">
        <v>40802</v>
      </c>
      <c r="E361" s="10">
        <v>112.22</v>
      </c>
    </row>
    <row r="362" spans="1:5" x14ac:dyDescent="0.2">
      <c r="A362" s="12">
        <v>40803</v>
      </c>
      <c r="B362" s="10">
        <v>76.599000000000004</v>
      </c>
      <c r="D362" s="12">
        <v>40803</v>
      </c>
      <c r="E362" s="10">
        <v>112.22</v>
      </c>
    </row>
    <row r="363" spans="1:5" x14ac:dyDescent="0.2">
      <c r="A363" s="12">
        <v>40804</v>
      </c>
      <c r="B363" s="10">
        <v>76.599000000000004</v>
      </c>
      <c r="D363" s="12">
        <v>40804</v>
      </c>
      <c r="E363" s="10">
        <v>112.22</v>
      </c>
    </row>
    <row r="364" spans="1:5" x14ac:dyDescent="0.2">
      <c r="A364" s="12">
        <v>40805</v>
      </c>
      <c r="B364" s="10">
        <v>77.146000000000001</v>
      </c>
      <c r="D364" s="12">
        <v>40805</v>
      </c>
      <c r="E364" s="10">
        <v>109.14</v>
      </c>
    </row>
    <row r="365" spans="1:5" x14ac:dyDescent="0.2">
      <c r="A365" s="12">
        <v>40806</v>
      </c>
      <c r="B365" s="10">
        <v>77.03</v>
      </c>
      <c r="D365" s="12">
        <v>40806</v>
      </c>
      <c r="E365" s="10">
        <v>110.54</v>
      </c>
    </row>
    <row r="366" spans="1:5" x14ac:dyDescent="0.2">
      <c r="A366" s="12">
        <v>40807</v>
      </c>
      <c r="B366" s="10">
        <v>77.341999999999999</v>
      </c>
      <c r="D366" s="12">
        <v>40807</v>
      </c>
      <c r="E366" s="10">
        <v>110.36</v>
      </c>
    </row>
    <row r="367" spans="1:5" x14ac:dyDescent="0.2">
      <c r="A367" s="12">
        <v>40808</v>
      </c>
      <c r="B367" s="10">
        <v>78.454999999999998</v>
      </c>
      <c r="D367" s="12">
        <v>40808</v>
      </c>
      <c r="E367" s="10">
        <v>105.49</v>
      </c>
    </row>
    <row r="368" spans="1:5" x14ac:dyDescent="0.2">
      <c r="A368" s="12">
        <v>40809</v>
      </c>
      <c r="B368" s="10">
        <v>78.501000000000005</v>
      </c>
      <c r="D368" s="12">
        <v>40809</v>
      </c>
      <c r="E368" s="10">
        <v>103.97</v>
      </c>
    </row>
    <row r="369" spans="1:5" x14ac:dyDescent="0.2">
      <c r="A369" s="12">
        <v>40810</v>
      </c>
      <c r="B369" s="10">
        <v>78.501000000000005</v>
      </c>
      <c r="D369" s="12">
        <v>40810</v>
      </c>
      <c r="E369" s="10">
        <v>103.97</v>
      </c>
    </row>
    <row r="370" spans="1:5" x14ac:dyDescent="0.2">
      <c r="A370" s="12">
        <v>40811</v>
      </c>
      <c r="B370" s="10">
        <v>78.501000000000005</v>
      </c>
      <c r="D370" s="12">
        <v>40811</v>
      </c>
      <c r="E370" s="10">
        <v>103.97</v>
      </c>
    </row>
    <row r="371" spans="1:5" x14ac:dyDescent="0.2">
      <c r="A371" s="12">
        <v>40812</v>
      </c>
      <c r="B371" s="10">
        <v>78.363</v>
      </c>
      <c r="D371" s="12">
        <v>40812</v>
      </c>
      <c r="E371" s="10">
        <v>103.94</v>
      </c>
    </row>
    <row r="372" spans="1:5" x14ac:dyDescent="0.2">
      <c r="A372" s="12">
        <v>40813</v>
      </c>
      <c r="B372" s="10">
        <v>77.506</v>
      </c>
      <c r="D372" s="12">
        <v>40813</v>
      </c>
      <c r="E372" s="10">
        <v>107.14</v>
      </c>
    </row>
    <row r="373" spans="1:5" x14ac:dyDescent="0.2">
      <c r="A373" s="12">
        <v>40814</v>
      </c>
      <c r="B373" s="10">
        <v>77.852000000000004</v>
      </c>
      <c r="D373" s="12">
        <v>40814</v>
      </c>
      <c r="E373" s="10">
        <v>103.81</v>
      </c>
    </row>
    <row r="374" spans="1:5" x14ac:dyDescent="0.2">
      <c r="A374" s="12">
        <v>40815</v>
      </c>
      <c r="B374" s="10">
        <v>78.028000000000006</v>
      </c>
      <c r="D374" s="12">
        <v>40815</v>
      </c>
      <c r="E374" s="10">
        <v>103.95</v>
      </c>
    </row>
    <row r="375" spans="1:5" x14ac:dyDescent="0.2">
      <c r="A375" s="12">
        <v>40816</v>
      </c>
      <c r="B375" s="10">
        <v>78.552999999999997</v>
      </c>
      <c r="D375" s="12">
        <v>40816</v>
      </c>
      <c r="E375" s="10">
        <v>102.76</v>
      </c>
    </row>
    <row r="376" spans="1:5" x14ac:dyDescent="0.2">
      <c r="A376" s="12">
        <v>40817</v>
      </c>
      <c r="B376" s="10">
        <v>78.552999999999997</v>
      </c>
      <c r="D376" s="12">
        <v>40817</v>
      </c>
      <c r="E376" s="10">
        <v>102.76</v>
      </c>
    </row>
    <row r="377" spans="1:5" x14ac:dyDescent="0.2">
      <c r="A377" s="12">
        <v>40818</v>
      </c>
      <c r="B377" s="10">
        <v>78.552999999999997</v>
      </c>
      <c r="D377" s="12">
        <v>40818</v>
      </c>
      <c r="E377" s="10">
        <v>102.76</v>
      </c>
    </row>
    <row r="378" spans="1:5" x14ac:dyDescent="0.2">
      <c r="A378" s="12">
        <v>40819</v>
      </c>
      <c r="B378" s="10">
        <v>79.430999999999997</v>
      </c>
      <c r="D378" s="12">
        <v>40819</v>
      </c>
      <c r="E378" s="10">
        <v>101.71</v>
      </c>
    </row>
    <row r="379" spans="1:5" x14ac:dyDescent="0.2">
      <c r="A379" s="12">
        <v>40820</v>
      </c>
      <c r="B379" s="10">
        <v>79.596999999999994</v>
      </c>
      <c r="D379" s="12">
        <v>40820</v>
      </c>
      <c r="E379" s="10">
        <v>99.79</v>
      </c>
    </row>
    <row r="380" spans="1:5" x14ac:dyDescent="0.2">
      <c r="A380" s="12">
        <v>40821</v>
      </c>
      <c r="B380" s="10">
        <v>78.918999999999997</v>
      </c>
      <c r="D380" s="12">
        <v>40821</v>
      </c>
      <c r="E380" s="10">
        <v>102.73</v>
      </c>
    </row>
    <row r="381" spans="1:5" x14ac:dyDescent="0.2">
      <c r="A381" s="12">
        <v>40822</v>
      </c>
      <c r="B381" s="10">
        <v>78.634</v>
      </c>
      <c r="D381" s="12">
        <v>40822</v>
      </c>
      <c r="E381" s="10">
        <v>105.73</v>
      </c>
    </row>
    <row r="382" spans="1:5" x14ac:dyDescent="0.2">
      <c r="A382" s="12">
        <v>40823</v>
      </c>
      <c r="B382" s="10">
        <v>78.725999999999999</v>
      </c>
      <c r="D382" s="12">
        <v>40823</v>
      </c>
      <c r="E382" s="10">
        <v>105.88</v>
      </c>
    </row>
    <row r="383" spans="1:5" x14ac:dyDescent="0.2">
      <c r="A383" s="12">
        <v>40824</v>
      </c>
      <c r="B383" s="10">
        <v>78.725999999999999</v>
      </c>
      <c r="D383" s="12">
        <v>40824</v>
      </c>
      <c r="E383" s="10">
        <v>105.88</v>
      </c>
    </row>
    <row r="384" spans="1:5" x14ac:dyDescent="0.2">
      <c r="A384" s="12">
        <v>40825</v>
      </c>
      <c r="B384" s="10">
        <v>78.725999999999999</v>
      </c>
      <c r="D384" s="12">
        <v>40825</v>
      </c>
      <c r="E384" s="10">
        <v>105.88</v>
      </c>
    </row>
    <row r="385" spans="1:5" x14ac:dyDescent="0.2">
      <c r="A385" s="12">
        <v>40826</v>
      </c>
      <c r="B385" s="10">
        <v>77.494</v>
      </c>
      <c r="D385" s="12">
        <v>40826</v>
      </c>
      <c r="E385" s="10">
        <v>108.95</v>
      </c>
    </row>
    <row r="386" spans="1:5" x14ac:dyDescent="0.2">
      <c r="A386" s="12">
        <v>40827</v>
      </c>
      <c r="B386" s="10">
        <v>77.584999999999994</v>
      </c>
      <c r="D386" s="12">
        <v>40827</v>
      </c>
      <c r="E386" s="10">
        <v>110.73</v>
      </c>
    </row>
    <row r="387" spans="1:5" x14ac:dyDescent="0.2">
      <c r="A387" s="12">
        <v>40828</v>
      </c>
      <c r="B387" s="10">
        <v>76.994</v>
      </c>
      <c r="D387" s="12">
        <v>40828</v>
      </c>
      <c r="E387" s="10">
        <v>111.36</v>
      </c>
    </row>
    <row r="388" spans="1:5" x14ac:dyDescent="0.2">
      <c r="A388" s="12">
        <v>40829</v>
      </c>
      <c r="B388" s="10">
        <v>76.995999999999995</v>
      </c>
      <c r="D388" s="12">
        <v>40829</v>
      </c>
      <c r="E388" s="10">
        <v>111.11</v>
      </c>
    </row>
    <row r="389" spans="1:5" x14ac:dyDescent="0.2">
      <c r="A389" s="12">
        <v>40830</v>
      </c>
      <c r="B389" s="10">
        <v>76.623000000000005</v>
      </c>
      <c r="D389" s="12">
        <v>40830</v>
      </c>
      <c r="E389" s="10">
        <v>114.68</v>
      </c>
    </row>
    <row r="390" spans="1:5" x14ac:dyDescent="0.2">
      <c r="A390" s="12">
        <v>40831</v>
      </c>
      <c r="B390" s="10">
        <v>76.623000000000005</v>
      </c>
      <c r="D390" s="12">
        <v>40831</v>
      </c>
      <c r="E390" s="10">
        <v>114.68</v>
      </c>
    </row>
    <row r="391" spans="1:5" x14ac:dyDescent="0.2">
      <c r="A391" s="12">
        <v>40832</v>
      </c>
      <c r="B391" s="10">
        <v>76.623000000000005</v>
      </c>
      <c r="D391" s="12">
        <v>40832</v>
      </c>
      <c r="E391" s="10">
        <v>114.68</v>
      </c>
    </row>
    <row r="392" spans="1:5" x14ac:dyDescent="0.2">
      <c r="A392" s="12">
        <v>40833</v>
      </c>
      <c r="B392" s="10">
        <v>77.146000000000001</v>
      </c>
      <c r="D392" s="12">
        <v>40833</v>
      </c>
      <c r="E392" s="10">
        <v>110.16</v>
      </c>
    </row>
    <row r="393" spans="1:5" x14ac:dyDescent="0.2">
      <c r="A393" s="12">
        <v>40834</v>
      </c>
      <c r="B393" s="10">
        <v>77.138000000000005</v>
      </c>
      <c r="D393" s="12">
        <v>40834</v>
      </c>
      <c r="E393" s="10">
        <v>111.15</v>
      </c>
    </row>
    <row r="394" spans="1:5" x14ac:dyDescent="0.2">
      <c r="A394" s="12">
        <v>40835</v>
      </c>
      <c r="B394" s="10">
        <v>77.114000000000004</v>
      </c>
      <c r="D394" s="12">
        <v>40835</v>
      </c>
      <c r="E394" s="10">
        <v>108.39</v>
      </c>
    </row>
    <row r="395" spans="1:5" x14ac:dyDescent="0.2">
      <c r="A395" s="12">
        <v>40836</v>
      </c>
      <c r="B395" s="10">
        <v>76.974000000000004</v>
      </c>
      <c r="D395" s="12">
        <v>40836</v>
      </c>
      <c r="E395" s="10">
        <v>109.76</v>
      </c>
    </row>
    <row r="396" spans="1:5" x14ac:dyDescent="0.2">
      <c r="A396" s="12">
        <v>40837</v>
      </c>
      <c r="B396" s="10">
        <v>76.394999999999996</v>
      </c>
      <c r="D396" s="12">
        <v>40837</v>
      </c>
      <c r="E396" s="10">
        <v>109.56</v>
      </c>
    </row>
    <row r="397" spans="1:5" x14ac:dyDescent="0.2">
      <c r="A397" s="12">
        <v>40838</v>
      </c>
      <c r="B397" s="10">
        <v>76.394999999999996</v>
      </c>
      <c r="D397" s="12">
        <v>40838</v>
      </c>
      <c r="E397" s="10">
        <v>109.56</v>
      </c>
    </row>
    <row r="398" spans="1:5" x14ac:dyDescent="0.2">
      <c r="A398" s="12">
        <v>40839</v>
      </c>
      <c r="B398" s="10">
        <v>76.394999999999996</v>
      </c>
      <c r="D398" s="12">
        <v>40839</v>
      </c>
      <c r="E398" s="10">
        <v>109.56</v>
      </c>
    </row>
    <row r="399" spans="1:5" x14ac:dyDescent="0.2">
      <c r="A399" s="12">
        <v>40840</v>
      </c>
      <c r="B399" s="10">
        <v>76.028000000000006</v>
      </c>
      <c r="D399" s="12">
        <v>40840</v>
      </c>
      <c r="E399" s="10">
        <v>111.45</v>
      </c>
    </row>
    <row r="400" spans="1:5" x14ac:dyDescent="0.2">
      <c r="A400" s="12">
        <v>40841</v>
      </c>
      <c r="B400" s="10">
        <v>76.122</v>
      </c>
      <c r="D400" s="12">
        <v>40841</v>
      </c>
      <c r="E400" s="10">
        <v>110.92</v>
      </c>
    </row>
    <row r="401" spans="1:5" x14ac:dyDescent="0.2">
      <c r="A401" s="12">
        <v>40842</v>
      </c>
      <c r="B401" s="10">
        <v>76.245999999999995</v>
      </c>
      <c r="D401" s="12">
        <v>40842</v>
      </c>
      <c r="E401" s="10">
        <v>108.91</v>
      </c>
    </row>
    <row r="402" spans="1:5" x14ac:dyDescent="0.2">
      <c r="A402" s="12">
        <v>40843</v>
      </c>
      <c r="B402" s="10">
        <v>74.879000000000005</v>
      </c>
      <c r="D402" s="12">
        <v>40843</v>
      </c>
      <c r="E402" s="10">
        <v>112.08</v>
      </c>
    </row>
    <row r="403" spans="1:5" x14ac:dyDescent="0.2">
      <c r="A403" s="12">
        <v>40844</v>
      </c>
      <c r="B403" s="10">
        <v>75.066999999999993</v>
      </c>
      <c r="D403" s="12">
        <v>40844</v>
      </c>
      <c r="E403" s="10">
        <v>109.91</v>
      </c>
    </row>
    <row r="404" spans="1:5" x14ac:dyDescent="0.2">
      <c r="A404" s="12">
        <v>40845</v>
      </c>
      <c r="B404" s="10">
        <v>75.066999999999993</v>
      </c>
      <c r="D404" s="12">
        <v>40845</v>
      </c>
      <c r="E404" s="10">
        <v>109.91</v>
      </c>
    </row>
    <row r="405" spans="1:5" x14ac:dyDescent="0.2">
      <c r="A405" s="12">
        <v>40846</v>
      </c>
      <c r="B405" s="10">
        <v>75.066999999999993</v>
      </c>
      <c r="D405" s="12">
        <v>40846</v>
      </c>
      <c r="E405" s="10">
        <v>109.91</v>
      </c>
    </row>
    <row r="406" spans="1:5" x14ac:dyDescent="0.2">
      <c r="A406" s="12">
        <v>40847</v>
      </c>
      <c r="B406" s="10">
        <v>76.165999999999997</v>
      </c>
      <c r="D406" s="12">
        <v>40847</v>
      </c>
      <c r="E406" s="10">
        <v>109.56</v>
      </c>
    </row>
    <row r="407" spans="1:5" x14ac:dyDescent="0.2">
      <c r="A407" s="12">
        <v>40848</v>
      </c>
      <c r="B407" s="10">
        <v>77.260999999999996</v>
      </c>
      <c r="D407" s="12">
        <v>40848</v>
      </c>
      <c r="E407" s="10">
        <v>109.54</v>
      </c>
    </row>
    <row r="408" spans="1:5" x14ac:dyDescent="0.2">
      <c r="A408" s="12">
        <v>40849</v>
      </c>
      <c r="B408" s="10">
        <v>77.016999999999996</v>
      </c>
      <c r="D408" s="12">
        <v>40849</v>
      </c>
      <c r="E408" s="10">
        <v>109.34</v>
      </c>
    </row>
    <row r="409" spans="1:5" x14ac:dyDescent="0.2">
      <c r="A409" s="12">
        <v>40850</v>
      </c>
      <c r="B409" s="10">
        <v>76.671999999999997</v>
      </c>
      <c r="D409" s="12">
        <v>40850</v>
      </c>
      <c r="E409" s="10">
        <v>110.83</v>
      </c>
    </row>
    <row r="410" spans="1:5" x14ac:dyDescent="0.2">
      <c r="A410" s="12">
        <v>40851</v>
      </c>
      <c r="B410" s="10">
        <v>76.962000000000003</v>
      </c>
      <c r="D410" s="12">
        <v>40851</v>
      </c>
      <c r="E410" s="10">
        <v>111.97</v>
      </c>
    </row>
    <row r="411" spans="1:5" x14ac:dyDescent="0.2">
      <c r="A411" s="12">
        <v>40852</v>
      </c>
      <c r="B411" s="10">
        <v>76.962000000000003</v>
      </c>
      <c r="D411" s="12">
        <v>40852</v>
      </c>
      <c r="E411" s="10">
        <v>111.97</v>
      </c>
    </row>
    <row r="412" spans="1:5" x14ac:dyDescent="0.2">
      <c r="A412" s="12">
        <v>40853</v>
      </c>
      <c r="B412" s="10">
        <v>76.962000000000003</v>
      </c>
      <c r="D412" s="12">
        <v>40853</v>
      </c>
      <c r="E412" s="10">
        <v>111.97</v>
      </c>
    </row>
    <row r="413" spans="1:5" x14ac:dyDescent="0.2">
      <c r="A413" s="12">
        <v>40854</v>
      </c>
      <c r="B413" s="10">
        <v>76.962000000000003</v>
      </c>
      <c r="D413" s="12">
        <v>40854</v>
      </c>
      <c r="E413" s="10">
        <v>114.56</v>
      </c>
    </row>
    <row r="414" spans="1:5" x14ac:dyDescent="0.2">
      <c r="A414" s="12">
        <v>40855</v>
      </c>
      <c r="B414" s="10">
        <v>76.585999999999999</v>
      </c>
      <c r="D414" s="12">
        <v>40855</v>
      </c>
      <c r="E414" s="10">
        <v>115</v>
      </c>
    </row>
    <row r="415" spans="1:5" x14ac:dyDescent="0.2">
      <c r="A415" s="12">
        <v>40856</v>
      </c>
      <c r="B415" s="10">
        <v>77.926000000000002</v>
      </c>
      <c r="D415" s="12">
        <v>40856</v>
      </c>
      <c r="E415" s="10">
        <v>112.31</v>
      </c>
    </row>
    <row r="416" spans="1:5" x14ac:dyDescent="0.2">
      <c r="A416" s="12">
        <v>40857</v>
      </c>
      <c r="B416" s="10">
        <v>77.742999999999995</v>
      </c>
      <c r="D416" s="12">
        <v>40857</v>
      </c>
      <c r="E416" s="10">
        <v>113.71</v>
      </c>
    </row>
    <row r="417" spans="1:5" x14ac:dyDescent="0.2">
      <c r="A417" s="12">
        <v>40858</v>
      </c>
      <c r="B417" s="10">
        <v>76.944999999999993</v>
      </c>
      <c r="D417" s="12">
        <v>40858</v>
      </c>
      <c r="E417" s="10">
        <v>114.16</v>
      </c>
    </row>
    <row r="418" spans="1:5" x14ac:dyDescent="0.2">
      <c r="A418" s="12">
        <v>40859</v>
      </c>
      <c r="B418" s="10">
        <v>76.944999999999993</v>
      </c>
      <c r="D418" s="12">
        <v>40859</v>
      </c>
      <c r="E418" s="10">
        <v>114.16</v>
      </c>
    </row>
    <row r="419" spans="1:5" x14ac:dyDescent="0.2">
      <c r="A419" s="12">
        <v>40860</v>
      </c>
      <c r="B419" s="10">
        <v>76.944999999999993</v>
      </c>
      <c r="D419" s="12">
        <v>40860</v>
      </c>
      <c r="E419" s="10">
        <v>114.16</v>
      </c>
    </row>
    <row r="420" spans="1:5" x14ac:dyDescent="0.2">
      <c r="A420" s="12">
        <v>40861</v>
      </c>
      <c r="B420" s="10">
        <v>77.569000000000003</v>
      </c>
      <c r="D420" s="12">
        <v>40861</v>
      </c>
      <c r="E420" s="10">
        <v>111.89</v>
      </c>
    </row>
    <row r="421" spans="1:5" x14ac:dyDescent="0.2">
      <c r="A421" s="12">
        <v>40862</v>
      </c>
      <c r="B421" s="10">
        <v>77.872</v>
      </c>
      <c r="D421" s="12">
        <v>40862</v>
      </c>
      <c r="E421" s="10">
        <v>112.39</v>
      </c>
    </row>
    <row r="422" spans="1:5" x14ac:dyDescent="0.2">
      <c r="A422" s="12">
        <v>40863</v>
      </c>
      <c r="B422" s="10">
        <v>78.016000000000005</v>
      </c>
      <c r="D422" s="12">
        <v>40863</v>
      </c>
      <c r="E422" s="10">
        <v>111.88</v>
      </c>
    </row>
    <row r="423" spans="1:5" x14ac:dyDescent="0.2">
      <c r="A423" s="12">
        <v>40864</v>
      </c>
      <c r="B423" s="10">
        <v>78.281999999999996</v>
      </c>
      <c r="D423" s="12">
        <v>40864</v>
      </c>
      <c r="E423" s="10">
        <v>108.22</v>
      </c>
    </row>
    <row r="424" spans="1:5" x14ac:dyDescent="0.2">
      <c r="A424" s="12">
        <v>40865</v>
      </c>
      <c r="B424" s="10">
        <v>78.063999999999993</v>
      </c>
      <c r="D424" s="12">
        <v>40865</v>
      </c>
      <c r="E424" s="10">
        <v>107.56</v>
      </c>
    </row>
    <row r="425" spans="1:5" x14ac:dyDescent="0.2">
      <c r="A425" s="12">
        <v>40866</v>
      </c>
      <c r="B425" s="10">
        <v>78.063999999999993</v>
      </c>
      <c r="D425" s="12">
        <v>40866</v>
      </c>
      <c r="E425" s="10">
        <v>107.56</v>
      </c>
    </row>
    <row r="426" spans="1:5" x14ac:dyDescent="0.2">
      <c r="A426" s="12">
        <v>40867</v>
      </c>
      <c r="B426" s="10">
        <v>78.063999999999993</v>
      </c>
      <c r="D426" s="12">
        <v>40867</v>
      </c>
      <c r="E426" s="10">
        <v>107.56</v>
      </c>
    </row>
    <row r="427" spans="1:5" x14ac:dyDescent="0.2">
      <c r="A427" s="12">
        <v>40868</v>
      </c>
      <c r="B427" s="10">
        <v>78.3</v>
      </c>
      <c r="D427" s="12">
        <v>40868</v>
      </c>
      <c r="E427" s="10">
        <v>106.88</v>
      </c>
    </row>
    <row r="428" spans="1:5" x14ac:dyDescent="0.2">
      <c r="A428" s="12">
        <v>40869</v>
      </c>
      <c r="B428" s="10">
        <v>78.266000000000005</v>
      </c>
      <c r="D428" s="12">
        <v>40869</v>
      </c>
      <c r="E428" s="10">
        <v>109.03</v>
      </c>
    </row>
    <row r="429" spans="1:5" x14ac:dyDescent="0.2">
      <c r="A429" s="12">
        <v>40870</v>
      </c>
      <c r="B429" s="10">
        <v>79.141000000000005</v>
      </c>
      <c r="D429" s="12">
        <v>40870</v>
      </c>
      <c r="E429" s="10">
        <v>107.02</v>
      </c>
    </row>
    <row r="430" spans="1:5" x14ac:dyDescent="0.2">
      <c r="A430" s="12">
        <v>40871</v>
      </c>
      <c r="B430" s="10">
        <v>79.141000000000005</v>
      </c>
      <c r="D430" s="12">
        <v>40871</v>
      </c>
      <c r="E430" s="10">
        <v>107.78</v>
      </c>
    </row>
    <row r="431" spans="1:5" x14ac:dyDescent="0.2">
      <c r="A431" s="12">
        <v>40872</v>
      </c>
      <c r="B431" s="10">
        <v>79.686000000000007</v>
      </c>
      <c r="D431" s="12">
        <v>40872</v>
      </c>
      <c r="E431" s="10">
        <v>106.4</v>
      </c>
    </row>
    <row r="432" spans="1:5" x14ac:dyDescent="0.2">
      <c r="A432" s="12">
        <v>40873</v>
      </c>
      <c r="B432" s="10">
        <v>79.686000000000007</v>
      </c>
      <c r="D432" s="12">
        <v>40873</v>
      </c>
      <c r="E432" s="10">
        <v>106.4</v>
      </c>
    </row>
    <row r="433" spans="1:5" x14ac:dyDescent="0.2">
      <c r="A433" s="12">
        <v>40874</v>
      </c>
      <c r="B433" s="10">
        <v>79.686000000000007</v>
      </c>
      <c r="D433" s="12">
        <v>40874</v>
      </c>
      <c r="E433" s="10">
        <v>106.4</v>
      </c>
    </row>
    <row r="434" spans="1:5" x14ac:dyDescent="0.2">
      <c r="A434" s="12">
        <v>40875</v>
      </c>
      <c r="B434" s="10">
        <v>79.263000000000005</v>
      </c>
      <c r="D434" s="12">
        <v>40875</v>
      </c>
      <c r="E434" s="10">
        <v>109</v>
      </c>
    </row>
    <row r="435" spans="1:5" x14ac:dyDescent="0.2">
      <c r="A435" s="12">
        <v>40876</v>
      </c>
      <c r="B435" s="10">
        <v>79.007000000000005</v>
      </c>
      <c r="D435" s="12">
        <v>40876</v>
      </c>
      <c r="E435" s="10">
        <v>110.82</v>
      </c>
    </row>
    <row r="436" spans="1:5" x14ac:dyDescent="0.2">
      <c r="A436" s="12">
        <v>40877</v>
      </c>
      <c r="B436" s="10">
        <v>78.384</v>
      </c>
      <c r="D436" s="12">
        <v>40877</v>
      </c>
      <c r="E436" s="10">
        <v>110.52</v>
      </c>
    </row>
    <row r="437" spans="1:5" x14ac:dyDescent="0.2">
      <c r="A437" s="12">
        <v>40878</v>
      </c>
      <c r="B437" s="10">
        <v>78.328000000000003</v>
      </c>
      <c r="D437" s="12">
        <v>40878</v>
      </c>
      <c r="E437" s="10">
        <v>108.99</v>
      </c>
    </row>
    <row r="438" spans="1:5" x14ac:dyDescent="0.2">
      <c r="A438" s="12">
        <v>40879</v>
      </c>
      <c r="B438" s="10">
        <v>78.625</v>
      </c>
      <c r="D438" s="12">
        <v>40879</v>
      </c>
      <c r="E438" s="10">
        <v>109.94</v>
      </c>
    </row>
    <row r="439" spans="1:5" x14ac:dyDescent="0.2">
      <c r="A439" s="12">
        <v>40880</v>
      </c>
      <c r="B439" s="10">
        <v>78.625</v>
      </c>
      <c r="D439" s="12">
        <v>40880</v>
      </c>
      <c r="E439" s="10">
        <v>109.94</v>
      </c>
    </row>
    <row r="440" spans="1:5" x14ac:dyDescent="0.2">
      <c r="A440" s="12">
        <v>40881</v>
      </c>
      <c r="B440" s="10">
        <v>78.625</v>
      </c>
      <c r="D440" s="12">
        <v>40881</v>
      </c>
      <c r="E440" s="10">
        <v>109.94</v>
      </c>
    </row>
    <row r="441" spans="1:5" x14ac:dyDescent="0.2">
      <c r="A441" s="12">
        <v>40882</v>
      </c>
      <c r="B441" s="10">
        <v>78.569999999999993</v>
      </c>
      <c r="D441" s="12">
        <v>40882</v>
      </c>
      <c r="E441" s="10">
        <v>109.81</v>
      </c>
    </row>
    <row r="442" spans="1:5" x14ac:dyDescent="0.2">
      <c r="A442" s="12">
        <v>40883</v>
      </c>
      <c r="B442" s="10">
        <v>78.498999999999995</v>
      </c>
      <c r="D442" s="12">
        <v>40883</v>
      </c>
      <c r="E442" s="10">
        <v>110.81</v>
      </c>
    </row>
    <row r="443" spans="1:5" x14ac:dyDescent="0.2">
      <c r="A443" s="12">
        <v>40884</v>
      </c>
      <c r="B443" s="10">
        <v>78.484999999999999</v>
      </c>
      <c r="D443" s="12">
        <v>40884</v>
      </c>
      <c r="E443" s="10">
        <v>109.53</v>
      </c>
    </row>
    <row r="444" spans="1:5" x14ac:dyDescent="0.2">
      <c r="A444" s="12">
        <v>40885</v>
      </c>
      <c r="B444" s="10">
        <v>78.831999999999994</v>
      </c>
      <c r="D444" s="12">
        <v>40885</v>
      </c>
      <c r="E444" s="10">
        <v>108.11</v>
      </c>
    </row>
    <row r="445" spans="1:5" x14ac:dyDescent="0.2">
      <c r="A445" s="12">
        <v>40886</v>
      </c>
      <c r="B445" s="10">
        <v>78.632000000000005</v>
      </c>
      <c r="D445" s="12">
        <v>40886</v>
      </c>
      <c r="E445" s="10">
        <v>108.62</v>
      </c>
    </row>
    <row r="446" spans="1:5" x14ac:dyDescent="0.2">
      <c r="A446" s="12">
        <v>40887</v>
      </c>
      <c r="B446" s="10">
        <v>78.632000000000005</v>
      </c>
      <c r="D446" s="12">
        <v>40887</v>
      </c>
      <c r="E446" s="10">
        <v>108.62</v>
      </c>
    </row>
    <row r="447" spans="1:5" x14ac:dyDescent="0.2">
      <c r="A447" s="12">
        <v>40888</v>
      </c>
      <c r="B447" s="10">
        <v>78.632000000000005</v>
      </c>
      <c r="D447" s="12">
        <v>40888</v>
      </c>
      <c r="E447" s="10">
        <v>108.62</v>
      </c>
    </row>
    <row r="448" spans="1:5" x14ac:dyDescent="0.2">
      <c r="A448" s="12">
        <v>40889</v>
      </c>
      <c r="B448" s="10">
        <v>79.534000000000006</v>
      </c>
      <c r="D448" s="12">
        <v>40889</v>
      </c>
      <c r="E448" s="10">
        <v>107.26</v>
      </c>
    </row>
    <row r="449" spans="1:5" x14ac:dyDescent="0.2">
      <c r="A449" s="12">
        <v>40890</v>
      </c>
      <c r="B449" s="10">
        <v>80.242000000000004</v>
      </c>
      <c r="D449" s="12">
        <v>40890</v>
      </c>
      <c r="E449" s="10">
        <v>109.5</v>
      </c>
    </row>
    <row r="450" spans="1:5" x14ac:dyDescent="0.2">
      <c r="A450" s="12">
        <v>40891</v>
      </c>
      <c r="B450" s="10">
        <v>80.588999999999999</v>
      </c>
      <c r="D450" s="12">
        <v>40891</v>
      </c>
      <c r="E450" s="10">
        <v>105.02</v>
      </c>
    </row>
    <row r="451" spans="1:5" x14ac:dyDescent="0.2">
      <c r="A451" s="12">
        <v>40892</v>
      </c>
      <c r="B451" s="10">
        <v>80.320999999999998</v>
      </c>
      <c r="D451" s="12">
        <v>40892</v>
      </c>
      <c r="E451" s="10">
        <v>105.09</v>
      </c>
    </row>
    <row r="452" spans="1:5" x14ac:dyDescent="0.2">
      <c r="A452" s="12">
        <v>40893</v>
      </c>
      <c r="B452" s="10">
        <v>80.256</v>
      </c>
      <c r="D452" s="12">
        <v>40893</v>
      </c>
      <c r="E452" s="10">
        <v>103.35</v>
      </c>
    </row>
    <row r="453" spans="1:5" x14ac:dyDescent="0.2">
      <c r="A453" s="12">
        <v>40894</v>
      </c>
      <c r="B453" s="10">
        <v>80.256</v>
      </c>
      <c r="D453" s="12">
        <v>40894</v>
      </c>
      <c r="E453" s="10">
        <v>103.35</v>
      </c>
    </row>
    <row r="454" spans="1:5" x14ac:dyDescent="0.2">
      <c r="A454" s="12">
        <v>40895</v>
      </c>
      <c r="B454" s="10">
        <v>80.256</v>
      </c>
      <c r="D454" s="12">
        <v>40895</v>
      </c>
      <c r="E454" s="10">
        <v>103.35</v>
      </c>
    </row>
    <row r="455" spans="1:5" x14ac:dyDescent="0.2">
      <c r="A455" s="12">
        <v>40896</v>
      </c>
      <c r="B455" s="10">
        <v>80.25</v>
      </c>
      <c r="D455" s="12">
        <v>40896</v>
      </c>
      <c r="E455" s="10">
        <v>103.64</v>
      </c>
    </row>
    <row r="456" spans="1:5" x14ac:dyDescent="0.2">
      <c r="A456" s="12">
        <v>40897</v>
      </c>
      <c r="B456" s="10">
        <v>79.882000000000005</v>
      </c>
      <c r="D456" s="12">
        <v>40897</v>
      </c>
      <c r="E456" s="10">
        <v>106.73</v>
      </c>
    </row>
    <row r="457" spans="1:5" x14ac:dyDescent="0.2">
      <c r="A457" s="12">
        <v>40898</v>
      </c>
      <c r="B457" s="10">
        <v>80.022000000000006</v>
      </c>
      <c r="D457" s="12">
        <v>40898</v>
      </c>
      <c r="E457" s="10">
        <v>107.71</v>
      </c>
    </row>
    <row r="458" spans="1:5" x14ac:dyDescent="0.2">
      <c r="A458" s="12">
        <v>40899</v>
      </c>
      <c r="B458" s="10">
        <v>79.963999999999999</v>
      </c>
      <c r="D458" s="12">
        <v>40899</v>
      </c>
      <c r="E458" s="10">
        <v>107.89</v>
      </c>
    </row>
    <row r="459" spans="1:5" x14ac:dyDescent="0.2">
      <c r="A459" s="12">
        <v>40900</v>
      </c>
      <c r="B459" s="10">
        <v>79.930000000000007</v>
      </c>
      <c r="D459" s="12">
        <v>40900</v>
      </c>
      <c r="E459" s="10">
        <v>107.96</v>
      </c>
    </row>
    <row r="460" spans="1:5" x14ac:dyDescent="0.2">
      <c r="A460" s="12">
        <v>40901</v>
      </c>
      <c r="B460" s="10">
        <v>79.930000000000007</v>
      </c>
      <c r="D460" s="12">
        <v>40901</v>
      </c>
      <c r="E460" s="10">
        <v>107.96</v>
      </c>
    </row>
    <row r="461" spans="1:5" x14ac:dyDescent="0.2">
      <c r="A461" s="12">
        <v>40902</v>
      </c>
      <c r="B461" s="10">
        <v>79.930000000000007</v>
      </c>
      <c r="D461" s="12">
        <v>40902</v>
      </c>
      <c r="E461" s="10">
        <v>107.96</v>
      </c>
    </row>
    <row r="462" spans="1:5" x14ac:dyDescent="0.2">
      <c r="A462" s="12">
        <v>40903</v>
      </c>
      <c r="B462" s="10">
        <v>79.921000000000006</v>
      </c>
      <c r="D462" s="12">
        <v>40903</v>
      </c>
      <c r="E462" s="10">
        <v>107.96</v>
      </c>
    </row>
    <row r="463" spans="1:5" x14ac:dyDescent="0.2">
      <c r="A463" s="12">
        <v>40904</v>
      </c>
      <c r="B463" s="10">
        <v>79.796999999999997</v>
      </c>
      <c r="D463" s="12">
        <v>40904</v>
      </c>
      <c r="E463" s="10">
        <v>109.27</v>
      </c>
    </row>
    <row r="464" spans="1:5" x14ac:dyDescent="0.2">
      <c r="A464" s="12">
        <v>40905</v>
      </c>
      <c r="B464" s="10">
        <v>80.497</v>
      </c>
      <c r="D464" s="12">
        <v>40905</v>
      </c>
      <c r="E464" s="10">
        <v>107.56</v>
      </c>
    </row>
    <row r="465" spans="1:5" x14ac:dyDescent="0.2">
      <c r="A465" s="12">
        <v>40906</v>
      </c>
      <c r="B465" s="10">
        <v>80.486000000000004</v>
      </c>
      <c r="D465" s="12">
        <v>40906</v>
      </c>
      <c r="E465" s="10">
        <v>108.01</v>
      </c>
    </row>
    <row r="466" spans="1:5" x14ac:dyDescent="0.2">
      <c r="A466" s="12">
        <v>40907</v>
      </c>
      <c r="B466" s="10">
        <v>80.177999999999997</v>
      </c>
      <c r="D466" s="12">
        <v>40907</v>
      </c>
      <c r="E466" s="10">
        <v>107.38</v>
      </c>
    </row>
    <row r="467" spans="1:5" x14ac:dyDescent="0.2">
      <c r="A467" s="12">
        <v>40908</v>
      </c>
      <c r="B467" s="10">
        <v>80.177999999999997</v>
      </c>
      <c r="D467" s="12">
        <v>40908</v>
      </c>
      <c r="E467" s="10">
        <v>107.38</v>
      </c>
    </row>
    <row r="468" spans="1:5" x14ac:dyDescent="0.2">
      <c r="A468" s="12">
        <v>40909</v>
      </c>
      <c r="B468" s="10">
        <v>80.177999999999997</v>
      </c>
      <c r="D468" s="12">
        <v>40909</v>
      </c>
      <c r="E468" s="10">
        <v>107.38</v>
      </c>
    </row>
    <row r="469" spans="1:5" x14ac:dyDescent="0.2">
      <c r="A469" s="12">
        <v>40910</v>
      </c>
      <c r="B469" s="10">
        <v>80.28</v>
      </c>
      <c r="D469" s="12">
        <v>40910</v>
      </c>
      <c r="E469" s="10">
        <v>107.38</v>
      </c>
    </row>
    <row r="470" spans="1:5" x14ac:dyDescent="0.2">
      <c r="A470" s="12">
        <v>40911</v>
      </c>
      <c r="B470" s="10">
        <v>79.611000000000004</v>
      </c>
      <c r="D470" s="12">
        <v>40911</v>
      </c>
      <c r="E470" s="10">
        <v>112.13</v>
      </c>
    </row>
    <row r="471" spans="1:5" x14ac:dyDescent="0.2">
      <c r="A471" s="12">
        <v>40912</v>
      </c>
      <c r="B471" s="10">
        <v>80.129000000000005</v>
      </c>
      <c r="D471" s="12">
        <v>40912</v>
      </c>
      <c r="E471" s="10">
        <v>113.7</v>
      </c>
    </row>
    <row r="472" spans="1:5" x14ac:dyDescent="0.2">
      <c r="A472" s="12">
        <v>40913</v>
      </c>
      <c r="B472" s="10">
        <v>80.936000000000007</v>
      </c>
      <c r="D472" s="12">
        <v>40913</v>
      </c>
      <c r="E472" s="10">
        <v>112.74</v>
      </c>
    </row>
    <row r="473" spans="1:5" x14ac:dyDescent="0.2">
      <c r="A473" s="12">
        <v>40914</v>
      </c>
      <c r="B473" s="10">
        <v>81.254000000000005</v>
      </c>
      <c r="D473" s="12">
        <v>40914</v>
      </c>
      <c r="E473" s="10">
        <v>113.06</v>
      </c>
    </row>
    <row r="474" spans="1:5" x14ac:dyDescent="0.2">
      <c r="A474" s="12">
        <v>40915</v>
      </c>
      <c r="B474" s="10">
        <v>81.254000000000005</v>
      </c>
      <c r="D474" s="12">
        <v>40915</v>
      </c>
      <c r="E474" s="10">
        <v>113.06</v>
      </c>
    </row>
    <row r="475" spans="1:5" x14ac:dyDescent="0.2">
      <c r="A475" s="12">
        <v>40916</v>
      </c>
      <c r="B475" s="10">
        <v>81.254000000000005</v>
      </c>
      <c r="D475" s="12">
        <v>40916</v>
      </c>
      <c r="E475" s="10">
        <v>113.06</v>
      </c>
    </row>
    <row r="476" spans="1:5" x14ac:dyDescent="0.2">
      <c r="A476" s="12">
        <v>40917</v>
      </c>
      <c r="B476" s="10">
        <v>81.051000000000002</v>
      </c>
      <c r="D476" s="12">
        <v>40917</v>
      </c>
      <c r="E476" s="10">
        <v>112.45</v>
      </c>
    </row>
    <row r="477" spans="1:5" x14ac:dyDescent="0.2">
      <c r="A477" s="12">
        <v>40918</v>
      </c>
      <c r="B477" s="10">
        <v>80.805000000000007</v>
      </c>
      <c r="D477" s="12">
        <v>40918</v>
      </c>
      <c r="E477" s="10">
        <v>113.28</v>
      </c>
    </row>
    <row r="478" spans="1:5" x14ac:dyDescent="0.2">
      <c r="A478" s="12">
        <v>40919</v>
      </c>
      <c r="B478" s="10">
        <v>81.350999999999999</v>
      </c>
      <c r="D478" s="12">
        <v>40919</v>
      </c>
      <c r="E478" s="10">
        <v>112.24</v>
      </c>
    </row>
    <row r="479" spans="1:5" x14ac:dyDescent="0.2">
      <c r="A479" s="12">
        <v>40920</v>
      </c>
      <c r="B479" s="10">
        <v>80.77</v>
      </c>
      <c r="D479" s="12">
        <v>40920</v>
      </c>
      <c r="E479" s="10">
        <v>111.26</v>
      </c>
    </row>
    <row r="480" spans="1:5" x14ac:dyDescent="0.2">
      <c r="A480" s="12">
        <v>40921</v>
      </c>
      <c r="B480" s="10">
        <v>81.515000000000001</v>
      </c>
      <c r="D480" s="12">
        <v>40921</v>
      </c>
      <c r="E480" s="10">
        <v>110.44</v>
      </c>
    </row>
    <row r="481" spans="1:5" x14ac:dyDescent="0.2">
      <c r="A481" s="12">
        <v>40922</v>
      </c>
      <c r="B481" s="10">
        <v>81.515000000000001</v>
      </c>
      <c r="D481" s="12">
        <v>40922</v>
      </c>
      <c r="E481" s="10">
        <v>110.44</v>
      </c>
    </row>
    <row r="482" spans="1:5" x14ac:dyDescent="0.2">
      <c r="A482" s="12">
        <v>40923</v>
      </c>
      <c r="B482" s="10">
        <v>81.515000000000001</v>
      </c>
      <c r="D482" s="12">
        <v>40923</v>
      </c>
      <c r="E482" s="10">
        <v>110.44</v>
      </c>
    </row>
    <row r="483" spans="1:5" x14ac:dyDescent="0.2">
      <c r="A483" s="12">
        <v>40924</v>
      </c>
      <c r="B483" s="10">
        <v>81.515000000000001</v>
      </c>
      <c r="D483" s="12">
        <v>40924</v>
      </c>
      <c r="E483" s="10">
        <v>111.2</v>
      </c>
    </row>
    <row r="484" spans="1:5" x14ac:dyDescent="0.2">
      <c r="A484" s="12">
        <v>40925</v>
      </c>
      <c r="B484" s="10">
        <v>81.182000000000002</v>
      </c>
      <c r="D484" s="12">
        <v>40925</v>
      </c>
      <c r="E484" s="10">
        <v>111.53</v>
      </c>
    </row>
    <row r="485" spans="1:5" x14ac:dyDescent="0.2">
      <c r="A485" s="12">
        <v>40926</v>
      </c>
      <c r="B485" s="10">
        <v>80.608999999999995</v>
      </c>
      <c r="D485" s="12">
        <v>40926</v>
      </c>
      <c r="E485" s="10">
        <v>110.66</v>
      </c>
    </row>
    <row r="486" spans="1:5" x14ac:dyDescent="0.2">
      <c r="A486" s="12">
        <v>40927</v>
      </c>
      <c r="B486" s="10">
        <v>80.215999999999994</v>
      </c>
      <c r="D486" s="12">
        <v>40927</v>
      </c>
      <c r="E486" s="10">
        <v>111.55</v>
      </c>
    </row>
    <row r="487" spans="1:5" x14ac:dyDescent="0.2">
      <c r="A487" s="12">
        <v>40928</v>
      </c>
      <c r="B487" s="10">
        <v>80.222999999999999</v>
      </c>
      <c r="D487" s="12">
        <v>40928</v>
      </c>
      <c r="E487" s="10">
        <v>109.86</v>
      </c>
    </row>
    <row r="488" spans="1:5" x14ac:dyDescent="0.2">
      <c r="A488" s="12">
        <v>40929</v>
      </c>
      <c r="B488" s="10">
        <v>80.222999999999999</v>
      </c>
      <c r="D488" s="12">
        <v>40929</v>
      </c>
      <c r="E488" s="10">
        <v>109.86</v>
      </c>
    </row>
    <row r="489" spans="1:5" x14ac:dyDescent="0.2">
      <c r="A489" s="12">
        <v>40930</v>
      </c>
      <c r="B489" s="10">
        <v>80.222999999999999</v>
      </c>
      <c r="D489" s="12">
        <v>40930</v>
      </c>
      <c r="E489" s="10">
        <v>109.86</v>
      </c>
    </row>
    <row r="490" spans="1:5" x14ac:dyDescent="0.2">
      <c r="A490" s="12">
        <v>40931</v>
      </c>
      <c r="B490" s="10">
        <v>79.783000000000001</v>
      </c>
      <c r="D490" s="12">
        <v>40931</v>
      </c>
      <c r="E490" s="10">
        <v>110.58</v>
      </c>
    </row>
    <row r="491" spans="1:5" x14ac:dyDescent="0.2">
      <c r="A491" s="12">
        <v>40932</v>
      </c>
      <c r="B491" s="10">
        <v>79.867999999999995</v>
      </c>
      <c r="D491" s="12">
        <v>40932</v>
      </c>
      <c r="E491" s="10">
        <v>110.03</v>
      </c>
    </row>
    <row r="492" spans="1:5" x14ac:dyDescent="0.2">
      <c r="A492" s="12">
        <v>40933</v>
      </c>
      <c r="B492" s="10">
        <v>79.578999999999994</v>
      </c>
      <c r="D492" s="12">
        <v>40933</v>
      </c>
      <c r="E492" s="10">
        <v>109.81</v>
      </c>
    </row>
    <row r="493" spans="1:5" x14ac:dyDescent="0.2">
      <c r="A493" s="12">
        <v>40934</v>
      </c>
      <c r="B493" s="10">
        <v>79.394999999999996</v>
      </c>
      <c r="D493" s="12">
        <v>40934</v>
      </c>
      <c r="E493" s="10">
        <v>110.79</v>
      </c>
    </row>
    <row r="494" spans="1:5" x14ac:dyDescent="0.2">
      <c r="A494" s="12">
        <v>40935</v>
      </c>
      <c r="B494" s="10">
        <v>78.902000000000001</v>
      </c>
      <c r="D494" s="12">
        <v>40935</v>
      </c>
      <c r="E494" s="10">
        <v>111.46</v>
      </c>
    </row>
    <row r="495" spans="1:5" x14ac:dyDescent="0.2">
      <c r="A495" s="12">
        <v>40936</v>
      </c>
      <c r="B495" s="10">
        <v>78.902000000000001</v>
      </c>
      <c r="D495" s="12">
        <v>40936</v>
      </c>
      <c r="E495" s="10">
        <v>111.46</v>
      </c>
    </row>
    <row r="496" spans="1:5" x14ac:dyDescent="0.2">
      <c r="A496" s="12">
        <v>40937</v>
      </c>
      <c r="B496" s="10">
        <v>78.902000000000001</v>
      </c>
      <c r="D496" s="12">
        <v>40937</v>
      </c>
      <c r="E496" s="10">
        <v>111.46</v>
      </c>
    </row>
    <row r="497" spans="1:5" x14ac:dyDescent="0.2">
      <c r="A497" s="12">
        <v>40938</v>
      </c>
      <c r="B497" s="10">
        <v>79.167000000000002</v>
      </c>
      <c r="D497" s="12">
        <v>40938</v>
      </c>
      <c r="E497" s="10">
        <v>110.75</v>
      </c>
    </row>
    <row r="498" spans="1:5" x14ac:dyDescent="0.2">
      <c r="A498" s="12">
        <v>40939</v>
      </c>
      <c r="B498" s="10">
        <v>79.287999999999997</v>
      </c>
      <c r="D498" s="12">
        <v>40939</v>
      </c>
      <c r="E498" s="10">
        <v>110.98</v>
      </c>
    </row>
    <row r="499" spans="1:5" x14ac:dyDescent="0.2">
      <c r="A499" s="12">
        <v>40940</v>
      </c>
      <c r="B499" s="10">
        <v>78.921999999999997</v>
      </c>
      <c r="D499" s="12">
        <v>40940</v>
      </c>
      <c r="E499" s="10">
        <v>111.56</v>
      </c>
    </row>
    <row r="500" spans="1:5" x14ac:dyDescent="0.2">
      <c r="A500" s="12">
        <v>40941</v>
      </c>
      <c r="B500" s="10">
        <v>78.991</v>
      </c>
      <c r="D500" s="12">
        <v>40941</v>
      </c>
      <c r="E500" s="10">
        <v>112.07</v>
      </c>
    </row>
    <row r="501" spans="1:5" x14ac:dyDescent="0.2">
      <c r="A501" s="12">
        <v>40942</v>
      </c>
      <c r="B501" s="10">
        <v>78.924000000000007</v>
      </c>
      <c r="D501" s="12">
        <v>40942</v>
      </c>
      <c r="E501" s="10">
        <v>114.58</v>
      </c>
    </row>
    <row r="502" spans="1:5" x14ac:dyDescent="0.2">
      <c r="A502" s="12">
        <v>40943</v>
      </c>
      <c r="B502" s="10">
        <v>78.924000000000007</v>
      </c>
      <c r="D502" s="12">
        <v>40943</v>
      </c>
      <c r="E502" s="10">
        <v>114.58</v>
      </c>
    </row>
    <row r="503" spans="1:5" x14ac:dyDescent="0.2">
      <c r="A503" s="12">
        <v>40944</v>
      </c>
      <c r="B503" s="10">
        <v>78.924000000000007</v>
      </c>
      <c r="D503" s="12">
        <v>40944</v>
      </c>
      <c r="E503" s="10">
        <v>114.58</v>
      </c>
    </row>
    <row r="504" spans="1:5" x14ac:dyDescent="0.2">
      <c r="A504" s="12">
        <v>40945</v>
      </c>
      <c r="B504" s="10">
        <v>79.069000000000003</v>
      </c>
      <c r="D504" s="12">
        <v>40945</v>
      </c>
      <c r="E504" s="10">
        <v>115.93</v>
      </c>
    </row>
    <row r="505" spans="1:5" x14ac:dyDescent="0.2">
      <c r="A505" s="12">
        <v>40946</v>
      </c>
      <c r="B505" s="10">
        <v>78.575999999999993</v>
      </c>
      <c r="D505" s="12">
        <v>40946</v>
      </c>
      <c r="E505" s="10">
        <v>116.23</v>
      </c>
    </row>
    <row r="506" spans="1:5" x14ac:dyDescent="0.2">
      <c r="A506" s="12">
        <v>40947</v>
      </c>
      <c r="B506" s="10">
        <v>78.641000000000005</v>
      </c>
      <c r="D506" s="12">
        <v>40947</v>
      </c>
      <c r="E506" s="10">
        <v>117.2</v>
      </c>
    </row>
    <row r="507" spans="1:5" x14ac:dyDescent="0.2">
      <c r="A507" s="12">
        <v>40948</v>
      </c>
      <c r="B507" s="10">
        <v>78.566000000000003</v>
      </c>
      <c r="D507" s="12">
        <v>40948</v>
      </c>
      <c r="E507" s="10">
        <v>118.59</v>
      </c>
    </row>
    <row r="508" spans="1:5" x14ac:dyDescent="0.2">
      <c r="A508" s="12">
        <v>40949</v>
      </c>
      <c r="B508" s="10">
        <v>79.114000000000004</v>
      </c>
      <c r="D508" s="12">
        <v>40949</v>
      </c>
      <c r="E508" s="10">
        <v>117.31</v>
      </c>
    </row>
    <row r="509" spans="1:5" x14ac:dyDescent="0.2">
      <c r="A509" s="12">
        <v>40950</v>
      </c>
      <c r="B509" s="10">
        <v>79.114000000000004</v>
      </c>
      <c r="D509" s="12">
        <v>40950</v>
      </c>
      <c r="E509" s="10">
        <v>117.31</v>
      </c>
    </row>
    <row r="510" spans="1:5" x14ac:dyDescent="0.2">
      <c r="A510" s="12">
        <v>40951</v>
      </c>
      <c r="B510" s="10">
        <v>79.114000000000004</v>
      </c>
      <c r="D510" s="12">
        <v>40951</v>
      </c>
      <c r="E510" s="10">
        <v>117.31</v>
      </c>
    </row>
    <row r="511" spans="1:5" x14ac:dyDescent="0.2">
      <c r="A511" s="12">
        <v>40952</v>
      </c>
      <c r="B511" s="10">
        <v>78.945999999999998</v>
      </c>
      <c r="D511" s="12">
        <v>40952</v>
      </c>
      <c r="E511" s="10">
        <v>117.93</v>
      </c>
    </row>
    <row r="512" spans="1:5" x14ac:dyDescent="0.2">
      <c r="A512" s="12">
        <v>40953</v>
      </c>
      <c r="B512" s="10">
        <v>79.58</v>
      </c>
      <c r="D512" s="12">
        <v>40953</v>
      </c>
      <c r="E512" s="10">
        <v>118.16</v>
      </c>
    </row>
    <row r="513" spans="1:5" x14ac:dyDescent="0.2">
      <c r="A513" s="12">
        <v>40954</v>
      </c>
      <c r="B513" s="10">
        <v>79.67</v>
      </c>
      <c r="D513" s="12">
        <v>40954</v>
      </c>
      <c r="E513" s="10">
        <v>118.93</v>
      </c>
    </row>
    <row r="514" spans="1:5" x14ac:dyDescent="0.2">
      <c r="A514" s="12">
        <v>40955</v>
      </c>
      <c r="B514" s="10">
        <v>79.347999999999999</v>
      </c>
      <c r="D514" s="12">
        <v>40955</v>
      </c>
      <c r="E514" s="10">
        <v>120.11</v>
      </c>
    </row>
    <row r="515" spans="1:5" x14ac:dyDescent="0.2">
      <c r="A515" s="12">
        <v>40956</v>
      </c>
      <c r="B515" s="10">
        <v>79.331000000000003</v>
      </c>
      <c r="D515" s="12">
        <v>40956</v>
      </c>
      <c r="E515" s="10">
        <v>119.58</v>
      </c>
    </row>
    <row r="516" spans="1:5" x14ac:dyDescent="0.2">
      <c r="A516" s="12">
        <v>40957</v>
      </c>
      <c r="B516" s="10">
        <v>79.331000000000003</v>
      </c>
      <c r="D516" s="12">
        <v>40957</v>
      </c>
      <c r="E516" s="10">
        <v>119.58</v>
      </c>
    </row>
    <row r="517" spans="1:5" x14ac:dyDescent="0.2">
      <c r="A517" s="12">
        <v>40958</v>
      </c>
      <c r="B517" s="10">
        <v>79.331000000000003</v>
      </c>
      <c r="D517" s="12">
        <v>40958</v>
      </c>
      <c r="E517" s="10">
        <v>119.58</v>
      </c>
    </row>
    <row r="518" spans="1:5" x14ac:dyDescent="0.2">
      <c r="A518" s="12">
        <v>40959</v>
      </c>
      <c r="B518" s="10">
        <v>79.331000000000003</v>
      </c>
      <c r="D518" s="12">
        <v>40959</v>
      </c>
      <c r="E518" s="10">
        <v>120.05</v>
      </c>
    </row>
    <row r="519" spans="1:5" x14ac:dyDescent="0.2">
      <c r="A519" s="12">
        <v>40960</v>
      </c>
      <c r="B519" s="10">
        <v>79.043999999999997</v>
      </c>
      <c r="D519" s="12">
        <v>40960</v>
      </c>
      <c r="E519" s="10">
        <v>121.66</v>
      </c>
    </row>
    <row r="520" spans="1:5" x14ac:dyDescent="0.2">
      <c r="A520" s="12">
        <v>40961</v>
      </c>
      <c r="B520" s="10">
        <v>79.210999999999999</v>
      </c>
      <c r="D520" s="12">
        <v>40961</v>
      </c>
      <c r="E520" s="10">
        <v>122.9</v>
      </c>
    </row>
    <row r="521" spans="1:5" x14ac:dyDescent="0.2">
      <c r="A521" s="12">
        <v>40962</v>
      </c>
      <c r="B521" s="10">
        <v>78.819000000000003</v>
      </c>
      <c r="D521" s="12">
        <v>40962</v>
      </c>
      <c r="E521" s="10">
        <v>123.62</v>
      </c>
    </row>
    <row r="522" spans="1:5" x14ac:dyDescent="0.2">
      <c r="A522" s="12">
        <v>40963</v>
      </c>
      <c r="B522" s="10">
        <v>78.352000000000004</v>
      </c>
      <c r="D522" s="12">
        <v>40963</v>
      </c>
      <c r="E522" s="10">
        <v>125.47</v>
      </c>
    </row>
    <row r="523" spans="1:5" x14ac:dyDescent="0.2">
      <c r="A523" s="12">
        <v>40964</v>
      </c>
      <c r="B523" s="10">
        <v>78.352000000000004</v>
      </c>
      <c r="D523" s="12">
        <v>40964</v>
      </c>
      <c r="E523" s="10">
        <v>125.47</v>
      </c>
    </row>
    <row r="524" spans="1:5" x14ac:dyDescent="0.2">
      <c r="A524" s="12">
        <v>40965</v>
      </c>
      <c r="B524" s="10">
        <v>78.352000000000004</v>
      </c>
      <c r="D524" s="12">
        <v>40965</v>
      </c>
      <c r="E524" s="10">
        <v>125.47</v>
      </c>
    </row>
    <row r="525" spans="1:5" x14ac:dyDescent="0.2">
      <c r="A525" s="12">
        <v>40966</v>
      </c>
      <c r="B525" s="10">
        <v>78.567999999999998</v>
      </c>
      <c r="D525" s="12">
        <v>40966</v>
      </c>
      <c r="E525" s="10">
        <v>124.17</v>
      </c>
    </row>
    <row r="526" spans="1:5" x14ac:dyDescent="0.2">
      <c r="A526" s="12">
        <v>40967</v>
      </c>
      <c r="B526" s="10">
        <v>78.272999999999996</v>
      </c>
      <c r="D526" s="12">
        <v>40967</v>
      </c>
      <c r="E526" s="10">
        <v>121.55</v>
      </c>
    </row>
    <row r="527" spans="1:5" x14ac:dyDescent="0.2">
      <c r="A527" s="12">
        <v>40968</v>
      </c>
      <c r="B527" s="10">
        <v>78.736999999999995</v>
      </c>
      <c r="D527" s="12">
        <v>40968</v>
      </c>
      <c r="E527" s="10">
        <v>122.66</v>
      </c>
    </row>
    <row r="528" spans="1:5" x14ac:dyDescent="0.2">
      <c r="A528" s="12">
        <v>40969</v>
      </c>
      <c r="B528" s="10">
        <v>78.789000000000001</v>
      </c>
      <c r="D528" s="12">
        <v>40969</v>
      </c>
      <c r="E528" s="10">
        <v>126.2</v>
      </c>
    </row>
    <row r="529" spans="1:5" x14ac:dyDescent="0.2">
      <c r="A529" s="12">
        <v>40970</v>
      </c>
      <c r="B529" s="10">
        <v>79.403000000000006</v>
      </c>
      <c r="D529" s="12">
        <v>40970</v>
      </c>
      <c r="E529" s="10">
        <v>123.65</v>
      </c>
    </row>
    <row r="530" spans="1:5" x14ac:dyDescent="0.2">
      <c r="A530" s="12">
        <v>40971</v>
      </c>
      <c r="B530" s="10">
        <v>79.403000000000006</v>
      </c>
      <c r="D530" s="12">
        <v>40971</v>
      </c>
      <c r="E530" s="10">
        <v>123.65</v>
      </c>
    </row>
    <row r="531" spans="1:5" x14ac:dyDescent="0.2">
      <c r="A531" s="12">
        <v>40972</v>
      </c>
      <c r="B531" s="10">
        <v>79.403000000000006</v>
      </c>
      <c r="D531" s="12">
        <v>40972</v>
      </c>
      <c r="E531" s="10">
        <v>123.65</v>
      </c>
    </row>
    <row r="532" spans="1:5" x14ac:dyDescent="0.2">
      <c r="A532" s="12">
        <v>40973</v>
      </c>
      <c r="B532" s="10">
        <v>79.3</v>
      </c>
      <c r="D532" s="12">
        <v>40973</v>
      </c>
      <c r="E532" s="10">
        <v>123.8</v>
      </c>
    </row>
    <row r="533" spans="1:5" x14ac:dyDescent="0.2">
      <c r="A533" s="12">
        <v>40974</v>
      </c>
      <c r="B533" s="10">
        <v>79.866</v>
      </c>
      <c r="D533" s="12">
        <v>40974</v>
      </c>
      <c r="E533" s="10">
        <v>121.98</v>
      </c>
    </row>
    <row r="534" spans="1:5" x14ac:dyDescent="0.2">
      <c r="A534" s="12">
        <v>40975</v>
      </c>
      <c r="B534" s="10">
        <v>79.712000000000003</v>
      </c>
      <c r="D534" s="12">
        <v>40975</v>
      </c>
      <c r="E534" s="10">
        <v>124.12</v>
      </c>
    </row>
    <row r="535" spans="1:5" x14ac:dyDescent="0.2">
      <c r="A535" s="12">
        <v>40976</v>
      </c>
      <c r="B535" s="10">
        <v>79.138999999999996</v>
      </c>
      <c r="D535" s="12">
        <v>40976</v>
      </c>
      <c r="E535" s="10">
        <v>125.44</v>
      </c>
    </row>
    <row r="536" spans="1:5" x14ac:dyDescent="0.2">
      <c r="A536" s="12">
        <v>40977</v>
      </c>
      <c r="B536" s="10">
        <v>80.040999999999997</v>
      </c>
      <c r="D536" s="12">
        <v>40977</v>
      </c>
      <c r="E536" s="10">
        <v>125.98</v>
      </c>
    </row>
    <row r="537" spans="1:5" x14ac:dyDescent="0.2">
      <c r="A537" s="12">
        <v>40978</v>
      </c>
      <c r="B537" s="10">
        <v>80.040999999999997</v>
      </c>
      <c r="D537" s="12">
        <v>40978</v>
      </c>
      <c r="E537" s="10">
        <v>125.98</v>
      </c>
    </row>
    <row r="538" spans="1:5" x14ac:dyDescent="0.2">
      <c r="A538" s="12">
        <v>40979</v>
      </c>
      <c r="B538" s="10">
        <v>80.040999999999997</v>
      </c>
      <c r="D538" s="12">
        <v>40979</v>
      </c>
      <c r="E538" s="10">
        <v>125.98</v>
      </c>
    </row>
    <row r="539" spans="1:5" x14ac:dyDescent="0.2">
      <c r="A539" s="12">
        <v>40980</v>
      </c>
      <c r="B539" s="10">
        <v>79.89</v>
      </c>
      <c r="D539" s="12">
        <v>40980</v>
      </c>
      <c r="E539" s="10">
        <v>125.34</v>
      </c>
    </row>
    <row r="540" spans="1:5" x14ac:dyDescent="0.2">
      <c r="A540" s="12">
        <v>40981</v>
      </c>
      <c r="B540" s="10">
        <v>80.192999999999998</v>
      </c>
      <c r="D540" s="12">
        <v>40981</v>
      </c>
      <c r="E540" s="10">
        <v>126.22</v>
      </c>
    </row>
    <row r="541" spans="1:5" x14ac:dyDescent="0.2">
      <c r="A541" s="12">
        <v>40982</v>
      </c>
      <c r="B541" s="10">
        <v>80.564999999999998</v>
      </c>
      <c r="D541" s="12">
        <v>40982</v>
      </c>
      <c r="E541" s="10">
        <v>124.97</v>
      </c>
    </row>
    <row r="542" spans="1:5" x14ac:dyDescent="0.2">
      <c r="A542" s="12">
        <v>40983</v>
      </c>
      <c r="B542" s="10">
        <v>80.150000000000006</v>
      </c>
      <c r="D542" s="12">
        <v>40983</v>
      </c>
      <c r="E542" s="10">
        <v>123.55</v>
      </c>
    </row>
    <row r="543" spans="1:5" x14ac:dyDescent="0.2">
      <c r="A543" s="12">
        <v>40984</v>
      </c>
      <c r="B543" s="10">
        <v>79.786000000000001</v>
      </c>
      <c r="D543" s="12">
        <v>40984</v>
      </c>
      <c r="E543" s="10">
        <v>125.81</v>
      </c>
    </row>
    <row r="544" spans="1:5" x14ac:dyDescent="0.2">
      <c r="A544" s="12">
        <v>40985</v>
      </c>
      <c r="B544" s="10">
        <v>79.786000000000001</v>
      </c>
      <c r="D544" s="12">
        <v>40985</v>
      </c>
      <c r="E544" s="10">
        <v>125.81</v>
      </c>
    </row>
    <row r="545" spans="1:5" x14ac:dyDescent="0.2">
      <c r="A545" s="12">
        <v>40986</v>
      </c>
      <c r="B545" s="10">
        <v>79.786000000000001</v>
      </c>
      <c r="D545" s="12">
        <v>40986</v>
      </c>
      <c r="E545" s="10">
        <v>125.81</v>
      </c>
    </row>
    <row r="546" spans="1:5" x14ac:dyDescent="0.2">
      <c r="A546" s="12">
        <v>40987</v>
      </c>
      <c r="B546" s="10">
        <v>79.451999999999998</v>
      </c>
      <c r="D546" s="12">
        <v>40987</v>
      </c>
      <c r="E546" s="10">
        <v>125.71</v>
      </c>
    </row>
    <row r="547" spans="1:5" x14ac:dyDescent="0.2">
      <c r="A547" s="12">
        <v>40988</v>
      </c>
      <c r="B547" s="10">
        <v>79.593000000000004</v>
      </c>
      <c r="D547" s="12">
        <v>40988</v>
      </c>
      <c r="E547" s="10">
        <v>124.12</v>
      </c>
    </row>
    <row r="548" spans="1:5" x14ac:dyDescent="0.2">
      <c r="A548" s="12">
        <v>40989</v>
      </c>
      <c r="B548" s="10">
        <v>79.656999999999996</v>
      </c>
      <c r="D548" s="12">
        <v>40989</v>
      </c>
      <c r="E548" s="10">
        <v>124.2</v>
      </c>
    </row>
    <row r="549" spans="1:5" x14ac:dyDescent="0.2">
      <c r="A549" s="12">
        <v>40990</v>
      </c>
      <c r="B549" s="10">
        <v>79.736000000000004</v>
      </c>
      <c r="D549" s="12">
        <v>40990</v>
      </c>
      <c r="E549" s="10">
        <v>123.14</v>
      </c>
    </row>
    <row r="550" spans="1:5" x14ac:dyDescent="0.2">
      <c r="A550" s="12">
        <v>40991</v>
      </c>
      <c r="B550" s="10">
        <v>79.344999999999999</v>
      </c>
      <c r="D550" s="12">
        <v>40991</v>
      </c>
      <c r="E550" s="10">
        <v>125.13</v>
      </c>
    </row>
    <row r="551" spans="1:5" x14ac:dyDescent="0.2">
      <c r="A551" s="12">
        <v>40992</v>
      </c>
      <c r="B551" s="10">
        <v>79.344999999999999</v>
      </c>
      <c r="D551" s="12">
        <v>40992</v>
      </c>
      <c r="E551" s="10">
        <v>125.13</v>
      </c>
    </row>
    <row r="552" spans="1:5" x14ac:dyDescent="0.2">
      <c r="A552" s="12">
        <v>40993</v>
      </c>
      <c r="B552" s="10">
        <v>79.344999999999999</v>
      </c>
      <c r="D552" s="12">
        <v>40993</v>
      </c>
      <c r="E552" s="10">
        <v>125.13</v>
      </c>
    </row>
    <row r="553" spans="1:5" x14ac:dyDescent="0.2">
      <c r="A553" s="12">
        <v>40994</v>
      </c>
      <c r="B553" s="10">
        <v>78.981999999999999</v>
      </c>
      <c r="D553" s="12">
        <v>40994</v>
      </c>
      <c r="E553" s="10">
        <v>125.65</v>
      </c>
    </row>
    <row r="554" spans="1:5" x14ac:dyDescent="0.2">
      <c r="A554" s="12">
        <v>40995</v>
      </c>
      <c r="B554" s="10">
        <v>79.046999999999997</v>
      </c>
      <c r="D554" s="12">
        <v>40995</v>
      </c>
      <c r="E554" s="10">
        <v>125.54</v>
      </c>
    </row>
    <row r="555" spans="1:5" x14ac:dyDescent="0.2">
      <c r="A555" s="12">
        <v>40996</v>
      </c>
      <c r="B555" s="10">
        <v>79.126000000000005</v>
      </c>
      <c r="D555" s="12">
        <v>40996</v>
      </c>
      <c r="E555" s="10">
        <v>124.16</v>
      </c>
    </row>
    <row r="556" spans="1:5" x14ac:dyDescent="0.2">
      <c r="A556" s="12">
        <v>40997</v>
      </c>
      <c r="B556" s="10">
        <v>79.186000000000007</v>
      </c>
      <c r="D556" s="12">
        <v>40997</v>
      </c>
      <c r="E556" s="10">
        <v>122.39</v>
      </c>
    </row>
    <row r="557" spans="1:5" x14ac:dyDescent="0.2">
      <c r="A557" s="12">
        <v>40998</v>
      </c>
      <c r="B557" s="10">
        <v>79.004000000000005</v>
      </c>
      <c r="D557" s="12">
        <v>40998</v>
      </c>
      <c r="E557" s="10">
        <v>122.88</v>
      </c>
    </row>
    <row r="558" spans="1:5" x14ac:dyDescent="0.2">
      <c r="A558" s="12">
        <v>40999</v>
      </c>
      <c r="B558" s="10">
        <v>79.004000000000005</v>
      </c>
      <c r="D558" s="12">
        <v>40999</v>
      </c>
      <c r="E558" s="10">
        <v>122.88</v>
      </c>
    </row>
    <row r="559" spans="1:5" x14ac:dyDescent="0.2">
      <c r="A559" s="12">
        <v>41000</v>
      </c>
      <c r="B559" s="10">
        <v>79.004000000000005</v>
      </c>
      <c r="D559" s="12">
        <v>41000</v>
      </c>
      <c r="E559" s="10">
        <v>122.88</v>
      </c>
    </row>
    <row r="560" spans="1:5" x14ac:dyDescent="0.2">
      <c r="A560" s="12">
        <v>41001</v>
      </c>
      <c r="B560" s="10">
        <v>78.819999999999993</v>
      </c>
      <c r="D560" s="12">
        <v>41001</v>
      </c>
      <c r="E560" s="10">
        <v>125.43</v>
      </c>
    </row>
    <row r="561" spans="1:5" x14ac:dyDescent="0.2">
      <c r="A561" s="12">
        <v>41002</v>
      </c>
      <c r="B561" s="10">
        <v>79.483000000000004</v>
      </c>
      <c r="D561" s="12">
        <v>41002</v>
      </c>
      <c r="E561" s="10">
        <v>124.86</v>
      </c>
    </row>
    <row r="562" spans="1:5" x14ac:dyDescent="0.2">
      <c r="A562" s="12">
        <v>41003</v>
      </c>
      <c r="B562" s="10">
        <v>79.778000000000006</v>
      </c>
      <c r="D562" s="12">
        <v>41003</v>
      </c>
      <c r="E562" s="10">
        <v>122.34</v>
      </c>
    </row>
    <row r="563" spans="1:5" x14ac:dyDescent="0.2">
      <c r="A563" s="12">
        <v>41004</v>
      </c>
      <c r="B563" s="10">
        <v>80.075999999999993</v>
      </c>
      <c r="D563" s="12">
        <v>41004</v>
      </c>
      <c r="E563" s="10">
        <v>123.43</v>
      </c>
    </row>
    <row r="564" spans="1:5" x14ac:dyDescent="0.2">
      <c r="A564" s="12">
        <v>41005</v>
      </c>
      <c r="B564" s="10">
        <v>79.885999999999996</v>
      </c>
      <c r="D564" s="12">
        <v>41005</v>
      </c>
      <c r="E564" s="10">
        <v>123.43</v>
      </c>
    </row>
    <row r="565" spans="1:5" x14ac:dyDescent="0.2">
      <c r="A565" s="12">
        <v>41006</v>
      </c>
      <c r="B565" s="10">
        <v>79.885999999999996</v>
      </c>
      <c r="D565" s="12">
        <v>41006</v>
      </c>
      <c r="E565" s="10">
        <v>123.43</v>
      </c>
    </row>
    <row r="566" spans="1:5" x14ac:dyDescent="0.2">
      <c r="A566" s="12">
        <v>41007</v>
      </c>
      <c r="B566" s="10">
        <v>79.885999999999996</v>
      </c>
      <c r="D566" s="12">
        <v>41007</v>
      </c>
      <c r="E566" s="10">
        <v>123.43</v>
      </c>
    </row>
    <row r="567" spans="1:5" x14ac:dyDescent="0.2">
      <c r="A567" s="12">
        <v>41008</v>
      </c>
      <c r="B567" s="10">
        <v>79.733000000000004</v>
      </c>
      <c r="D567" s="12">
        <v>41008</v>
      </c>
      <c r="E567" s="10">
        <v>122.67</v>
      </c>
    </row>
    <row r="568" spans="1:5" x14ac:dyDescent="0.2">
      <c r="A568" s="12">
        <v>41009</v>
      </c>
      <c r="B568" s="10">
        <v>79.891000000000005</v>
      </c>
      <c r="D568" s="12">
        <v>41009</v>
      </c>
      <c r="E568" s="10">
        <v>119.88</v>
      </c>
    </row>
    <row r="569" spans="1:5" x14ac:dyDescent="0.2">
      <c r="A569" s="12">
        <v>41010</v>
      </c>
      <c r="B569" s="10">
        <v>79.795000000000002</v>
      </c>
      <c r="D569" s="12">
        <v>41010</v>
      </c>
      <c r="E569" s="10">
        <v>120.18</v>
      </c>
    </row>
    <row r="570" spans="1:5" x14ac:dyDescent="0.2">
      <c r="A570" s="12">
        <v>41011</v>
      </c>
      <c r="B570" s="10">
        <v>79.284999999999997</v>
      </c>
      <c r="D570" s="12">
        <v>41011</v>
      </c>
      <c r="E570" s="10">
        <v>121.71</v>
      </c>
    </row>
    <row r="571" spans="1:5" x14ac:dyDescent="0.2">
      <c r="A571" s="12">
        <v>41012</v>
      </c>
      <c r="B571" s="10">
        <v>79.888000000000005</v>
      </c>
      <c r="D571" s="12">
        <v>41012</v>
      </c>
      <c r="E571" s="10">
        <v>121.83</v>
      </c>
    </row>
    <row r="572" spans="1:5" x14ac:dyDescent="0.2">
      <c r="A572" s="12">
        <v>41013</v>
      </c>
      <c r="B572" s="10">
        <v>79.888000000000005</v>
      </c>
      <c r="D572" s="12">
        <v>41013</v>
      </c>
      <c r="E572" s="10">
        <v>121.83</v>
      </c>
    </row>
    <row r="573" spans="1:5" x14ac:dyDescent="0.2">
      <c r="A573" s="12">
        <v>41014</v>
      </c>
      <c r="B573" s="10">
        <v>79.888000000000005</v>
      </c>
      <c r="D573" s="12">
        <v>41014</v>
      </c>
      <c r="E573" s="10">
        <v>121.83</v>
      </c>
    </row>
    <row r="574" spans="1:5" x14ac:dyDescent="0.2">
      <c r="A574" s="12">
        <v>41015</v>
      </c>
      <c r="B574" s="10">
        <v>79.555000000000007</v>
      </c>
      <c r="D574" s="12">
        <v>41015</v>
      </c>
      <c r="E574" s="10">
        <v>118.68</v>
      </c>
    </row>
    <row r="575" spans="1:5" x14ac:dyDescent="0.2">
      <c r="A575" s="12">
        <v>41016</v>
      </c>
      <c r="B575" s="10">
        <v>79.475999999999999</v>
      </c>
      <c r="D575" s="12">
        <v>41016</v>
      </c>
      <c r="E575" s="10">
        <v>118.78</v>
      </c>
    </row>
    <row r="576" spans="1:5" x14ac:dyDescent="0.2">
      <c r="A576" s="12">
        <v>41017</v>
      </c>
      <c r="B576" s="10">
        <v>79.537999999999997</v>
      </c>
      <c r="D576" s="12">
        <v>41017</v>
      </c>
      <c r="E576" s="10">
        <v>117.97</v>
      </c>
    </row>
    <row r="577" spans="1:5" x14ac:dyDescent="0.2">
      <c r="A577" s="12">
        <v>41018</v>
      </c>
      <c r="B577" s="10">
        <v>79.561000000000007</v>
      </c>
      <c r="D577" s="12">
        <v>41018</v>
      </c>
      <c r="E577" s="10">
        <v>118</v>
      </c>
    </row>
    <row r="578" spans="1:5" x14ac:dyDescent="0.2">
      <c r="A578" s="12">
        <v>41019</v>
      </c>
      <c r="B578" s="10">
        <v>79.194000000000003</v>
      </c>
      <c r="D578" s="12">
        <v>41019</v>
      </c>
      <c r="E578" s="10">
        <v>118.76</v>
      </c>
    </row>
    <row r="579" spans="1:5" x14ac:dyDescent="0.2">
      <c r="A579" s="12">
        <v>41020</v>
      </c>
      <c r="B579" s="10">
        <v>79.194000000000003</v>
      </c>
      <c r="D579" s="12">
        <v>41020</v>
      </c>
      <c r="E579" s="10">
        <v>118.76</v>
      </c>
    </row>
    <row r="580" spans="1:5" x14ac:dyDescent="0.2">
      <c r="A580" s="12">
        <v>41021</v>
      </c>
      <c r="B580" s="10">
        <v>79.194000000000003</v>
      </c>
      <c r="D580" s="12">
        <v>41021</v>
      </c>
      <c r="E580" s="10">
        <v>118.76</v>
      </c>
    </row>
    <row r="581" spans="1:5" x14ac:dyDescent="0.2">
      <c r="A581" s="12">
        <v>41022</v>
      </c>
      <c r="B581" s="10">
        <v>79.42</v>
      </c>
      <c r="D581" s="12">
        <v>41022</v>
      </c>
      <c r="E581" s="10">
        <v>118.71</v>
      </c>
    </row>
    <row r="582" spans="1:5" x14ac:dyDescent="0.2">
      <c r="A582" s="12">
        <v>41023</v>
      </c>
      <c r="B582" s="10">
        <v>79.224999999999994</v>
      </c>
      <c r="D582" s="12">
        <v>41023</v>
      </c>
      <c r="E582" s="10">
        <v>118.16</v>
      </c>
    </row>
    <row r="583" spans="1:5" x14ac:dyDescent="0.2">
      <c r="A583" s="12">
        <v>41024</v>
      </c>
      <c r="B583" s="10">
        <v>79.012</v>
      </c>
      <c r="D583" s="12">
        <v>41024</v>
      </c>
      <c r="E583" s="10">
        <v>119.12</v>
      </c>
    </row>
    <row r="584" spans="1:5" x14ac:dyDescent="0.2">
      <c r="A584" s="12">
        <v>41025</v>
      </c>
      <c r="B584" s="10">
        <v>78.918999999999997</v>
      </c>
      <c r="D584" s="12">
        <v>41025</v>
      </c>
      <c r="E584" s="10">
        <v>119.92</v>
      </c>
    </row>
    <row r="585" spans="1:5" x14ac:dyDescent="0.2">
      <c r="A585" s="12">
        <v>41026</v>
      </c>
      <c r="B585" s="10">
        <v>78.709000000000003</v>
      </c>
      <c r="D585" s="12">
        <v>41026</v>
      </c>
      <c r="E585" s="10">
        <v>119.83</v>
      </c>
    </row>
    <row r="586" spans="1:5" x14ac:dyDescent="0.2">
      <c r="A586" s="12">
        <v>41027</v>
      </c>
      <c r="B586" s="10">
        <v>78.709000000000003</v>
      </c>
      <c r="D586" s="12">
        <v>41027</v>
      </c>
      <c r="E586" s="10">
        <v>119.83</v>
      </c>
    </row>
    <row r="587" spans="1:5" x14ac:dyDescent="0.2">
      <c r="A587" s="12">
        <v>41028</v>
      </c>
      <c r="B587" s="10">
        <v>78.709000000000003</v>
      </c>
      <c r="D587" s="12">
        <v>41028</v>
      </c>
      <c r="E587" s="10">
        <v>119.83</v>
      </c>
    </row>
    <row r="588" spans="1:5" x14ac:dyDescent="0.2">
      <c r="A588" s="12">
        <v>41029</v>
      </c>
      <c r="B588" s="10">
        <v>78.775999999999996</v>
      </c>
      <c r="D588" s="12">
        <v>41029</v>
      </c>
      <c r="E588" s="10">
        <v>119.47</v>
      </c>
    </row>
    <row r="589" spans="1:5" x14ac:dyDescent="0.2">
      <c r="A589" s="12">
        <v>41030</v>
      </c>
      <c r="B589" s="10">
        <v>78.864000000000004</v>
      </c>
      <c r="D589" s="12">
        <v>41030</v>
      </c>
      <c r="E589" s="10">
        <v>119.66</v>
      </c>
    </row>
    <row r="590" spans="1:5" x14ac:dyDescent="0.2">
      <c r="A590" s="12">
        <v>41031</v>
      </c>
      <c r="B590" s="10">
        <v>79.132000000000005</v>
      </c>
      <c r="D590" s="12">
        <v>41031</v>
      </c>
      <c r="E590" s="10">
        <v>118.2</v>
      </c>
    </row>
    <row r="591" spans="1:5" x14ac:dyDescent="0.2">
      <c r="A591" s="12">
        <v>41032</v>
      </c>
      <c r="B591" s="10">
        <v>79.221000000000004</v>
      </c>
      <c r="D591" s="12">
        <v>41032</v>
      </c>
      <c r="E591" s="10">
        <v>116.08</v>
      </c>
    </row>
    <row r="592" spans="1:5" x14ac:dyDescent="0.2">
      <c r="A592" s="12">
        <v>41033</v>
      </c>
      <c r="B592" s="10">
        <v>79.498000000000005</v>
      </c>
      <c r="D592" s="12">
        <v>41033</v>
      </c>
      <c r="E592" s="10">
        <v>113.18</v>
      </c>
    </row>
    <row r="593" spans="1:5" x14ac:dyDescent="0.2">
      <c r="A593" s="12">
        <v>41034</v>
      </c>
      <c r="B593" s="10">
        <v>79.498000000000005</v>
      </c>
      <c r="D593" s="12">
        <v>41034</v>
      </c>
      <c r="E593" s="10">
        <v>113.18</v>
      </c>
    </row>
    <row r="594" spans="1:5" x14ac:dyDescent="0.2">
      <c r="A594" s="12">
        <v>41035</v>
      </c>
      <c r="B594" s="10">
        <v>79.498000000000005</v>
      </c>
      <c r="D594" s="12">
        <v>41035</v>
      </c>
      <c r="E594" s="10">
        <v>113.18</v>
      </c>
    </row>
    <row r="595" spans="1:5" x14ac:dyDescent="0.2">
      <c r="A595" s="12">
        <v>41036</v>
      </c>
      <c r="B595" s="10">
        <v>79.602999999999994</v>
      </c>
      <c r="D595" s="12">
        <v>41036</v>
      </c>
      <c r="E595" s="10">
        <v>113.16</v>
      </c>
    </row>
    <row r="596" spans="1:5" x14ac:dyDescent="0.2">
      <c r="A596" s="12">
        <v>41037</v>
      </c>
      <c r="B596" s="10">
        <v>79.738</v>
      </c>
      <c r="D596" s="12">
        <v>41037</v>
      </c>
      <c r="E596" s="10">
        <v>112.73</v>
      </c>
    </row>
    <row r="597" spans="1:5" x14ac:dyDescent="0.2">
      <c r="A597" s="12">
        <v>41038</v>
      </c>
      <c r="B597" s="10">
        <v>80.08</v>
      </c>
      <c r="D597" s="12">
        <v>41038</v>
      </c>
      <c r="E597" s="10">
        <v>113.2</v>
      </c>
    </row>
    <row r="598" spans="1:5" x14ac:dyDescent="0.2">
      <c r="A598" s="12">
        <v>41039</v>
      </c>
      <c r="B598" s="10">
        <v>80.111999999999995</v>
      </c>
      <c r="D598" s="12">
        <v>41039</v>
      </c>
      <c r="E598" s="10">
        <v>112.73</v>
      </c>
    </row>
    <row r="599" spans="1:5" x14ac:dyDescent="0.2">
      <c r="A599" s="12">
        <v>41040</v>
      </c>
      <c r="B599" s="10">
        <v>80.263999999999996</v>
      </c>
      <c r="D599" s="12">
        <v>41040</v>
      </c>
      <c r="E599" s="10">
        <v>112.26</v>
      </c>
    </row>
    <row r="600" spans="1:5" x14ac:dyDescent="0.2">
      <c r="A600" s="12">
        <v>41041</v>
      </c>
      <c r="B600" s="10">
        <v>80.263999999999996</v>
      </c>
      <c r="D600" s="12">
        <v>41041</v>
      </c>
      <c r="E600" s="10">
        <v>112.26</v>
      </c>
    </row>
    <row r="601" spans="1:5" x14ac:dyDescent="0.2">
      <c r="A601" s="12">
        <v>41042</v>
      </c>
      <c r="B601" s="10">
        <v>80.263999999999996</v>
      </c>
      <c r="D601" s="12">
        <v>41042</v>
      </c>
      <c r="E601" s="10">
        <v>112.26</v>
      </c>
    </row>
    <row r="602" spans="1:5" x14ac:dyDescent="0.2">
      <c r="A602" s="12">
        <v>41043</v>
      </c>
      <c r="B602" s="10">
        <v>80.605999999999995</v>
      </c>
      <c r="D602" s="12">
        <v>41043</v>
      </c>
      <c r="E602" s="10">
        <v>111.57</v>
      </c>
    </row>
    <row r="603" spans="1:5" x14ac:dyDescent="0.2">
      <c r="A603" s="12">
        <v>41044</v>
      </c>
      <c r="B603" s="10">
        <v>81.221000000000004</v>
      </c>
      <c r="D603" s="12">
        <v>41044</v>
      </c>
      <c r="E603" s="10">
        <v>112.24</v>
      </c>
    </row>
    <row r="604" spans="1:5" x14ac:dyDescent="0.2">
      <c r="A604" s="12">
        <v>41045</v>
      </c>
      <c r="B604" s="10">
        <v>81.372</v>
      </c>
      <c r="D604" s="12">
        <v>41045</v>
      </c>
      <c r="E604" s="10">
        <v>111.71</v>
      </c>
    </row>
    <row r="605" spans="1:5" x14ac:dyDescent="0.2">
      <c r="A605" s="12">
        <v>41046</v>
      </c>
      <c r="B605" s="10">
        <v>81.382999999999996</v>
      </c>
      <c r="D605" s="12">
        <v>41046</v>
      </c>
      <c r="E605" s="10">
        <v>107.49</v>
      </c>
    </row>
    <row r="606" spans="1:5" x14ac:dyDescent="0.2">
      <c r="A606" s="12">
        <v>41047</v>
      </c>
      <c r="B606" s="10">
        <v>81.292000000000002</v>
      </c>
      <c r="D606" s="12">
        <v>41047</v>
      </c>
      <c r="E606" s="10">
        <v>107.14</v>
      </c>
    </row>
    <row r="607" spans="1:5" x14ac:dyDescent="0.2">
      <c r="A607" s="12">
        <v>41048</v>
      </c>
      <c r="B607" s="10">
        <v>81.292000000000002</v>
      </c>
      <c r="D607" s="12">
        <v>41048</v>
      </c>
      <c r="E607" s="10">
        <v>107.14</v>
      </c>
    </row>
    <row r="608" spans="1:5" x14ac:dyDescent="0.2">
      <c r="A608" s="12">
        <v>41049</v>
      </c>
      <c r="B608" s="10">
        <v>81.292000000000002</v>
      </c>
      <c r="D608" s="12">
        <v>41049</v>
      </c>
      <c r="E608" s="10">
        <v>107.14</v>
      </c>
    </row>
    <row r="609" spans="1:5" x14ac:dyDescent="0.2">
      <c r="A609" s="12">
        <v>41050</v>
      </c>
      <c r="B609" s="10">
        <v>81.084000000000003</v>
      </c>
      <c r="D609" s="12">
        <v>41050</v>
      </c>
      <c r="E609" s="10">
        <v>108.81</v>
      </c>
    </row>
    <row r="610" spans="1:5" x14ac:dyDescent="0.2">
      <c r="A610" s="12">
        <v>41051</v>
      </c>
      <c r="B610" s="10">
        <v>81.492999999999995</v>
      </c>
      <c r="D610" s="12">
        <v>41051</v>
      </c>
      <c r="E610" s="10">
        <v>108.41</v>
      </c>
    </row>
    <row r="611" spans="1:5" x14ac:dyDescent="0.2">
      <c r="A611" s="12">
        <v>41052</v>
      </c>
      <c r="B611" s="10">
        <v>82.093999999999994</v>
      </c>
      <c r="D611" s="12">
        <v>41052</v>
      </c>
      <c r="E611" s="10">
        <v>105.56</v>
      </c>
    </row>
    <row r="612" spans="1:5" x14ac:dyDescent="0.2">
      <c r="A612" s="12">
        <v>41053</v>
      </c>
      <c r="B612" s="10">
        <v>82.346999999999994</v>
      </c>
      <c r="D612" s="12">
        <v>41053</v>
      </c>
      <c r="E612" s="10">
        <v>106.55</v>
      </c>
    </row>
    <row r="613" spans="1:5" x14ac:dyDescent="0.2">
      <c r="A613" s="12">
        <v>41054</v>
      </c>
      <c r="B613" s="10">
        <v>82.402000000000001</v>
      </c>
      <c r="D613" s="12">
        <v>41054</v>
      </c>
      <c r="E613" s="10">
        <v>106.83</v>
      </c>
    </row>
    <row r="614" spans="1:5" x14ac:dyDescent="0.2">
      <c r="A614" s="12">
        <v>41055</v>
      </c>
      <c r="B614" s="10">
        <v>82.402000000000001</v>
      </c>
      <c r="D614" s="12">
        <v>41055</v>
      </c>
      <c r="E614" s="10">
        <v>106.83</v>
      </c>
    </row>
    <row r="615" spans="1:5" x14ac:dyDescent="0.2">
      <c r="A615" s="12">
        <v>41056</v>
      </c>
      <c r="B615" s="10">
        <v>82.402000000000001</v>
      </c>
      <c r="D615" s="12">
        <v>41056</v>
      </c>
      <c r="E615" s="10">
        <v>106.83</v>
      </c>
    </row>
    <row r="616" spans="1:5" x14ac:dyDescent="0.2">
      <c r="A616" s="12">
        <v>41057</v>
      </c>
      <c r="B616" s="10">
        <v>82.402000000000001</v>
      </c>
      <c r="D616" s="12">
        <v>41057</v>
      </c>
      <c r="E616" s="10">
        <v>107.11</v>
      </c>
    </row>
    <row r="617" spans="1:5" x14ac:dyDescent="0.2">
      <c r="A617" s="12">
        <v>41058</v>
      </c>
      <c r="B617" s="10">
        <v>82.48</v>
      </c>
      <c r="D617" s="12">
        <v>41058</v>
      </c>
      <c r="E617" s="10">
        <v>106.68</v>
      </c>
    </row>
    <row r="618" spans="1:5" x14ac:dyDescent="0.2">
      <c r="A618" s="12">
        <v>41059</v>
      </c>
      <c r="B618" s="10">
        <v>83.018000000000001</v>
      </c>
      <c r="D618" s="12">
        <v>41059</v>
      </c>
      <c r="E618" s="10">
        <v>103.47</v>
      </c>
    </row>
    <row r="619" spans="1:5" x14ac:dyDescent="0.2">
      <c r="A619" s="12">
        <v>41060</v>
      </c>
      <c r="B619" s="10">
        <v>83.043000000000006</v>
      </c>
      <c r="D619" s="12">
        <v>41060</v>
      </c>
      <c r="E619" s="10">
        <v>101.87</v>
      </c>
    </row>
    <row r="620" spans="1:5" x14ac:dyDescent="0.2">
      <c r="A620" s="12">
        <v>41061</v>
      </c>
      <c r="B620" s="10">
        <v>82.89</v>
      </c>
      <c r="D620" s="12">
        <v>41061</v>
      </c>
      <c r="E620" s="10">
        <v>98.43</v>
      </c>
    </row>
    <row r="621" spans="1:5" x14ac:dyDescent="0.2">
      <c r="A621" s="12">
        <v>41062</v>
      </c>
      <c r="B621" s="10">
        <v>82.89</v>
      </c>
      <c r="D621" s="12">
        <v>41062</v>
      </c>
      <c r="E621" s="10">
        <v>98.43</v>
      </c>
    </row>
    <row r="622" spans="1:5" x14ac:dyDescent="0.2">
      <c r="A622" s="12">
        <v>41063</v>
      </c>
      <c r="B622" s="10">
        <v>82.89</v>
      </c>
      <c r="D622" s="12">
        <v>41063</v>
      </c>
      <c r="E622" s="10">
        <v>98.43</v>
      </c>
    </row>
    <row r="623" spans="1:5" x14ac:dyDescent="0.2">
      <c r="A623" s="12">
        <v>41064</v>
      </c>
      <c r="B623" s="10">
        <v>82.557000000000002</v>
      </c>
      <c r="D623" s="12">
        <v>41064</v>
      </c>
      <c r="E623" s="10">
        <v>98.85</v>
      </c>
    </row>
    <row r="624" spans="1:5" x14ac:dyDescent="0.2">
      <c r="A624" s="12">
        <v>41065</v>
      </c>
      <c r="B624" s="10">
        <v>82.825000000000003</v>
      </c>
      <c r="D624" s="12">
        <v>41065</v>
      </c>
      <c r="E624" s="10">
        <v>98.84</v>
      </c>
    </row>
    <row r="625" spans="1:5" x14ac:dyDescent="0.2">
      <c r="A625" s="12">
        <v>41066</v>
      </c>
      <c r="B625" s="10">
        <v>82.320999999999998</v>
      </c>
      <c r="D625" s="12">
        <v>41066</v>
      </c>
      <c r="E625" s="10">
        <v>100.64</v>
      </c>
    </row>
    <row r="626" spans="1:5" x14ac:dyDescent="0.2">
      <c r="A626" s="12">
        <v>41067</v>
      </c>
      <c r="B626" s="10">
        <v>82.051000000000002</v>
      </c>
      <c r="D626" s="12">
        <v>41067</v>
      </c>
      <c r="E626" s="10">
        <v>99.93</v>
      </c>
    </row>
    <row r="627" spans="1:5" x14ac:dyDescent="0.2">
      <c r="A627" s="12">
        <v>41068</v>
      </c>
      <c r="B627" s="10">
        <v>82.510999999999996</v>
      </c>
      <c r="D627" s="12">
        <v>41068</v>
      </c>
      <c r="E627" s="10">
        <v>99.47</v>
      </c>
    </row>
    <row r="628" spans="1:5" x14ac:dyDescent="0.2">
      <c r="A628" s="12">
        <v>41069</v>
      </c>
      <c r="B628" s="10">
        <v>82.510999999999996</v>
      </c>
      <c r="D628" s="12">
        <v>41069</v>
      </c>
      <c r="E628" s="10">
        <v>99.47</v>
      </c>
    </row>
    <row r="629" spans="1:5" x14ac:dyDescent="0.2">
      <c r="A629" s="12">
        <v>41070</v>
      </c>
      <c r="B629" s="10">
        <v>82.510999999999996</v>
      </c>
      <c r="D629" s="12">
        <v>41070</v>
      </c>
      <c r="E629" s="10">
        <v>99.47</v>
      </c>
    </row>
    <row r="630" spans="1:5" x14ac:dyDescent="0.2">
      <c r="A630" s="12">
        <v>41071</v>
      </c>
      <c r="B630" s="10">
        <v>82.515000000000001</v>
      </c>
      <c r="D630" s="12">
        <v>41071</v>
      </c>
      <c r="E630" s="10">
        <v>98</v>
      </c>
    </row>
    <row r="631" spans="1:5" x14ac:dyDescent="0.2">
      <c r="A631" s="12">
        <v>41072</v>
      </c>
      <c r="B631" s="10">
        <v>82.423000000000002</v>
      </c>
      <c r="D631" s="12">
        <v>41072</v>
      </c>
      <c r="E631" s="10">
        <v>97.14</v>
      </c>
    </row>
    <row r="632" spans="1:5" x14ac:dyDescent="0.2">
      <c r="A632" s="12">
        <v>41073</v>
      </c>
      <c r="B632" s="10">
        <v>82.058000000000007</v>
      </c>
      <c r="D632" s="12">
        <v>41073</v>
      </c>
      <c r="E632" s="10">
        <v>97.13</v>
      </c>
    </row>
    <row r="633" spans="1:5" x14ac:dyDescent="0.2">
      <c r="A633" s="12">
        <v>41074</v>
      </c>
      <c r="B633" s="10">
        <v>81.99</v>
      </c>
      <c r="D633" s="12">
        <v>41074</v>
      </c>
      <c r="E633" s="10">
        <v>97.03</v>
      </c>
    </row>
    <row r="634" spans="1:5" x14ac:dyDescent="0.2">
      <c r="A634" s="12">
        <v>41075</v>
      </c>
      <c r="B634" s="10">
        <v>81.628</v>
      </c>
      <c r="D634" s="12">
        <v>41075</v>
      </c>
      <c r="E634" s="10">
        <v>97.61</v>
      </c>
    </row>
    <row r="635" spans="1:5" x14ac:dyDescent="0.2">
      <c r="A635" s="12">
        <v>41076</v>
      </c>
      <c r="B635" s="10">
        <v>81.628</v>
      </c>
      <c r="D635" s="12">
        <v>41076</v>
      </c>
      <c r="E635" s="10">
        <v>97.61</v>
      </c>
    </row>
    <row r="636" spans="1:5" x14ac:dyDescent="0.2">
      <c r="A636" s="12">
        <v>41077</v>
      </c>
      <c r="B636" s="10">
        <v>81.628</v>
      </c>
      <c r="D636" s="12">
        <v>41077</v>
      </c>
      <c r="E636" s="10">
        <v>97.61</v>
      </c>
    </row>
    <row r="637" spans="1:5" x14ac:dyDescent="0.2">
      <c r="A637" s="12">
        <v>41078</v>
      </c>
      <c r="B637" s="10">
        <v>81.945999999999998</v>
      </c>
      <c r="D637" s="12">
        <v>41078</v>
      </c>
      <c r="E637" s="10">
        <v>96.05</v>
      </c>
    </row>
    <row r="638" spans="1:5" x14ac:dyDescent="0.2">
      <c r="A638" s="12">
        <v>41079</v>
      </c>
      <c r="B638" s="10">
        <v>81.378</v>
      </c>
      <c r="D638" s="12">
        <v>41079</v>
      </c>
      <c r="E638" s="10">
        <v>95.76</v>
      </c>
    </row>
    <row r="639" spans="1:5" x14ac:dyDescent="0.2">
      <c r="A639" s="12">
        <v>41080</v>
      </c>
      <c r="B639" s="10">
        <v>81.582999999999998</v>
      </c>
      <c r="D639" s="12">
        <v>41080</v>
      </c>
      <c r="E639" s="10">
        <v>92.69</v>
      </c>
    </row>
    <row r="640" spans="1:5" x14ac:dyDescent="0.2">
      <c r="A640" s="12">
        <v>41081</v>
      </c>
      <c r="B640" s="10">
        <v>82.29</v>
      </c>
      <c r="D640" s="12">
        <v>41081</v>
      </c>
      <c r="E640" s="10">
        <v>89.23</v>
      </c>
    </row>
    <row r="641" spans="1:5" x14ac:dyDescent="0.2">
      <c r="A641" s="12">
        <v>41082</v>
      </c>
      <c r="B641" s="10">
        <v>82.256</v>
      </c>
      <c r="D641" s="12">
        <v>41082</v>
      </c>
      <c r="E641" s="10">
        <v>90.98</v>
      </c>
    </row>
    <row r="642" spans="1:5" x14ac:dyDescent="0.2">
      <c r="A642" s="12">
        <v>41083</v>
      </c>
      <c r="B642" s="10">
        <v>82.256</v>
      </c>
      <c r="D642" s="12">
        <v>41083</v>
      </c>
      <c r="E642" s="10">
        <v>90.98</v>
      </c>
    </row>
    <row r="643" spans="1:5" x14ac:dyDescent="0.2">
      <c r="A643" s="12">
        <v>41084</v>
      </c>
      <c r="B643" s="10">
        <v>82.256</v>
      </c>
      <c r="D643" s="12">
        <v>41084</v>
      </c>
      <c r="E643" s="10">
        <v>90.98</v>
      </c>
    </row>
    <row r="644" spans="1:5" x14ac:dyDescent="0.2">
      <c r="A644" s="12">
        <v>41085</v>
      </c>
      <c r="B644" s="10">
        <v>82.497</v>
      </c>
      <c r="D644" s="12">
        <v>41085</v>
      </c>
      <c r="E644" s="10">
        <v>91.01</v>
      </c>
    </row>
    <row r="645" spans="1:5" x14ac:dyDescent="0.2">
      <c r="A645" s="12">
        <v>41086</v>
      </c>
      <c r="B645" s="10">
        <v>82.372</v>
      </c>
      <c r="D645" s="12">
        <v>41086</v>
      </c>
      <c r="E645" s="10">
        <v>93.02</v>
      </c>
    </row>
    <row r="646" spans="1:5" x14ac:dyDescent="0.2">
      <c r="A646" s="12">
        <v>41087</v>
      </c>
      <c r="B646" s="10">
        <v>82.617999999999995</v>
      </c>
      <c r="D646" s="12">
        <v>41087</v>
      </c>
      <c r="E646" s="10">
        <v>93.5</v>
      </c>
    </row>
    <row r="647" spans="1:5" x14ac:dyDescent="0.2">
      <c r="A647" s="12">
        <v>41088</v>
      </c>
      <c r="B647" s="10">
        <v>82.807000000000002</v>
      </c>
      <c r="D647" s="12">
        <v>41088</v>
      </c>
      <c r="E647" s="10">
        <v>91.36</v>
      </c>
    </row>
    <row r="648" spans="1:5" x14ac:dyDescent="0.2">
      <c r="A648" s="12">
        <v>41089</v>
      </c>
      <c r="B648" s="10">
        <v>81.626999999999995</v>
      </c>
      <c r="D648" s="12">
        <v>41089</v>
      </c>
      <c r="E648" s="10">
        <v>97.8</v>
      </c>
    </row>
    <row r="649" spans="1:5" x14ac:dyDescent="0.2">
      <c r="A649" s="12">
        <v>41090</v>
      </c>
      <c r="B649" s="10">
        <v>81.626999999999995</v>
      </c>
      <c r="D649" s="12">
        <v>41090</v>
      </c>
      <c r="E649" s="10">
        <v>97.8</v>
      </c>
    </row>
    <row r="650" spans="1:5" x14ac:dyDescent="0.2">
      <c r="A650" s="12">
        <v>41091</v>
      </c>
      <c r="B650" s="10">
        <v>81.626999999999995</v>
      </c>
      <c r="D650" s="12">
        <v>41091</v>
      </c>
      <c r="E650" s="10">
        <v>97.8</v>
      </c>
    </row>
    <row r="651" spans="1:5" x14ac:dyDescent="0.2">
      <c r="A651" s="12">
        <v>41092</v>
      </c>
      <c r="B651" s="10">
        <v>81.87</v>
      </c>
      <c r="D651" s="12">
        <v>41092</v>
      </c>
      <c r="E651" s="10">
        <v>97.34</v>
      </c>
    </row>
    <row r="652" spans="1:5" x14ac:dyDescent="0.2">
      <c r="A652" s="12">
        <v>41093</v>
      </c>
      <c r="B652" s="10">
        <v>81.781999999999996</v>
      </c>
      <c r="D652" s="12">
        <v>41093</v>
      </c>
      <c r="E652" s="10">
        <v>100.68</v>
      </c>
    </row>
    <row r="653" spans="1:5" x14ac:dyDescent="0.2">
      <c r="A653" s="12">
        <v>41094</v>
      </c>
      <c r="B653" s="10">
        <v>81.781999999999996</v>
      </c>
      <c r="D653" s="12">
        <v>41094</v>
      </c>
      <c r="E653" s="10">
        <v>99.77</v>
      </c>
    </row>
    <row r="654" spans="1:5" x14ac:dyDescent="0.2">
      <c r="A654" s="12">
        <v>41095</v>
      </c>
      <c r="B654" s="10">
        <v>82.813000000000002</v>
      </c>
      <c r="D654" s="12">
        <v>41095</v>
      </c>
      <c r="E654" s="10">
        <v>100.7</v>
      </c>
    </row>
    <row r="655" spans="1:5" x14ac:dyDescent="0.2">
      <c r="A655" s="12">
        <v>41096</v>
      </c>
      <c r="B655" s="10">
        <v>83.376999999999995</v>
      </c>
      <c r="D655" s="12">
        <v>41096</v>
      </c>
      <c r="E655" s="10">
        <v>98.19</v>
      </c>
    </row>
    <row r="656" spans="1:5" x14ac:dyDescent="0.2">
      <c r="A656" s="12">
        <v>41097</v>
      </c>
      <c r="B656" s="10">
        <v>83.376999999999995</v>
      </c>
      <c r="D656" s="12">
        <v>41097</v>
      </c>
      <c r="E656" s="10">
        <v>98.19</v>
      </c>
    </row>
    <row r="657" spans="1:5" x14ac:dyDescent="0.2">
      <c r="A657" s="12">
        <v>41098</v>
      </c>
      <c r="B657" s="10">
        <v>83.376999999999995</v>
      </c>
      <c r="D657" s="12">
        <v>41098</v>
      </c>
      <c r="E657" s="10">
        <v>98.19</v>
      </c>
    </row>
    <row r="658" spans="1:5" x14ac:dyDescent="0.2">
      <c r="A658" s="12">
        <v>41099</v>
      </c>
      <c r="B658" s="10">
        <v>83.161000000000001</v>
      </c>
      <c r="D658" s="12">
        <v>41099</v>
      </c>
      <c r="E658" s="10">
        <v>100.32</v>
      </c>
    </row>
    <row r="659" spans="1:5" x14ac:dyDescent="0.2">
      <c r="A659" s="12">
        <v>41100</v>
      </c>
      <c r="B659" s="10">
        <v>83.4</v>
      </c>
      <c r="D659" s="12">
        <v>41100</v>
      </c>
      <c r="E659" s="10">
        <v>97.97</v>
      </c>
    </row>
    <row r="660" spans="1:5" x14ac:dyDescent="0.2">
      <c r="A660" s="12">
        <v>41101</v>
      </c>
      <c r="B660" s="10">
        <v>83.567999999999998</v>
      </c>
      <c r="D660" s="12">
        <v>41101</v>
      </c>
      <c r="E660" s="10">
        <v>100.23</v>
      </c>
    </row>
    <row r="661" spans="1:5" x14ac:dyDescent="0.2">
      <c r="A661" s="12">
        <v>41102</v>
      </c>
      <c r="B661" s="10">
        <v>83.659000000000006</v>
      </c>
      <c r="D661" s="12">
        <v>41102</v>
      </c>
      <c r="E661" s="10">
        <v>101.07</v>
      </c>
    </row>
    <row r="662" spans="1:5" x14ac:dyDescent="0.2">
      <c r="A662" s="12">
        <v>41103</v>
      </c>
      <c r="B662" s="10">
        <v>83.349000000000004</v>
      </c>
      <c r="D662" s="12">
        <v>41103</v>
      </c>
      <c r="E662" s="10">
        <v>102.4</v>
      </c>
    </row>
    <row r="663" spans="1:5" x14ac:dyDescent="0.2">
      <c r="A663" s="12">
        <v>41104</v>
      </c>
      <c r="B663" s="10">
        <v>83.349000000000004</v>
      </c>
      <c r="D663" s="12">
        <v>41104</v>
      </c>
      <c r="E663" s="10">
        <v>102.4</v>
      </c>
    </row>
    <row r="664" spans="1:5" x14ac:dyDescent="0.2">
      <c r="A664" s="12">
        <v>41105</v>
      </c>
      <c r="B664" s="10">
        <v>83.349000000000004</v>
      </c>
      <c r="D664" s="12">
        <v>41105</v>
      </c>
      <c r="E664" s="10">
        <v>102.4</v>
      </c>
    </row>
    <row r="665" spans="1:5" x14ac:dyDescent="0.2">
      <c r="A665" s="12">
        <v>41106</v>
      </c>
      <c r="B665" s="10">
        <v>83.097999999999999</v>
      </c>
      <c r="D665" s="12">
        <v>41106</v>
      </c>
      <c r="E665" s="10">
        <v>103.55</v>
      </c>
    </row>
    <row r="666" spans="1:5" x14ac:dyDescent="0.2">
      <c r="A666" s="12">
        <v>41107</v>
      </c>
      <c r="B666" s="10">
        <v>83.031999999999996</v>
      </c>
      <c r="D666" s="12">
        <v>41107</v>
      </c>
      <c r="E666" s="10">
        <v>104</v>
      </c>
    </row>
    <row r="667" spans="1:5" x14ac:dyDescent="0.2">
      <c r="A667" s="12">
        <v>41108</v>
      </c>
      <c r="B667" s="10">
        <v>83.067999999999998</v>
      </c>
      <c r="D667" s="12">
        <v>41108</v>
      </c>
      <c r="E667" s="10">
        <v>105.16</v>
      </c>
    </row>
    <row r="668" spans="1:5" x14ac:dyDescent="0.2">
      <c r="A668" s="12">
        <v>41109</v>
      </c>
      <c r="B668" s="10">
        <v>82.882999999999996</v>
      </c>
      <c r="D668" s="12">
        <v>41109</v>
      </c>
      <c r="E668" s="10">
        <v>107.8</v>
      </c>
    </row>
    <row r="669" spans="1:5" x14ac:dyDescent="0.2">
      <c r="A669" s="12">
        <v>41110</v>
      </c>
      <c r="B669" s="10">
        <v>83.477999999999994</v>
      </c>
      <c r="D669" s="12">
        <v>41110</v>
      </c>
      <c r="E669" s="10">
        <v>106.83</v>
      </c>
    </row>
    <row r="670" spans="1:5" x14ac:dyDescent="0.2">
      <c r="A670" s="12">
        <v>41111</v>
      </c>
      <c r="B670" s="10">
        <v>83.477999999999994</v>
      </c>
      <c r="D670" s="12">
        <v>41111</v>
      </c>
      <c r="E670" s="10">
        <v>106.83</v>
      </c>
    </row>
    <row r="671" spans="1:5" x14ac:dyDescent="0.2">
      <c r="A671" s="12">
        <v>41112</v>
      </c>
      <c r="B671" s="10">
        <v>83.477999999999994</v>
      </c>
      <c r="D671" s="12">
        <v>41112</v>
      </c>
      <c r="E671" s="10">
        <v>106.83</v>
      </c>
    </row>
    <row r="672" spans="1:5" x14ac:dyDescent="0.2">
      <c r="A672" s="12">
        <v>41113</v>
      </c>
      <c r="B672" s="10">
        <v>83.706000000000003</v>
      </c>
      <c r="D672" s="12">
        <v>41113</v>
      </c>
      <c r="E672" s="10">
        <v>103.26</v>
      </c>
    </row>
    <row r="673" spans="1:5" x14ac:dyDescent="0.2">
      <c r="A673" s="12">
        <v>41114</v>
      </c>
      <c r="B673" s="10">
        <v>84.004999999999995</v>
      </c>
      <c r="D673" s="12">
        <v>41114</v>
      </c>
      <c r="E673" s="10">
        <v>103.42</v>
      </c>
    </row>
    <row r="674" spans="1:5" x14ac:dyDescent="0.2">
      <c r="A674" s="12">
        <v>41115</v>
      </c>
      <c r="B674" s="10">
        <v>83.524000000000001</v>
      </c>
      <c r="D674" s="12">
        <v>41115</v>
      </c>
      <c r="E674" s="10">
        <v>104.38</v>
      </c>
    </row>
    <row r="675" spans="1:5" x14ac:dyDescent="0.2">
      <c r="A675" s="12">
        <v>41116</v>
      </c>
      <c r="B675" s="10">
        <v>82.808000000000007</v>
      </c>
      <c r="D675" s="12">
        <v>41116</v>
      </c>
      <c r="E675" s="10">
        <v>105.26</v>
      </c>
    </row>
    <row r="676" spans="1:5" x14ac:dyDescent="0.2">
      <c r="A676" s="12">
        <v>41117</v>
      </c>
      <c r="B676" s="10">
        <v>82.709000000000003</v>
      </c>
      <c r="D676" s="12">
        <v>41117</v>
      </c>
      <c r="E676" s="10">
        <v>106.47</v>
      </c>
    </row>
    <row r="677" spans="1:5" x14ac:dyDescent="0.2">
      <c r="A677" s="12">
        <v>41118</v>
      </c>
      <c r="B677" s="10">
        <v>82.709000000000003</v>
      </c>
      <c r="D677" s="12">
        <v>41118</v>
      </c>
      <c r="E677" s="10">
        <v>106.47</v>
      </c>
    </row>
    <row r="678" spans="1:5" x14ac:dyDescent="0.2">
      <c r="A678" s="12">
        <v>41119</v>
      </c>
      <c r="B678" s="10">
        <v>82.709000000000003</v>
      </c>
      <c r="D678" s="12">
        <v>41119</v>
      </c>
      <c r="E678" s="10">
        <v>106.47</v>
      </c>
    </row>
    <row r="679" spans="1:5" x14ac:dyDescent="0.2">
      <c r="A679" s="12">
        <v>41120</v>
      </c>
      <c r="B679" s="10">
        <v>82.793999999999997</v>
      </c>
      <c r="D679" s="12">
        <v>41120</v>
      </c>
      <c r="E679" s="10">
        <v>106.2</v>
      </c>
    </row>
    <row r="680" spans="1:5" x14ac:dyDescent="0.2">
      <c r="A680" s="12">
        <v>41121</v>
      </c>
      <c r="B680" s="10">
        <v>82.635000000000005</v>
      </c>
      <c r="D680" s="12">
        <v>41121</v>
      </c>
      <c r="E680" s="10">
        <v>104.92</v>
      </c>
    </row>
    <row r="681" spans="1:5" x14ac:dyDescent="0.2">
      <c r="A681" s="12">
        <v>41122</v>
      </c>
      <c r="B681" s="10">
        <v>83.058000000000007</v>
      </c>
      <c r="D681" s="12">
        <v>41122</v>
      </c>
      <c r="E681" s="10">
        <v>105.96</v>
      </c>
    </row>
    <row r="682" spans="1:5" x14ac:dyDescent="0.2">
      <c r="A682" s="12">
        <v>41123</v>
      </c>
      <c r="B682" s="10">
        <v>83.361000000000004</v>
      </c>
      <c r="D682" s="12">
        <v>41123</v>
      </c>
      <c r="E682" s="10">
        <v>105.9</v>
      </c>
    </row>
    <row r="683" spans="1:5" x14ac:dyDescent="0.2">
      <c r="A683" s="12">
        <v>41124</v>
      </c>
      <c r="B683" s="10">
        <v>82.375</v>
      </c>
      <c r="D683" s="12">
        <v>41124</v>
      </c>
      <c r="E683" s="10">
        <v>108.94</v>
      </c>
    </row>
    <row r="684" spans="1:5" x14ac:dyDescent="0.2">
      <c r="A684" s="12">
        <v>41125</v>
      </c>
      <c r="B684" s="10">
        <v>82.375</v>
      </c>
      <c r="D684" s="12">
        <v>41125</v>
      </c>
      <c r="E684" s="10">
        <v>108.94</v>
      </c>
    </row>
    <row r="685" spans="1:5" x14ac:dyDescent="0.2">
      <c r="A685" s="12">
        <v>41126</v>
      </c>
      <c r="B685" s="10">
        <v>82.375</v>
      </c>
      <c r="D685" s="12">
        <v>41126</v>
      </c>
      <c r="E685" s="10">
        <v>108.94</v>
      </c>
    </row>
    <row r="686" spans="1:5" x14ac:dyDescent="0.2">
      <c r="A686" s="12">
        <v>41127</v>
      </c>
      <c r="B686" s="10">
        <v>82.266000000000005</v>
      </c>
      <c r="D686" s="12">
        <v>41127</v>
      </c>
      <c r="E686" s="10">
        <v>109.55</v>
      </c>
    </row>
    <row r="687" spans="1:5" x14ac:dyDescent="0.2">
      <c r="A687" s="12">
        <v>41128</v>
      </c>
      <c r="B687" s="10">
        <v>82.21</v>
      </c>
      <c r="D687" s="12">
        <v>41128</v>
      </c>
      <c r="E687" s="10">
        <v>112</v>
      </c>
    </row>
    <row r="688" spans="1:5" x14ac:dyDescent="0.2">
      <c r="A688" s="12">
        <v>41129</v>
      </c>
      <c r="B688" s="10">
        <v>82.394000000000005</v>
      </c>
      <c r="D688" s="12">
        <v>41129</v>
      </c>
      <c r="E688" s="10">
        <v>112.14</v>
      </c>
    </row>
    <row r="689" spans="1:5" x14ac:dyDescent="0.2">
      <c r="A689" s="12">
        <v>41130</v>
      </c>
      <c r="B689" s="10">
        <v>82.638000000000005</v>
      </c>
      <c r="D689" s="12">
        <v>41130</v>
      </c>
      <c r="E689" s="10">
        <v>113.22</v>
      </c>
    </row>
    <row r="690" spans="1:5" x14ac:dyDescent="0.2">
      <c r="A690" s="12">
        <v>41131</v>
      </c>
      <c r="B690" s="10">
        <v>82.552999999999997</v>
      </c>
      <c r="D690" s="12">
        <v>41131</v>
      </c>
      <c r="E690" s="10">
        <v>112.95</v>
      </c>
    </row>
    <row r="691" spans="1:5" x14ac:dyDescent="0.2">
      <c r="A691" s="12">
        <v>41132</v>
      </c>
      <c r="B691" s="10">
        <v>82.552999999999997</v>
      </c>
      <c r="D691" s="12">
        <v>41132</v>
      </c>
      <c r="E691" s="10">
        <v>112.95</v>
      </c>
    </row>
    <row r="692" spans="1:5" x14ac:dyDescent="0.2">
      <c r="A692" s="12">
        <v>41133</v>
      </c>
      <c r="B692" s="10">
        <v>82.552999999999997</v>
      </c>
      <c r="D692" s="12">
        <v>41133</v>
      </c>
      <c r="E692" s="10">
        <v>112.95</v>
      </c>
    </row>
    <row r="693" spans="1:5" x14ac:dyDescent="0.2">
      <c r="A693" s="12">
        <v>41134</v>
      </c>
      <c r="B693" s="10">
        <v>82.435000000000002</v>
      </c>
      <c r="D693" s="12">
        <v>41134</v>
      </c>
      <c r="E693" s="10">
        <v>113.6</v>
      </c>
    </row>
    <row r="694" spans="1:5" x14ac:dyDescent="0.2">
      <c r="A694" s="12">
        <v>41135</v>
      </c>
      <c r="B694" s="10">
        <v>82.483000000000004</v>
      </c>
      <c r="D694" s="12">
        <v>41135</v>
      </c>
      <c r="E694" s="10">
        <v>114.03</v>
      </c>
    </row>
    <row r="695" spans="1:5" x14ac:dyDescent="0.2">
      <c r="A695" s="12">
        <v>41136</v>
      </c>
      <c r="B695" s="10">
        <v>82.644999999999996</v>
      </c>
      <c r="D695" s="12">
        <v>41136</v>
      </c>
      <c r="E695" s="10">
        <v>116.25</v>
      </c>
    </row>
    <row r="696" spans="1:5" x14ac:dyDescent="0.2">
      <c r="A696" s="12">
        <v>41137</v>
      </c>
      <c r="B696" s="10">
        <v>82.356999999999999</v>
      </c>
      <c r="D696" s="12">
        <v>41137</v>
      </c>
      <c r="E696" s="10">
        <v>116.9</v>
      </c>
    </row>
    <row r="697" spans="1:5" x14ac:dyDescent="0.2">
      <c r="A697" s="12">
        <v>41138</v>
      </c>
      <c r="B697" s="10">
        <v>82.596000000000004</v>
      </c>
      <c r="D697" s="12">
        <v>41138</v>
      </c>
      <c r="E697" s="10">
        <v>113.71</v>
      </c>
    </row>
    <row r="698" spans="1:5" x14ac:dyDescent="0.2">
      <c r="A698" s="12">
        <v>41139</v>
      </c>
      <c r="B698" s="10">
        <v>82.596000000000004</v>
      </c>
      <c r="D698" s="12">
        <v>41139</v>
      </c>
      <c r="E698" s="10">
        <v>113.71</v>
      </c>
    </row>
    <row r="699" spans="1:5" x14ac:dyDescent="0.2">
      <c r="A699" s="12">
        <v>41140</v>
      </c>
      <c r="B699" s="10">
        <v>82.596000000000004</v>
      </c>
      <c r="D699" s="12">
        <v>41140</v>
      </c>
      <c r="E699" s="10">
        <v>113.71</v>
      </c>
    </row>
    <row r="700" spans="1:5" x14ac:dyDescent="0.2">
      <c r="A700" s="12">
        <v>41141</v>
      </c>
      <c r="B700" s="10">
        <v>82.456000000000003</v>
      </c>
      <c r="D700" s="12">
        <v>41141</v>
      </c>
      <c r="E700" s="10">
        <v>113.7</v>
      </c>
    </row>
    <row r="701" spans="1:5" x14ac:dyDescent="0.2">
      <c r="A701" s="12">
        <v>41142</v>
      </c>
      <c r="B701" s="10">
        <v>81.906999999999996</v>
      </c>
      <c r="D701" s="12">
        <v>41142</v>
      </c>
      <c r="E701" s="10">
        <v>114.64</v>
      </c>
    </row>
    <row r="702" spans="1:5" x14ac:dyDescent="0.2">
      <c r="A702" s="12">
        <v>41143</v>
      </c>
      <c r="B702" s="10">
        <v>81.486000000000004</v>
      </c>
      <c r="D702" s="12">
        <v>41143</v>
      </c>
      <c r="E702" s="10">
        <v>114.91</v>
      </c>
    </row>
    <row r="703" spans="1:5" x14ac:dyDescent="0.2">
      <c r="A703" s="12">
        <v>41144</v>
      </c>
      <c r="B703" s="10">
        <v>81.358999999999995</v>
      </c>
      <c r="D703" s="12">
        <v>41144</v>
      </c>
      <c r="E703" s="10">
        <v>115.01</v>
      </c>
    </row>
    <row r="704" spans="1:5" x14ac:dyDescent="0.2">
      <c r="A704" s="12">
        <v>41145</v>
      </c>
      <c r="B704" s="10">
        <v>81.593000000000004</v>
      </c>
      <c r="D704" s="12">
        <v>41145</v>
      </c>
      <c r="E704" s="10">
        <v>113.59</v>
      </c>
    </row>
    <row r="705" spans="1:5" x14ac:dyDescent="0.2">
      <c r="A705" s="12">
        <v>41146</v>
      </c>
      <c r="B705" s="10">
        <v>81.593000000000004</v>
      </c>
      <c r="D705" s="12">
        <v>41146</v>
      </c>
      <c r="E705" s="10">
        <v>113.59</v>
      </c>
    </row>
    <row r="706" spans="1:5" x14ac:dyDescent="0.2">
      <c r="A706" s="12">
        <v>41147</v>
      </c>
      <c r="B706" s="10">
        <v>81.593000000000004</v>
      </c>
      <c r="D706" s="12">
        <v>41147</v>
      </c>
      <c r="E706" s="10">
        <v>113.59</v>
      </c>
    </row>
    <row r="707" spans="1:5" x14ac:dyDescent="0.2">
      <c r="A707" s="12">
        <v>41148</v>
      </c>
      <c r="B707" s="10">
        <v>81.658000000000001</v>
      </c>
      <c r="D707" s="12">
        <v>41148</v>
      </c>
      <c r="E707" s="10">
        <v>112.26</v>
      </c>
    </row>
    <row r="708" spans="1:5" x14ac:dyDescent="0.2">
      <c r="A708" s="12">
        <v>41149</v>
      </c>
      <c r="B708" s="10">
        <v>81.37</v>
      </c>
      <c r="D708" s="12">
        <v>41149</v>
      </c>
      <c r="E708" s="10">
        <v>112.58</v>
      </c>
    </row>
    <row r="709" spans="1:5" x14ac:dyDescent="0.2">
      <c r="A709" s="12">
        <v>41150</v>
      </c>
      <c r="B709" s="10">
        <v>81.549000000000007</v>
      </c>
      <c r="D709" s="12">
        <v>41150</v>
      </c>
      <c r="E709" s="10">
        <v>112.54</v>
      </c>
    </row>
    <row r="710" spans="1:5" x14ac:dyDescent="0.2">
      <c r="A710" s="12">
        <v>41151</v>
      </c>
      <c r="B710" s="10">
        <v>81.691000000000003</v>
      </c>
      <c r="D710" s="12">
        <v>41151</v>
      </c>
      <c r="E710" s="10">
        <v>112.65</v>
      </c>
    </row>
    <row r="711" spans="1:5" x14ac:dyDescent="0.2">
      <c r="A711" s="12">
        <v>41152</v>
      </c>
      <c r="B711" s="10">
        <v>81.207999999999998</v>
      </c>
      <c r="D711" s="12">
        <v>41152</v>
      </c>
      <c r="E711" s="10">
        <v>114.57</v>
      </c>
    </row>
    <row r="712" spans="1:5" x14ac:dyDescent="0.2">
      <c r="A712" s="12">
        <v>41153</v>
      </c>
      <c r="B712" s="10">
        <v>81.207999999999998</v>
      </c>
      <c r="D712" s="12">
        <v>41153</v>
      </c>
      <c r="E712" s="10">
        <v>114.57</v>
      </c>
    </row>
    <row r="713" spans="1:5" x14ac:dyDescent="0.2">
      <c r="A713" s="12">
        <v>41154</v>
      </c>
      <c r="B713" s="10">
        <v>81.207999999999998</v>
      </c>
      <c r="D713" s="12">
        <v>41154</v>
      </c>
      <c r="E713" s="10">
        <v>114.57</v>
      </c>
    </row>
    <row r="714" spans="1:5" x14ac:dyDescent="0.2">
      <c r="A714" s="12">
        <v>41155</v>
      </c>
      <c r="B714" s="10">
        <v>81.207999999999998</v>
      </c>
      <c r="D714" s="12">
        <v>41155</v>
      </c>
      <c r="E714" s="10">
        <v>115.78</v>
      </c>
    </row>
    <row r="715" spans="1:5" x14ac:dyDescent="0.2">
      <c r="A715" s="12">
        <v>41156</v>
      </c>
      <c r="B715" s="10">
        <v>81.311999999999998</v>
      </c>
      <c r="D715" s="12">
        <v>41156</v>
      </c>
      <c r="E715" s="10">
        <v>114.18</v>
      </c>
    </row>
    <row r="716" spans="1:5" x14ac:dyDescent="0.2">
      <c r="A716" s="12">
        <v>41157</v>
      </c>
      <c r="B716" s="10">
        <v>81.234999999999999</v>
      </c>
      <c r="D716" s="12">
        <v>41157</v>
      </c>
      <c r="E716" s="10">
        <v>113.09</v>
      </c>
    </row>
    <row r="717" spans="1:5" x14ac:dyDescent="0.2">
      <c r="A717" s="12">
        <v>41158</v>
      </c>
      <c r="B717" s="10">
        <v>81.040000000000006</v>
      </c>
      <c r="D717" s="12">
        <v>41158</v>
      </c>
      <c r="E717" s="10">
        <v>113.49</v>
      </c>
    </row>
    <row r="718" spans="1:5" x14ac:dyDescent="0.2">
      <c r="A718" s="12">
        <v>41159</v>
      </c>
      <c r="B718" s="10">
        <v>80.251999999999995</v>
      </c>
      <c r="D718" s="12">
        <v>41159</v>
      </c>
      <c r="E718" s="10">
        <v>114.25</v>
      </c>
    </row>
    <row r="719" spans="1:5" x14ac:dyDescent="0.2">
      <c r="A719" s="12">
        <v>41160</v>
      </c>
      <c r="B719" s="10">
        <v>80.251999999999995</v>
      </c>
      <c r="D719" s="12">
        <v>41160</v>
      </c>
      <c r="E719" s="10">
        <v>114.25</v>
      </c>
    </row>
    <row r="720" spans="1:5" x14ac:dyDescent="0.2">
      <c r="A720" s="12">
        <v>41161</v>
      </c>
      <c r="B720" s="10">
        <v>80.251999999999995</v>
      </c>
      <c r="D720" s="12">
        <v>41161</v>
      </c>
      <c r="E720" s="10">
        <v>114.25</v>
      </c>
    </row>
    <row r="721" spans="1:5" x14ac:dyDescent="0.2">
      <c r="A721" s="12">
        <v>41162</v>
      </c>
      <c r="B721" s="10">
        <v>80.356999999999999</v>
      </c>
      <c r="D721" s="12">
        <v>41162</v>
      </c>
      <c r="E721" s="10">
        <v>114.81</v>
      </c>
    </row>
    <row r="722" spans="1:5" x14ac:dyDescent="0.2">
      <c r="A722" s="12">
        <v>41163</v>
      </c>
      <c r="B722" s="10">
        <v>79.856999999999999</v>
      </c>
      <c r="D722" s="12">
        <v>41163</v>
      </c>
      <c r="E722" s="10">
        <v>115.4</v>
      </c>
    </row>
    <row r="723" spans="1:5" x14ac:dyDescent="0.2">
      <c r="A723" s="12">
        <v>41164</v>
      </c>
      <c r="B723" s="10">
        <v>79.736999999999995</v>
      </c>
      <c r="D723" s="12">
        <v>41164</v>
      </c>
      <c r="E723" s="10">
        <v>115.96</v>
      </c>
    </row>
    <row r="724" spans="1:5" x14ac:dyDescent="0.2">
      <c r="A724" s="12">
        <v>41165</v>
      </c>
      <c r="B724" s="10">
        <v>79.262</v>
      </c>
      <c r="D724" s="12">
        <v>41165</v>
      </c>
      <c r="E724" s="10">
        <v>116.9</v>
      </c>
    </row>
    <row r="725" spans="1:5" x14ac:dyDescent="0.2">
      <c r="A725" s="12">
        <v>41166</v>
      </c>
      <c r="B725" s="10">
        <v>78.846999999999994</v>
      </c>
      <c r="D725" s="12">
        <v>41166</v>
      </c>
      <c r="E725" s="10">
        <v>116.66</v>
      </c>
    </row>
    <row r="726" spans="1:5" x14ac:dyDescent="0.2">
      <c r="A726" s="12">
        <v>41167</v>
      </c>
      <c r="B726" s="10">
        <v>78.846999999999994</v>
      </c>
      <c r="D726" s="12">
        <v>41167</v>
      </c>
      <c r="E726" s="10">
        <v>116.66</v>
      </c>
    </row>
    <row r="727" spans="1:5" x14ac:dyDescent="0.2">
      <c r="A727" s="12">
        <v>41168</v>
      </c>
      <c r="B727" s="10">
        <v>78.846999999999994</v>
      </c>
      <c r="D727" s="12">
        <v>41168</v>
      </c>
      <c r="E727" s="10">
        <v>116.66</v>
      </c>
    </row>
    <row r="728" spans="1:5" x14ac:dyDescent="0.2">
      <c r="A728" s="12">
        <v>41169</v>
      </c>
      <c r="B728" s="10">
        <v>79.010000000000005</v>
      </c>
      <c r="D728" s="12">
        <v>41169</v>
      </c>
      <c r="E728" s="10">
        <v>113.79</v>
      </c>
    </row>
    <row r="729" spans="1:5" x14ac:dyDescent="0.2">
      <c r="A729" s="12">
        <v>41170</v>
      </c>
      <c r="B729" s="10">
        <v>79.248999999999995</v>
      </c>
      <c r="D729" s="12">
        <v>41170</v>
      </c>
      <c r="E729" s="10">
        <v>112.03</v>
      </c>
    </row>
    <row r="730" spans="1:5" x14ac:dyDescent="0.2">
      <c r="A730" s="12">
        <v>41171</v>
      </c>
      <c r="B730" s="10">
        <v>79.055000000000007</v>
      </c>
      <c r="D730" s="12">
        <v>41171</v>
      </c>
      <c r="E730" s="10">
        <v>108.19</v>
      </c>
    </row>
    <row r="731" spans="1:5" x14ac:dyDescent="0.2">
      <c r="A731" s="12">
        <v>41172</v>
      </c>
      <c r="B731" s="10">
        <v>79.411000000000001</v>
      </c>
      <c r="D731" s="12">
        <v>41172</v>
      </c>
      <c r="E731" s="10">
        <v>110.03</v>
      </c>
    </row>
    <row r="732" spans="1:5" x14ac:dyDescent="0.2">
      <c r="A732" s="12">
        <v>41173</v>
      </c>
      <c r="B732" s="10">
        <v>79.328000000000003</v>
      </c>
      <c r="D732" s="12">
        <v>41173</v>
      </c>
      <c r="E732" s="10">
        <v>111.42</v>
      </c>
    </row>
    <row r="733" spans="1:5" x14ac:dyDescent="0.2">
      <c r="A733" s="12">
        <v>41174</v>
      </c>
      <c r="B733" s="10">
        <v>79.328000000000003</v>
      </c>
      <c r="D733" s="12">
        <v>41174</v>
      </c>
      <c r="E733" s="10">
        <v>111.42</v>
      </c>
    </row>
    <row r="734" spans="1:5" x14ac:dyDescent="0.2">
      <c r="A734" s="12">
        <v>41175</v>
      </c>
      <c r="B734" s="10">
        <v>79.328000000000003</v>
      </c>
      <c r="D734" s="12">
        <v>41175</v>
      </c>
      <c r="E734" s="10">
        <v>111.42</v>
      </c>
    </row>
    <row r="735" spans="1:5" x14ac:dyDescent="0.2">
      <c r="A735" s="12">
        <v>41176</v>
      </c>
      <c r="B735" s="10">
        <v>79.518000000000001</v>
      </c>
      <c r="D735" s="12">
        <v>41176</v>
      </c>
      <c r="E735" s="10">
        <v>109.81</v>
      </c>
    </row>
    <row r="736" spans="1:5" x14ac:dyDescent="0.2">
      <c r="A736" s="12">
        <v>41177</v>
      </c>
      <c r="B736" s="10">
        <v>79.552000000000007</v>
      </c>
      <c r="D736" s="12">
        <v>41177</v>
      </c>
      <c r="E736" s="10">
        <v>110.45</v>
      </c>
    </row>
    <row r="737" spans="1:5" x14ac:dyDescent="0.2">
      <c r="A737" s="12">
        <v>41178</v>
      </c>
      <c r="B737" s="10">
        <v>79.885000000000005</v>
      </c>
      <c r="D737" s="12">
        <v>41178</v>
      </c>
      <c r="E737" s="10">
        <v>110.04</v>
      </c>
    </row>
    <row r="738" spans="1:5" x14ac:dyDescent="0.2">
      <c r="A738" s="12">
        <v>41179</v>
      </c>
      <c r="B738" s="10">
        <v>79.548000000000002</v>
      </c>
      <c r="D738" s="12">
        <v>41179</v>
      </c>
      <c r="E738" s="10">
        <v>112.01</v>
      </c>
    </row>
    <row r="739" spans="1:5" x14ac:dyDescent="0.2">
      <c r="A739" s="12">
        <v>41180</v>
      </c>
      <c r="B739" s="10">
        <v>79.935000000000002</v>
      </c>
      <c r="D739" s="12">
        <v>41180</v>
      </c>
      <c r="E739" s="10">
        <v>112.39</v>
      </c>
    </row>
    <row r="740" spans="1:5" x14ac:dyDescent="0.2">
      <c r="A740" s="12">
        <v>41181</v>
      </c>
      <c r="B740" s="10">
        <v>79.935000000000002</v>
      </c>
      <c r="D740" s="12">
        <v>41181</v>
      </c>
      <c r="E740" s="10">
        <v>112.39</v>
      </c>
    </row>
    <row r="741" spans="1:5" x14ac:dyDescent="0.2">
      <c r="A741" s="12">
        <v>41182</v>
      </c>
      <c r="B741" s="10">
        <v>79.935000000000002</v>
      </c>
      <c r="D741" s="12">
        <v>41182</v>
      </c>
      <c r="E741" s="10">
        <v>112.39</v>
      </c>
    </row>
    <row r="742" spans="1:5" x14ac:dyDescent="0.2">
      <c r="A742" s="12">
        <v>41183</v>
      </c>
      <c r="B742" s="10">
        <v>79.823999999999998</v>
      </c>
      <c r="D742" s="12">
        <v>41183</v>
      </c>
      <c r="E742" s="10">
        <v>112.19</v>
      </c>
    </row>
    <row r="743" spans="1:5" x14ac:dyDescent="0.2">
      <c r="A743" s="12">
        <v>41184</v>
      </c>
      <c r="B743" s="10">
        <v>79.744</v>
      </c>
      <c r="D743" s="12">
        <v>41184</v>
      </c>
      <c r="E743" s="10">
        <v>111.57</v>
      </c>
    </row>
    <row r="744" spans="1:5" x14ac:dyDescent="0.2">
      <c r="A744" s="12">
        <v>41185</v>
      </c>
      <c r="B744" s="10">
        <v>79.965000000000003</v>
      </c>
      <c r="D744" s="12">
        <v>41185</v>
      </c>
      <c r="E744" s="10">
        <v>108.17</v>
      </c>
    </row>
    <row r="745" spans="1:5" x14ac:dyDescent="0.2">
      <c r="A745" s="12">
        <v>41186</v>
      </c>
      <c r="B745" s="10">
        <v>79.352999999999994</v>
      </c>
      <c r="D745" s="12">
        <v>41186</v>
      </c>
      <c r="E745" s="10">
        <v>112.58</v>
      </c>
    </row>
    <row r="746" spans="1:5" x14ac:dyDescent="0.2">
      <c r="A746" s="12">
        <v>41187</v>
      </c>
      <c r="B746" s="10">
        <v>79.337000000000003</v>
      </c>
      <c r="D746" s="12">
        <v>41187</v>
      </c>
      <c r="E746" s="10">
        <v>112.02</v>
      </c>
    </row>
    <row r="747" spans="1:5" x14ac:dyDescent="0.2">
      <c r="A747" s="12">
        <v>41188</v>
      </c>
      <c r="B747" s="10">
        <v>79.337000000000003</v>
      </c>
      <c r="D747" s="12">
        <v>41188</v>
      </c>
      <c r="E747" s="10">
        <v>112.02</v>
      </c>
    </row>
    <row r="748" spans="1:5" x14ac:dyDescent="0.2">
      <c r="A748" s="12">
        <v>41189</v>
      </c>
      <c r="B748" s="10">
        <v>79.337000000000003</v>
      </c>
      <c r="D748" s="12">
        <v>41189</v>
      </c>
      <c r="E748" s="10">
        <v>112.02</v>
      </c>
    </row>
    <row r="749" spans="1:5" x14ac:dyDescent="0.2">
      <c r="A749" s="12">
        <v>41190</v>
      </c>
      <c r="B749" s="10">
        <v>79.540000000000006</v>
      </c>
      <c r="D749" s="12">
        <v>41190</v>
      </c>
      <c r="E749" s="10">
        <v>111.82</v>
      </c>
    </row>
    <row r="750" spans="1:5" x14ac:dyDescent="0.2">
      <c r="A750" s="12">
        <v>41191</v>
      </c>
      <c r="B750" s="10">
        <v>79.950999999999993</v>
      </c>
      <c r="D750" s="12">
        <v>41191</v>
      </c>
      <c r="E750" s="10">
        <v>114.5</v>
      </c>
    </row>
    <row r="751" spans="1:5" x14ac:dyDescent="0.2">
      <c r="A751" s="12">
        <v>41192</v>
      </c>
      <c r="B751" s="10">
        <v>79.917000000000002</v>
      </c>
      <c r="D751" s="12">
        <v>41192</v>
      </c>
      <c r="E751" s="10">
        <v>114.33</v>
      </c>
    </row>
    <row r="752" spans="1:5" x14ac:dyDescent="0.2">
      <c r="A752" s="12">
        <v>41193</v>
      </c>
      <c r="B752" s="10">
        <v>79.775000000000006</v>
      </c>
      <c r="D752" s="12">
        <v>41193</v>
      </c>
      <c r="E752" s="10">
        <v>115.71</v>
      </c>
    </row>
    <row r="753" spans="1:5" x14ac:dyDescent="0.2">
      <c r="A753" s="12">
        <v>41194</v>
      </c>
      <c r="B753" s="10">
        <v>79.667000000000002</v>
      </c>
      <c r="D753" s="12">
        <v>41194</v>
      </c>
      <c r="E753" s="10">
        <v>114.62</v>
      </c>
    </row>
    <row r="754" spans="1:5" x14ac:dyDescent="0.2">
      <c r="A754" s="12">
        <v>41195</v>
      </c>
      <c r="B754" s="10">
        <v>79.667000000000002</v>
      </c>
      <c r="D754" s="12">
        <v>41195</v>
      </c>
      <c r="E754" s="10">
        <v>114.62</v>
      </c>
    </row>
    <row r="755" spans="1:5" x14ac:dyDescent="0.2">
      <c r="A755" s="12">
        <v>41196</v>
      </c>
      <c r="B755" s="10">
        <v>79.667000000000002</v>
      </c>
      <c r="D755" s="12">
        <v>41196</v>
      </c>
      <c r="E755" s="10">
        <v>114.62</v>
      </c>
    </row>
    <row r="756" spans="1:5" x14ac:dyDescent="0.2">
      <c r="A756" s="12">
        <v>41197</v>
      </c>
      <c r="B756" s="10">
        <v>79.742000000000004</v>
      </c>
      <c r="D756" s="12">
        <v>41197</v>
      </c>
      <c r="E756" s="10">
        <v>115.8</v>
      </c>
    </row>
    <row r="757" spans="1:5" x14ac:dyDescent="0.2">
      <c r="A757" s="12">
        <v>41198</v>
      </c>
      <c r="B757" s="10">
        <v>79.405000000000001</v>
      </c>
      <c r="D757" s="12">
        <v>41198</v>
      </c>
      <c r="E757" s="10">
        <v>115.07</v>
      </c>
    </row>
    <row r="758" spans="1:5" x14ac:dyDescent="0.2">
      <c r="A758" s="12">
        <v>41199</v>
      </c>
      <c r="B758" s="10">
        <v>79.016000000000005</v>
      </c>
      <c r="D758" s="12">
        <v>41199</v>
      </c>
      <c r="E758" s="10">
        <v>113.22</v>
      </c>
    </row>
    <row r="759" spans="1:5" x14ac:dyDescent="0.2">
      <c r="A759" s="12">
        <v>41200</v>
      </c>
      <c r="B759" s="10">
        <v>79.367000000000004</v>
      </c>
      <c r="D759" s="12">
        <v>41200</v>
      </c>
      <c r="E759" s="10">
        <v>112.42</v>
      </c>
    </row>
    <row r="760" spans="1:5" x14ac:dyDescent="0.2">
      <c r="A760" s="12">
        <v>41201</v>
      </c>
      <c r="B760" s="10">
        <v>79.620999999999995</v>
      </c>
      <c r="D760" s="12">
        <v>41201</v>
      </c>
      <c r="E760" s="10">
        <v>110.14</v>
      </c>
    </row>
    <row r="761" spans="1:5" x14ac:dyDescent="0.2">
      <c r="A761" s="12">
        <v>41202</v>
      </c>
      <c r="B761" s="10">
        <v>79.620999999999995</v>
      </c>
      <c r="D761" s="12">
        <v>41202</v>
      </c>
      <c r="E761" s="10">
        <v>110.14</v>
      </c>
    </row>
    <row r="762" spans="1:5" x14ac:dyDescent="0.2">
      <c r="A762" s="12">
        <v>41203</v>
      </c>
      <c r="B762" s="10">
        <v>79.620999999999995</v>
      </c>
      <c r="D762" s="12">
        <v>41203</v>
      </c>
      <c r="E762" s="10">
        <v>110.14</v>
      </c>
    </row>
    <row r="763" spans="1:5" x14ac:dyDescent="0.2">
      <c r="A763" s="12">
        <v>41204</v>
      </c>
      <c r="B763" s="10">
        <v>79.652000000000001</v>
      </c>
      <c r="D763" s="12">
        <v>41204</v>
      </c>
      <c r="E763" s="10">
        <v>109.44</v>
      </c>
    </row>
    <row r="764" spans="1:5" x14ac:dyDescent="0.2">
      <c r="A764" s="12">
        <v>41205</v>
      </c>
      <c r="B764" s="10">
        <v>79.975999999999999</v>
      </c>
      <c r="D764" s="12">
        <v>41205</v>
      </c>
      <c r="E764" s="10">
        <v>108.25</v>
      </c>
    </row>
    <row r="765" spans="1:5" x14ac:dyDescent="0.2">
      <c r="A765" s="12">
        <v>41206</v>
      </c>
      <c r="B765" s="10">
        <v>79.914000000000001</v>
      </c>
      <c r="D765" s="12">
        <v>41206</v>
      </c>
      <c r="E765" s="10">
        <v>107.85</v>
      </c>
    </row>
    <row r="766" spans="1:5" x14ac:dyDescent="0.2">
      <c r="A766" s="12">
        <v>41207</v>
      </c>
      <c r="B766" s="10">
        <v>80.043999999999997</v>
      </c>
      <c r="D766" s="12">
        <v>41207</v>
      </c>
      <c r="E766" s="10">
        <v>108.49</v>
      </c>
    </row>
    <row r="767" spans="1:5" x14ac:dyDescent="0.2">
      <c r="A767" s="12">
        <v>41208</v>
      </c>
      <c r="B767" s="10">
        <v>80.067999999999998</v>
      </c>
      <c r="D767" s="12">
        <v>41208</v>
      </c>
      <c r="E767" s="10">
        <v>109.55</v>
      </c>
    </row>
    <row r="768" spans="1:5" x14ac:dyDescent="0.2">
      <c r="A768" s="12">
        <v>41209</v>
      </c>
      <c r="B768" s="10">
        <v>80.067999999999998</v>
      </c>
      <c r="D768" s="12">
        <v>41209</v>
      </c>
      <c r="E768" s="10">
        <v>109.55</v>
      </c>
    </row>
    <row r="769" spans="1:5" x14ac:dyDescent="0.2">
      <c r="A769" s="12">
        <v>41210</v>
      </c>
      <c r="B769" s="10">
        <v>80.067999999999998</v>
      </c>
      <c r="D769" s="12">
        <v>41210</v>
      </c>
      <c r="E769" s="10">
        <v>109.55</v>
      </c>
    </row>
    <row r="770" spans="1:5" x14ac:dyDescent="0.2">
      <c r="A770" s="12">
        <v>41211</v>
      </c>
      <c r="B770" s="10">
        <v>80.231999999999999</v>
      </c>
      <c r="D770" s="12">
        <v>41211</v>
      </c>
      <c r="E770" s="10">
        <v>109.44</v>
      </c>
    </row>
    <row r="771" spans="1:5" x14ac:dyDescent="0.2">
      <c r="A771" s="12">
        <v>41212</v>
      </c>
      <c r="B771" s="10">
        <v>79.930999999999997</v>
      </c>
      <c r="D771" s="12">
        <v>41212</v>
      </c>
      <c r="E771" s="10">
        <v>109.08</v>
      </c>
    </row>
    <row r="772" spans="1:5" x14ac:dyDescent="0.2">
      <c r="A772" s="12">
        <v>41213</v>
      </c>
      <c r="B772" s="10">
        <v>79.918999999999997</v>
      </c>
      <c r="D772" s="12">
        <v>41213</v>
      </c>
      <c r="E772" s="10">
        <v>108.7</v>
      </c>
    </row>
    <row r="773" spans="1:5" x14ac:dyDescent="0.2">
      <c r="A773" s="12">
        <v>41214</v>
      </c>
      <c r="B773" s="10">
        <v>80.046999999999997</v>
      </c>
      <c r="D773" s="12">
        <v>41214</v>
      </c>
      <c r="E773" s="10">
        <v>108.17</v>
      </c>
    </row>
    <row r="774" spans="1:5" x14ac:dyDescent="0.2">
      <c r="A774" s="12">
        <v>41215</v>
      </c>
      <c r="B774" s="10">
        <v>80.593000000000004</v>
      </c>
      <c r="D774" s="12">
        <v>41215</v>
      </c>
      <c r="E774" s="10">
        <v>105.68</v>
      </c>
    </row>
    <row r="775" spans="1:5" x14ac:dyDescent="0.2">
      <c r="A775" s="12">
        <v>41216</v>
      </c>
      <c r="B775" s="10">
        <v>80.593000000000004</v>
      </c>
      <c r="D775" s="12">
        <v>41216</v>
      </c>
      <c r="E775" s="10">
        <v>105.68</v>
      </c>
    </row>
    <row r="776" spans="1:5" x14ac:dyDescent="0.2">
      <c r="A776" s="12">
        <v>41217</v>
      </c>
      <c r="B776" s="10">
        <v>80.593000000000004</v>
      </c>
      <c r="D776" s="12">
        <v>41217</v>
      </c>
      <c r="E776" s="10">
        <v>105.68</v>
      </c>
    </row>
    <row r="777" spans="1:5" x14ac:dyDescent="0.2">
      <c r="A777" s="12">
        <v>41218</v>
      </c>
      <c r="B777" s="10">
        <v>80.748999999999995</v>
      </c>
      <c r="D777" s="12">
        <v>41218</v>
      </c>
      <c r="E777" s="10">
        <v>107.73</v>
      </c>
    </row>
    <row r="778" spans="1:5" x14ac:dyDescent="0.2">
      <c r="A778" s="12">
        <v>41219</v>
      </c>
      <c r="B778" s="10">
        <v>80.613</v>
      </c>
      <c r="D778" s="12">
        <v>41219</v>
      </c>
      <c r="E778" s="10">
        <v>111.07</v>
      </c>
    </row>
    <row r="779" spans="1:5" x14ac:dyDescent="0.2">
      <c r="A779" s="12">
        <v>41220</v>
      </c>
      <c r="B779" s="10">
        <v>80.759</v>
      </c>
      <c r="D779" s="12">
        <v>41220</v>
      </c>
      <c r="E779" s="10">
        <v>106.82</v>
      </c>
    </row>
    <row r="780" spans="1:5" x14ac:dyDescent="0.2">
      <c r="A780" s="12">
        <v>41221</v>
      </c>
      <c r="B780" s="10">
        <v>80.793000000000006</v>
      </c>
      <c r="D780" s="12">
        <v>41221</v>
      </c>
      <c r="E780" s="10">
        <v>107.25</v>
      </c>
    </row>
    <row r="781" spans="1:5" x14ac:dyDescent="0.2">
      <c r="A781" s="12">
        <v>41222</v>
      </c>
      <c r="B781" s="10">
        <v>81.025999999999996</v>
      </c>
      <c r="D781" s="12">
        <v>41222</v>
      </c>
      <c r="E781" s="10">
        <v>109.4</v>
      </c>
    </row>
    <row r="782" spans="1:5" x14ac:dyDescent="0.2">
      <c r="A782" s="12">
        <v>41223</v>
      </c>
      <c r="B782" s="10">
        <v>81.025999999999996</v>
      </c>
      <c r="D782" s="12">
        <v>41223</v>
      </c>
      <c r="E782" s="10">
        <v>109.4</v>
      </c>
    </row>
    <row r="783" spans="1:5" x14ac:dyDescent="0.2">
      <c r="A783" s="12">
        <v>41224</v>
      </c>
      <c r="B783" s="10">
        <v>81.025999999999996</v>
      </c>
      <c r="D783" s="12">
        <v>41224</v>
      </c>
      <c r="E783" s="10">
        <v>109.4</v>
      </c>
    </row>
    <row r="784" spans="1:5" x14ac:dyDescent="0.2">
      <c r="A784" s="12">
        <v>41225</v>
      </c>
      <c r="B784" s="10">
        <v>81.034999999999997</v>
      </c>
      <c r="D784" s="12">
        <v>41225</v>
      </c>
      <c r="E784" s="10">
        <v>109.07</v>
      </c>
    </row>
    <row r="785" spans="1:5" x14ac:dyDescent="0.2">
      <c r="A785" s="12">
        <v>41226</v>
      </c>
      <c r="B785" s="10">
        <v>81.084000000000003</v>
      </c>
      <c r="D785" s="12">
        <v>41226</v>
      </c>
      <c r="E785" s="10">
        <v>108.26</v>
      </c>
    </row>
    <row r="786" spans="1:5" x14ac:dyDescent="0.2">
      <c r="A786" s="12">
        <v>41227</v>
      </c>
      <c r="B786" s="10">
        <v>81.055999999999997</v>
      </c>
      <c r="D786" s="12">
        <v>41227</v>
      </c>
      <c r="E786" s="10">
        <v>109.61</v>
      </c>
    </row>
    <row r="787" spans="1:5" x14ac:dyDescent="0.2">
      <c r="A787" s="12">
        <v>41228</v>
      </c>
      <c r="B787" s="10">
        <v>81.078000000000003</v>
      </c>
      <c r="D787" s="12">
        <v>41228</v>
      </c>
      <c r="E787" s="10">
        <v>110.98</v>
      </c>
    </row>
    <row r="788" spans="1:5" x14ac:dyDescent="0.2">
      <c r="A788" s="12">
        <v>41229</v>
      </c>
      <c r="B788" s="10">
        <v>81.257000000000005</v>
      </c>
      <c r="D788" s="12">
        <v>41229</v>
      </c>
      <c r="E788" s="10">
        <v>108.95</v>
      </c>
    </row>
    <row r="789" spans="1:5" x14ac:dyDescent="0.2">
      <c r="A789" s="12">
        <v>41230</v>
      </c>
      <c r="B789" s="10">
        <v>81.257000000000005</v>
      </c>
      <c r="D789" s="12">
        <v>41230</v>
      </c>
      <c r="E789" s="10">
        <v>108.95</v>
      </c>
    </row>
    <row r="790" spans="1:5" x14ac:dyDescent="0.2">
      <c r="A790" s="12">
        <v>41231</v>
      </c>
      <c r="B790" s="10">
        <v>81.257000000000005</v>
      </c>
      <c r="D790" s="12">
        <v>41231</v>
      </c>
      <c r="E790" s="10">
        <v>108.95</v>
      </c>
    </row>
    <row r="791" spans="1:5" x14ac:dyDescent="0.2">
      <c r="A791" s="12">
        <v>41232</v>
      </c>
      <c r="B791" s="10">
        <v>80.873999999999995</v>
      </c>
      <c r="D791" s="12">
        <v>41232</v>
      </c>
      <c r="E791" s="10">
        <v>111.7</v>
      </c>
    </row>
    <row r="792" spans="1:5" x14ac:dyDescent="0.2">
      <c r="A792" s="12">
        <v>41233</v>
      </c>
      <c r="B792" s="10">
        <v>80.956999999999994</v>
      </c>
      <c r="D792" s="12">
        <v>41233</v>
      </c>
      <c r="E792" s="10">
        <v>109.83</v>
      </c>
    </row>
    <row r="793" spans="1:5" x14ac:dyDescent="0.2">
      <c r="A793" s="12">
        <v>41234</v>
      </c>
      <c r="B793" s="10">
        <v>80.932000000000002</v>
      </c>
      <c r="D793" s="12">
        <v>41234</v>
      </c>
      <c r="E793" s="10">
        <v>110.86</v>
      </c>
    </row>
    <row r="794" spans="1:5" x14ac:dyDescent="0.2">
      <c r="A794" s="12">
        <v>41235</v>
      </c>
      <c r="B794" s="10">
        <v>80.698999999999998</v>
      </c>
      <c r="D794" s="12">
        <v>41235</v>
      </c>
      <c r="E794" s="10">
        <v>110.55</v>
      </c>
    </row>
    <row r="795" spans="1:5" x14ac:dyDescent="0.2">
      <c r="A795" s="12">
        <v>41236</v>
      </c>
      <c r="B795" s="10">
        <v>80.191999999999993</v>
      </c>
      <c r="D795" s="12">
        <v>41236</v>
      </c>
      <c r="E795" s="10">
        <v>111.38</v>
      </c>
    </row>
    <row r="796" spans="1:5" x14ac:dyDescent="0.2">
      <c r="A796" s="12">
        <v>41237</v>
      </c>
      <c r="B796" s="10">
        <v>80.191999999999993</v>
      </c>
      <c r="D796" s="12">
        <v>41237</v>
      </c>
      <c r="E796" s="10">
        <v>111.38</v>
      </c>
    </row>
    <row r="797" spans="1:5" x14ac:dyDescent="0.2">
      <c r="A797" s="12">
        <v>41238</v>
      </c>
      <c r="B797" s="10">
        <v>80.191999999999993</v>
      </c>
      <c r="D797" s="12">
        <v>41238</v>
      </c>
      <c r="E797" s="10">
        <v>111.38</v>
      </c>
    </row>
    <row r="798" spans="1:5" x14ac:dyDescent="0.2">
      <c r="A798" s="12">
        <v>41239</v>
      </c>
      <c r="B798" s="10">
        <v>80.251000000000005</v>
      </c>
      <c r="D798" s="12">
        <v>41239</v>
      </c>
      <c r="E798" s="10">
        <v>110.92</v>
      </c>
    </row>
    <row r="799" spans="1:5" x14ac:dyDescent="0.2">
      <c r="A799" s="12">
        <v>41240</v>
      </c>
      <c r="B799" s="10">
        <v>80.402000000000001</v>
      </c>
      <c r="D799" s="12">
        <v>41240</v>
      </c>
      <c r="E799" s="10">
        <v>109.87</v>
      </c>
    </row>
    <row r="800" spans="1:5" x14ac:dyDescent="0.2">
      <c r="A800" s="12">
        <v>41241</v>
      </c>
      <c r="B800" s="10">
        <v>80.335999999999999</v>
      </c>
      <c r="D800" s="12">
        <v>41241</v>
      </c>
      <c r="E800" s="10">
        <v>109.51</v>
      </c>
    </row>
    <row r="801" spans="1:5" x14ac:dyDescent="0.2">
      <c r="A801" s="12">
        <v>41242</v>
      </c>
      <c r="B801" s="10">
        <v>80.203999999999994</v>
      </c>
      <c r="D801" s="12">
        <v>41242</v>
      </c>
      <c r="E801" s="10">
        <v>110.76</v>
      </c>
    </row>
    <row r="802" spans="1:5" x14ac:dyDescent="0.2">
      <c r="A802" s="12">
        <v>41243</v>
      </c>
      <c r="B802" s="10">
        <v>80.153000000000006</v>
      </c>
      <c r="D802" s="12">
        <v>41243</v>
      </c>
      <c r="E802" s="10">
        <v>111.23</v>
      </c>
    </row>
    <row r="803" spans="1:5" x14ac:dyDescent="0.2">
      <c r="A803" s="12">
        <v>41244</v>
      </c>
      <c r="B803" s="10">
        <v>80.153000000000006</v>
      </c>
      <c r="D803" s="12">
        <v>41244</v>
      </c>
      <c r="E803" s="10">
        <v>111.23</v>
      </c>
    </row>
    <row r="804" spans="1:5" x14ac:dyDescent="0.2">
      <c r="A804" s="12">
        <v>41245</v>
      </c>
      <c r="B804" s="10">
        <v>80.153000000000006</v>
      </c>
      <c r="D804" s="12">
        <v>41245</v>
      </c>
      <c r="E804" s="10">
        <v>111.23</v>
      </c>
    </row>
    <row r="805" spans="1:5" x14ac:dyDescent="0.2">
      <c r="A805" s="12">
        <v>41246</v>
      </c>
      <c r="B805" s="10">
        <v>79.882000000000005</v>
      </c>
      <c r="D805" s="12">
        <v>41246</v>
      </c>
      <c r="E805" s="10">
        <v>110.92</v>
      </c>
    </row>
    <row r="806" spans="1:5" x14ac:dyDescent="0.2">
      <c r="A806" s="12">
        <v>41247</v>
      </c>
      <c r="B806" s="10">
        <v>79.644000000000005</v>
      </c>
      <c r="D806" s="12">
        <v>41247</v>
      </c>
      <c r="E806" s="10">
        <v>109.84</v>
      </c>
    </row>
    <row r="807" spans="1:5" x14ac:dyDescent="0.2">
      <c r="A807" s="12">
        <v>41248</v>
      </c>
      <c r="B807" s="10">
        <v>79.774000000000001</v>
      </c>
      <c r="D807" s="12">
        <v>41248</v>
      </c>
      <c r="E807" s="10">
        <v>108.81</v>
      </c>
    </row>
    <row r="808" spans="1:5" x14ac:dyDescent="0.2">
      <c r="A808" s="12">
        <v>41249</v>
      </c>
      <c r="B808" s="10">
        <v>80.257999999999996</v>
      </c>
      <c r="D808" s="12">
        <v>41249</v>
      </c>
      <c r="E808" s="10">
        <v>107.03</v>
      </c>
    </row>
    <row r="809" spans="1:5" x14ac:dyDescent="0.2">
      <c r="A809" s="12">
        <v>41250</v>
      </c>
      <c r="B809" s="10">
        <v>80.408000000000001</v>
      </c>
      <c r="D809" s="12">
        <v>41250</v>
      </c>
      <c r="E809" s="10">
        <v>107.02</v>
      </c>
    </row>
    <row r="810" spans="1:5" x14ac:dyDescent="0.2">
      <c r="A810" s="12">
        <v>41251</v>
      </c>
      <c r="B810" s="10">
        <v>80.408000000000001</v>
      </c>
      <c r="D810" s="12">
        <v>41251</v>
      </c>
      <c r="E810" s="10">
        <v>107.02</v>
      </c>
    </row>
    <row r="811" spans="1:5" x14ac:dyDescent="0.2">
      <c r="A811" s="12">
        <v>41252</v>
      </c>
      <c r="B811" s="10">
        <v>80.408000000000001</v>
      </c>
      <c r="D811" s="12">
        <v>41252</v>
      </c>
      <c r="E811" s="10">
        <v>107.02</v>
      </c>
    </row>
    <row r="812" spans="1:5" x14ac:dyDescent="0.2">
      <c r="A812" s="12">
        <v>41253</v>
      </c>
      <c r="B812" s="10">
        <v>80.328000000000003</v>
      </c>
      <c r="D812" s="12">
        <v>41253</v>
      </c>
      <c r="E812" s="10">
        <v>107.33</v>
      </c>
    </row>
    <row r="813" spans="1:5" x14ac:dyDescent="0.2">
      <c r="A813" s="12">
        <v>41254</v>
      </c>
      <c r="B813" s="10">
        <v>80.061000000000007</v>
      </c>
      <c r="D813" s="12">
        <v>41254</v>
      </c>
      <c r="E813" s="10">
        <v>108.01</v>
      </c>
    </row>
    <row r="814" spans="1:5" x14ac:dyDescent="0.2">
      <c r="A814" s="12">
        <v>41255</v>
      </c>
      <c r="B814" s="10">
        <v>79.814999999999998</v>
      </c>
      <c r="D814" s="12">
        <v>41255</v>
      </c>
      <c r="E814" s="10">
        <v>109.5</v>
      </c>
    </row>
    <row r="815" spans="1:5" x14ac:dyDescent="0.2">
      <c r="A815" s="12">
        <v>41256</v>
      </c>
      <c r="B815" s="10">
        <v>79.927999999999997</v>
      </c>
      <c r="D815" s="12">
        <v>41256</v>
      </c>
      <c r="E815" s="10">
        <v>107.91</v>
      </c>
    </row>
    <row r="816" spans="1:5" x14ac:dyDescent="0.2">
      <c r="A816" s="12">
        <v>41257</v>
      </c>
      <c r="B816" s="10">
        <v>79.58</v>
      </c>
      <c r="D816" s="12">
        <v>41257</v>
      </c>
      <c r="E816" s="10">
        <v>109.15</v>
      </c>
    </row>
    <row r="817" spans="1:5" x14ac:dyDescent="0.2">
      <c r="A817" s="12">
        <v>41258</v>
      </c>
      <c r="B817" s="10">
        <v>79.58</v>
      </c>
      <c r="D817" s="12">
        <v>41258</v>
      </c>
      <c r="E817" s="10">
        <v>109.15</v>
      </c>
    </row>
    <row r="818" spans="1:5" x14ac:dyDescent="0.2">
      <c r="A818" s="12">
        <v>41259</v>
      </c>
      <c r="B818" s="10">
        <v>79.58</v>
      </c>
      <c r="D818" s="12">
        <v>41259</v>
      </c>
      <c r="E818" s="10">
        <v>109.15</v>
      </c>
    </row>
    <row r="819" spans="1:5" x14ac:dyDescent="0.2">
      <c r="A819" s="12">
        <v>41260</v>
      </c>
      <c r="B819" s="10">
        <v>79.567999999999998</v>
      </c>
      <c r="D819" s="12">
        <v>41260</v>
      </c>
      <c r="E819" s="10">
        <v>107.64</v>
      </c>
    </row>
    <row r="820" spans="1:5" x14ac:dyDescent="0.2">
      <c r="A820" s="12">
        <v>41261</v>
      </c>
      <c r="B820" s="10">
        <v>79.358999999999995</v>
      </c>
      <c r="D820" s="12">
        <v>41261</v>
      </c>
      <c r="E820" s="10">
        <v>108.84</v>
      </c>
    </row>
    <row r="821" spans="1:5" x14ac:dyDescent="0.2">
      <c r="A821" s="12">
        <v>41262</v>
      </c>
      <c r="B821" s="10">
        <v>79.269000000000005</v>
      </c>
      <c r="D821" s="12">
        <v>41262</v>
      </c>
      <c r="E821" s="10">
        <v>110.36</v>
      </c>
    </row>
    <row r="822" spans="1:5" x14ac:dyDescent="0.2">
      <c r="A822" s="12">
        <v>41263</v>
      </c>
      <c r="B822" s="10">
        <v>79.260999999999996</v>
      </c>
      <c r="D822" s="12">
        <v>41263</v>
      </c>
      <c r="E822" s="10">
        <v>110.2</v>
      </c>
    </row>
    <row r="823" spans="1:5" x14ac:dyDescent="0.2">
      <c r="A823" s="12">
        <v>41264</v>
      </c>
      <c r="B823" s="10">
        <v>79.617000000000004</v>
      </c>
      <c r="D823" s="12">
        <v>41264</v>
      </c>
      <c r="E823" s="10">
        <v>108.97</v>
      </c>
    </row>
    <row r="824" spans="1:5" x14ac:dyDescent="0.2">
      <c r="A824" s="12">
        <v>41265</v>
      </c>
      <c r="B824" s="10">
        <v>79.617000000000004</v>
      </c>
      <c r="D824" s="12">
        <v>41265</v>
      </c>
      <c r="E824" s="10">
        <v>108.97</v>
      </c>
    </row>
    <row r="825" spans="1:5" x14ac:dyDescent="0.2">
      <c r="A825" s="12">
        <v>41266</v>
      </c>
      <c r="B825" s="10">
        <v>79.617000000000004</v>
      </c>
      <c r="D825" s="12">
        <v>41266</v>
      </c>
      <c r="E825" s="10">
        <v>108.97</v>
      </c>
    </row>
    <row r="826" spans="1:5" x14ac:dyDescent="0.2">
      <c r="A826" s="12">
        <v>41267</v>
      </c>
      <c r="B826" s="10">
        <v>79.641999999999996</v>
      </c>
      <c r="D826" s="12">
        <v>41267</v>
      </c>
      <c r="E826" s="10">
        <v>108.8</v>
      </c>
    </row>
    <row r="827" spans="1:5" x14ac:dyDescent="0.2">
      <c r="A827" s="12">
        <v>41268</v>
      </c>
      <c r="B827" s="10">
        <v>79.67</v>
      </c>
      <c r="D827" s="12">
        <v>41268</v>
      </c>
      <c r="E827" s="10">
        <v>108.8</v>
      </c>
    </row>
    <row r="828" spans="1:5" x14ac:dyDescent="0.2">
      <c r="A828" s="12">
        <v>41269</v>
      </c>
      <c r="B828" s="10">
        <v>79.620999999999995</v>
      </c>
      <c r="D828" s="12">
        <v>41269</v>
      </c>
      <c r="E828" s="10">
        <v>111.07</v>
      </c>
    </row>
    <row r="829" spans="1:5" x14ac:dyDescent="0.2">
      <c r="A829" s="12">
        <v>41270</v>
      </c>
      <c r="B829" s="10">
        <v>79.62</v>
      </c>
      <c r="D829" s="12">
        <v>41270</v>
      </c>
      <c r="E829" s="10">
        <v>110.8</v>
      </c>
    </row>
    <row r="830" spans="1:5" x14ac:dyDescent="0.2">
      <c r="A830" s="12">
        <v>41271</v>
      </c>
      <c r="B830" s="10">
        <v>79.677999999999997</v>
      </c>
      <c r="D830" s="12">
        <v>41271</v>
      </c>
      <c r="E830" s="10">
        <v>110.62</v>
      </c>
    </row>
    <row r="831" spans="1:5" x14ac:dyDescent="0.2">
      <c r="A831" s="12">
        <v>41272</v>
      </c>
      <c r="B831" s="10">
        <v>79.677999999999997</v>
      </c>
      <c r="D831" s="12">
        <v>41272</v>
      </c>
      <c r="E831" s="10">
        <v>110.62</v>
      </c>
    </row>
    <row r="832" spans="1:5" x14ac:dyDescent="0.2">
      <c r="A832" s="12">
        <v>41273</v>
      </c>
      <c r="B832" s="10">
        <v>79.677999999999997</v>
      </c>
      <c r="D832" s="12">
        <v>41273</v>
      </c>
      <c r="E832" s="10">
        <v>110.62</v>
      </c>
    </row>
    <row r="833" spans="1:5" x14ac:dyDescent="0.2">
      <c r="A833" s="12">
        <v>41274</v>
      </c>
      <c r="B833" s="10">
        <v>79.769000000000005</v>
      </c>
      <c r="D833" s="12">
        <v>41274</v>
      </c>
      <c r="E833" s="10">
        <v>111.11</v>
      </c>
    </row>
    <row r="834" spans="1:5" x14ac:dyDescent="0.2">
      <c r="A834" s="12">
        <v>41275</v>
      </c>
      <c r="B834" s="10">
        <v>79.736000000000004</v>
      </c>
      <c r="D834" s="12">
        <v>41275</v>
      </c>
      <c r="E834" s="10">
        <v>111.11</v>
      </c>
    </row>
    <row r="835" spans="1:5" x14ac:dyDescent="0.2">
      <c r="A835" s="12">
        <v>41276</v>
      </c>
      <c r="B835" s="10">
        <v>79.844999999999999</v>
      </c>
      <c r="D835" s="12">
        <v>41276</v>
      </c>
      <c r="E835" s="10">
        <v>112.47</v>
      </c>
    </row>
    <row r="836" spans="1:5" x14ac:dyDescent="0.2">
      <c r="A836" s="12">
        <v>41277</v>
      </c>
      <c r="B836" s="10">
        <v>80.382000000000005</v>
      </c>
      <c r="D836" s="12">
        <v>41277</v>
      </c>
      <c r="E836" s="10">
        <v>112.14</v>
      </c>
    </row>
    <row r="837" spans="1:5" x14ac:dyDescent="0.2">
      <c r="A837" s="12">
        <v>41278</v>
      </c>
      <c r="B837" s="10">
        <v>80.498999999999995</v>
      </c>
      <c r="D837" s="12">
        <v>41278</v>
      </c>
      <c r="E837" s="10">
        <v>111.31</v>
      </c>
    </row>
    <row r="838" spans="1:5" x14ac:dyDescent="0.2">
      <c r="A838" s="12">
        <v>41279</v>
      </c>
      <c r="B838" s="10">
        <v>80.498999999999995</v>
      </c>
      <c r="D838" s="12">
        <v>41279</v>
      </c>
      <c r="E838" s="10">
        <v>111.31</v>
      </c>
    </row>
    <row r="839" spans="1:5" x14ac:dyDescent="0.2">
      <c r="A839" s="12">
        <v>41280</v>
      </c>
      <c r="B839" s="10">
        <v>80.498999999999995</v>
      </c>
      <c r="D839" s="12">
        <v>41280</v>
      </c>
      <c r="E839" s="10">
        <v>111.31</v>
      </c>
    </row>
    <row r="840" spans="1:5" x14ac:dyDescent="0.2">
      <c r="A840" s="12">
        <v>41281</v>
      </c>
      <c r="B840" s="10">
        <v>80.256</v>
      </c>
      <c r="D840" s="12">
        <v>41281</v>
      </c>
      <c r="E840" s="10">
        <v>111.4</v>
      </c>
    </row>
    <row r="841" spans="1:5" x14ac:dyDescent="0.2">
      <c r="A841" s="12">
        <v>41282</v>
      </c>
      <c r="B841" s="10">
        <v>80.344999999999999</v>
      </c>
      <c r="D841" s="12">
        <v>41282</v>
      </c>
      <c r="E841" s="10">
        <v>111.94</v>
      </c>
    </row>
    <row r="842" spans="1:5" x14ac:dyDescent="0.2">
      <c r="A842" s="12">
        <v>41283</v>
      </c>
      <c r="B842" s="10">
        <v>80.557000000000002</v>
      </c>
      <c r="D842" s="12">
        <v>41283</v>
      </c>
      <c r="E842" s="10">
        <v>111.76</v>
      </c>
    </row>
    <row r="843" spans="1:5" x14ac:dyDescent="0.2">
      <c r="A843" s="12">
        <v>41284</v>
      </c>
      <c r="B843" s="10">
        <v>79.738</v>
      </c>
      <c r="D843" s="12">
        <v>41284</v>
      </c>
      <c r="E843" s="10">
        <v>111.89</v>
      </c>
    </row>
    <row r="844" spans="1:5" x14ac:dyDescent="0.2">
      <c r="A844" s="12">
        <v>41285</v>
      </c>
      <c r="B844" s="10">
        <v>79.563000000000002</v>
      </c>
      <c r="D844" s="12">
        <v>41285</v>
      </c>
      <c r="E844" s="10">
        <v>110.64</v>
      </c>
    </row>
    <row r="845" spans="1:5" x14ac:dyDescent="0.2">
      <c r="A845" s="12">
        <v>41286</v>
      </c>
      <c r="B845" s="10">
        <v>79.563000000000002</v>
      </c>
      <c r="D845" s="12">
        <v>41286</v>
      </c>
      <c r="E845" s="10">
        <v>110.64</v>
      </c>
    </row>
    <row r="846" spans="1:5" x14ac:dyDescent="0.2">
      <c r="A846" s="12">
        <v>41287</v>
      </c>
      <c r="B846" s="10">
        <v>79.563000000000002</v>
      </c>
      <c r="D846" s="12">
        <v>41287</v>
      </c>
      <c r="E846" s="10">
        <v>110.64</v>
      </c>
    </row>
    <row r="847" spans="1:5" x14ac:dyDescent="0.2">
      <c r="A847" s="12">
        <v>41288</v>
      </c>
      <c r="B847" s="10">
        <v>79.488</v>
      </c>
      <c r="D847" s="12">
        <v>41288</v>
      </c>
      <c r="E847" s="10">
        <v>111.88</v>
      </c>
    </row>
    <row r="848" spans="1:5" x14ac:dyDescent="0.2">
      <c r="A848" s="12">
        <v>41289</v>
      </c>
      <c r="B848" s="10">
        <v>79.778999999999996</v>
      </c>
      <c r="D848" s="12">
        <v>41289</v>
      </c>
      <c r="E848" s="10">
        <v>110.3</v>
      </c>
    </row>
    <row r="849" spans="1:5" x14ac:dyDescent="0.2">
      <c r="A849" s="12">
        <v>41290</v>
      </c>
      <c r="B849" s="10">
        <v>79.804000000000002</v>
      </c>
      <c r="D849" s="12">
        <v>41290</v>
      </c>
      <c r="E849" s="10">
        <v>110.61</v>
      </c>
    </row>
    <row r="850" spans="1:5" x14ac:dyDescent="0.2">
      <c r="A850" s="12">
        <v>41291</v>
      </c>
      <c r="B850" s="10">
        <v>79.649000000000001</v>
      </c>
      <c r="D850" s="12">
        <v>41291</v>
      </c>
      <c r="E850" s="10">
        <v>111.1</v>
      </c>
    </row>
    <row r="851" spans="1:5" x14ac:dyDescent="0.2">
      <c r="A851" s="12">
        <v>41292</v>
      </c>
      <c r="B851" s="10">
        <v>80.036000000000001</v>
      </c>
      <c r="D851" s="12">
        <v>41292</v>
      </c>
      <c r="E851" s="10">
        <v>111.89</v>
      </c>
    </row>
    <row r="852" spans="1:5" x14ac:dyDescent="0.2">
      <c r="A852" s="12">
        <v>41293</v>
      </c>
      <c r="B852" s="10">
        <v>80.036000000000001</v>
      </c>
      <c r="D852" s="12">
        <v>41293</v>
      </c>
      <c r="E852" s="10">
        <v>111.89</v>
      </c>
    </row>
    <row r="853" spans="1:5" x14ac:dyDescent="0.2">
      <c r="A853" s="12">
        <v>41294</v>
      </c>
      <c r="B853" s="10">
        <v>80.036000000000001</v>
      </c>
      <c r="D853" s="12">
        <v>41294</v>
      </c>
      <c r="E853" s="10">
        <v>111.89</v>
      </c>
    </row>
    <row r="854" spans="1:5" x14ac:dyDescent="0.2">
      <c r="A854" s="12">
        <v>41295</v>
      </c>
      <c r="B854" s="10">
        <v>80.036000000000001</v>
      </c>
      <c r="D854" s="12">
        <v>41295</v>
      </c>
      <c r="E854" s="10">
        <v>111.71</v>
      </c>
    </row>
    <row r="855" spans="1:5" x14ac:dyDescent="0.2">
      <c r="A855" s="12">
        <v>41296</v>
      </c>
      <c r="B855" s="10">
        <v>79.873999999999995</v>
      </c>
      <c r="D855" s="12">
        <v>41296</v>
      </c>
      <c r="E855" s="10">
        <v>112.42</v>
      </c>
    </row>
    <row r="856" spans="1:5" x14ac:dyDescent="0.2">
      <c r="A856" s="12">
        <v>41297</v>
      </c>
      <c r="B856" s="10">
        <v>79.92</v>
      </c>
      <c r="D856" s="12">
        <v>41297</v>
      </c>
      <c r="E856" s="10">
        <v>112.8</v>
      </c>
    </row>
    <row r="857" spans="1:5" x14ac:dyDescent="0.2">
      <c r="A857" s="12">
        <v>41298</v>
      </c>
      <c r="B857" s="10">
        <v>79.948999999999998</v>
      </c>
      <c r="D857" s="12">
        <v>41298</v>
      </c>
      <c r="E857" s="10">
        <v>113.28</v>
      </c>
    </row>
    <row r="858" spans="1:5" x14ac:dyDescent="0.2">
      <c r="A858" s="12">
        <v>41299</v>
      </c>
      <c r="B858" s="10">
        <v>79.748000000000005</v>
      </c>
      <c r="D858" s="12">
        <v>41299</v>
      </c>
      <c r="E858" s="10">
        <v>113.28</v>
      </c>
    </row>
    <row r="859" spans="1:5" x14ac:dyDescent="0.2">
      <c r="A859" s="12">
        <v>41300</v>
      </c>
      <c r="B859" s="10">
        <v>79.748000000000005</v>
      </c>
      <c r="D859" s="12">
        <v>41300</v>
      </c>
      <c r="E859" s="10">
        <v>113.28</v>
      </c>
    </row>
    <row r="860" spans="1:5" x14ac:dyDescent="0.2">
      <c r="A860" s="12">
        <v>41301</v>
      </c>
      <c r="B860" s="10">
        <v>79.748000000000005</v>
      </c>
      <c r="D860" s="12">
        <v>41301</v>
      </c>
      <c r="E860" s="10">
        <v>113.28</v>
      </c>
    </row>
    <row r="861" spans="1:5" x14ac:dyDescent="0.2">
      <c r="A861" s="12">
        <v>41302</v>
      </c>
      <c r="B861" s="10">
        <v>79.78</v>
      </c>
      <c r="D861" s="12">
        <v>41302</v>
      </c>
      <c r="E861" s="10">
        <v>113.48</v>
      </c>
    </row>
    <row r="862" spans="1:5" x14ac:dyDescent="0.2">
      <c r="A862" s="12">
        <v>41303</v>
      </c>
      <c r="B862" s="10">
        <v>79.563999999999993</v>
      </c>
      <c r="D862" s="12">
        <v>41303</v>
      </c>
      <c r="E862" s="10">
        <v>114.36</v>
      </c>
    </row>
    <row r="863" spans="1:5" x14ac:dyDescent="0.2">
      <c r="A863" s="12">
        <v>41304</v>
      </c>
      <c r="B863" s="10">
        <v>79.281000000000006</v>
      </c>
      <c r="D863" s="12">
        <v>41304</v>
      </c>
      <c r="E863" s="10">
        <v>114.9</v>
      </c>
    </row>
    <row r="864" spans="1:5" x14ac:dyDescent="0.2">
      <c r="A864" s="12">
        <v>41305</v>
      </c>
      <c r="B864" s="10">
        <v>79.206999999999994</v>
      </c>
      <c r="D864" s="12">
        <v>41305</v>
      </c>
      <c r="E864" s="10">
        <v>115.55</v>
      </c>
    </row>
    <row r="865" spans="1:5" x14ac:dyDescent="0.2">
      <c r="A865" s="12">
        <v>41306</v>
      </c>
      <c r="B865" s="10">
        <v>79.125</v>
      </c>
      <c r="D865" s="12">
        <v>41306</v>
      </c>
      <c r="E865" s="10">
        <v>116.76</v>
      </c>
    </row>
    <row r="866" spans="1:5" x14ac:dyDescent="0.2">
      <c r="A866" s="12">
        <v>41307</v>
      </c>
      <c r="B866" s="10">
        <v>79.125</v>
      </c>
      <c r="D866" s="12">
        <v>41307</v>
      </c>
      <c r="E866" s="10">
        <v>116.76</v>
      </c>
    </row>
    <row r="867" spans="1:5" x14ac:dyDescent="0.2">
      <c r="A867" s="12">
        <v>41308</v>
      </c>
      <c r="B867" s="10">
        <v>79.125</v>
      </c>
      <c r="D867" s="12">
        <v>41308</v>
      </c>
      <c r="E867" s="10">
        <v>116.76</v>
      </c>
    </row>
    <row r="868" spans="1:5" x14ac:dyDescent="0.2">
      <c r="A868" s="12">
        <v>41309</v>
      </c>
      <c r="B868" s="10">
        <v>79.554000000000002</v>
      </c>
      <c r="D868" s="12">
        <v>41309</v>
      </c>
      <c r="E868" s="10">
        <v>115.6</v>
      </c>
    </row>
    <row r="869" spans="1:5" x14ac:dyDescent="0.2">
      <c r="A869" s="12">
        <v>41310</v>
      </c>
      <c r="B869" s="10">
        <v>79.488</v>
      </c>
      <c r="D869" s="12">
        <v>41310</v>
      </c>
      <c r="E869" s="10">
        <v>116.52</v>
      </c>
    </row>
    <row r="870" spans="1:5" x14ac:dyDescent="0.2">
      <c r="A870" s="12">
        <v>41311</v>
      </c>
      <c r="B870" s="10">
        <v>79.721000000000004</v>
      </c>
      <c r="D870" s="12">
        <v>41311</v>
      </c>
      <c r="E870" s="10">
        <v>116.73</v>
      </c>
    </row>
    <row r="871" spans="1:5" x14ac:dyDescent="0.2">
      <c r="A871" s="12">
        <v>41312</v>
      </c>
      <c r="B871" s="10">
        <v>80.191999999999993</v>
      </c>
      <c r="D871" s="12">
        <v>41312</v>
      </c>
      <c r="E871" s="10">
        <v>117.24</v>
      </c>
    </row>
    <row r="872" spans="1:5" x14ac:dyDescent="0.2">
      <c r="A872" s="12">
        <v>41313</v>
      </c>
      <c r="B872" s="10">
        <v>80.245999999999995</v>
      </c>
      <c r="D872" s="12">
        <v>41313</v>
      </c>
      <c r="E872" s="10">
        <v>118.9</v>
      </c>
    </row>
    <row r="873" spans="1:5" x14ac:dyDescent="0.2">
      <c r="A873" s="12">
        <v>41314</v>
      </c>
      <c r="B873" s="10">
        <v>80.245999999999995</v>
      </c>
      <c r="D873" s="12">
        <v>41314</v>
      </c>
      <c r="E873" s="10">
        <v>118.9</v>
      </c>
    </row>
    <row r="874" spans="1:5" x14ac:dyDescent="0.2">
      <c r="A874" s="12">
        <v>41315</v>
      </c>
      <c r="B874" s="10">
        <v>80.245999999999995</v>
      </c>
      <c r="D874" s="12">
        <v>41315</v>
      </c>
      <c r="E874" s="10">
        <v>118.9</v>
      </c>
    </row>
    <row r="875" spans="1:5" x14ac:dyDescent="0.2">
      <c r="A875" s="12">
        <v>41316</v>
      </c>
      <c r="B875" s="10">
        <v>80.31</v>
      </c>
      <c r="D875" s="12">
        <v>41316</v>
      </c>
      <c r="E875" s="10">
        <v>118.13</v>
      </c>
    </row>
    <row r="876" spans="1:5" x14ac:dyDescent="0.2">
      <c r="A876" s="12">
        <v>41317</v>
      </c>
      <c r="B876" s="10">
        <v>80.105999999999995</v>
      </c>
      <c r="D876" s="12">
        <v>41317</v>
      </c>
      <c r="E876" s="10">
        <v>118.66</v>
      </c>
    </row>
    <row r="877" spans="1:5" x14ac:dyDescent="0.2">
      <c r="A877" s="12">
        <v>41318</v>
      </c>
      <c r="B877" s="10">
        <v>80.090999999999994</v>
      </c>
      <c r="D877" s="12">
        <v>41318</v>
      </c>
      <c r="E877" s="10">
        <v>118.72</v>
      </c>
    </row>
    <row r="878" spans="1:5" x14ac:dyDescent="0.2">
      <c r="A878" s="12">
        <v>41319</v>
      </c>
      <c r="B878" s="10">
        <v>80.457999999999998</v>
      </c>
      <c r="D878" s="12">
        <v>41319</v>
      </c>
      <c r="E878" s="10">
        <v>118</v>
      </c>
    </row>
    <row r="879" spans="1:5" x14ac:dyDescent="0.2">
      <c r="A879" s="12">
        <v>41320</v>
      </c>
      <c r="B879" s="10">
        <v>80.58</v>
      </c>
      <c r="D879" s="12">
        <v>41320</v>
      </c>
      <c r="E879" s="10">
        <v>117.66</v>
      </c>
    </row>
    <row r="880" spans="1:5" x14ac:dyDescent="0.2">
      <c r="A880" s="12">
        <v>41321</v>
      </c>
      <c r="B880" s="10">
        <v>80.58</v>
      </c>
      <c r="D880" s="12">
        <v>41321</v>
      </c>
      <c r="E880" s="10">
        <v>117.66</v>
      </c>
    </row>
    <row r="881" spans="1:5" x14ac:dyDescent="0.2">
      <c r="A881" s="12">
        <v>41322</v>
      </c>
      <c r="B881" s="10">
        <v>80.58</v>
      </c>
      <c r="D881" s="12">
        <v>41322</v>
      </c>
      <c r="E881" s="10">
        <v>117.66</v>
      </c>
    </row>
    <row r="882" spans="1:5" x14ac:dyDescent="0.2">
      <c r="A882" s="12">
        <v>41323</v>
      </c>
      <c r="B882" s="10">
        <v>80.626999999999995</v>
      </c>
      <c r="D882" s="12">
        <v>41323</v>
      </c>
      <c r="E882" s="10">
        <v>117.38</v>
      </c>
    </row>
    <row r="883" spans="1:5" x14ac:dyDescent="0.2">
      <c r="A883" s="12">
        <v>41324</v>
      </c>
      <c r="B883" s="10">
        <v>80.468000000000004</v>
      </c>
      <c r="D883" s="12">
        <v>41324</v>
      </c>
      <c r="E883" s="10">
        <v>117.52</v>
      </c>
    </row>
    <row r="884" spans="1:5" x14ac:dyDescent="0.2">
      <c r="A884" s="12">
        <v>41325</v>
      </c>
      <c r="B884" s="10">
        <v>81.069000000000003</v>
      </c>
      <c r="D884" s="12">
        <v>41325</v>
      </c>
      <c r="E884" s="10">
        <v>115.6</v>
      </c>
    </row>
    <row r="885" spans="1:5" x14ac:dyDescent="0.2">
      <c r="A885" s="12">
        <v>41326</v>
      </c>
      <c r="B885" s="10">
        <v>81.460999999999999</v>
      </c>
      <c r="D885" s="12">
        <v>41326</v>
      </c>
      <c r="E885" s="10">
        <v>113.53</v>
      </c>
    </row>
    <row r="886" spans="1:5" x14ac:dyDescent="0.2">
      <c r="A886" s="12">
        <v>41327</v>
      </c>
      <c r="B886" s="10">
        <v>81.481999999999999</v>
      </c>
      <c r="D886" s="12">
        <v>41327</v>
      </c>
      <c r="E886" s="10">
        <v>114.1</v>
      </c>
    </row>
    <row r="887" spans="1:5" x14ac:dyDescent="0.2">
      <c r="A887" s="12">
        <v>41328</v>
      </c>
      <c r="B887" s="10">
        <v>81.481999999999999</v>
      </c>
      <c r="D887" s="12">
        <v>41328</v>
      </c>
      <c r="E887" s="10">
        <v>114.1</v>
      </c>
    </row>
    <row r="888" spans="1:5" x14ac:dyDescent="0.2">
      <c r="A888" s="12">
        <v>41329</v>
      </c>
      <c r="B888" s="10">
        <v>81.481999999999999</v>
      </c>
      <c r="D888" s="12">
        <v>41329</v>
      </c>
      <c r="E888" s="10">
        <v>114.1</v>
      </c>
    </row>
    <row r="889" spans="1:5" x14ac:dyDescent="0.2">
      <c r="A889" s="12">
        <v>41330</v>
      </c>
      <c r="B889" s="10">
        <v>81.67</v>
      </c>
      <c r="D889" s="12">
        <v>41330</v>
      </c>
      <c r="E889" s="10">
        <v>114.44</v>
      </c>
    </row>
    <row r="890" spans="1:5" x14ac:dyDescent="0.2">
      <c r="A890" s="12">
        <v>41331</v>
      </c>
      <c r="B890" s="10">
        <v>81.87</v>
      </c>
      <c r="D890" s="12">
        <v>41331</v>
      </c>
      <c r="E890" s="10">
        <v>112.71</v>
      </c>
    </row>
    <row r="891" spans="1:5" x14ac:dyDescent="0.2">
      <c r="A891" s="12">
        <v>41332</v>
      </c>
      <c r="B891" s="10">
        <v>81.602000000000004</v>
      </c>
      <c r="D891" s="12">
        <v>41332</v>
      </c>
      <c r="E891" s="10">
        <v>111.87</v>
      </c>
    </row>
    <row r="892" spans="1:5" x14ac:dyDescent="0.2">
      <c r="A892" s="12">
        <v>41333</v>
      </c>
      <c r="B892" s="10">
        <v>81.948999999999998</v>
      </c>
      <c r="D892" s="12">
        <v>41333</v>
      </c>
      <c r="E892" s="10">
        <v>111.38</v>
      </c>
    </row>
    <row r="893" spans="1:5" x14ac:dyDescent="0.2">
      <c r="A893" s="12">
        <v>41334</v>
      </c>
      <c r="B893" s="10">
        <v>82.313000000000002</v>
      </c>
      <c r="D893" s="12">
        <v>41334</v>
      </c>
      <c r="E893" s="10">
        <v>110.4</v>
      </c>
    </row>
    <row r="894" spans="1:5" x14ac:dyDescent="0.2">
      <c r="A894" s="12">
        <v>41335</v>
      </c>
      <c r="B894" s="10">
        <v>82.313000000000002</v>
      </c>
      <c r="D894" s="12">
        <v>41335</v>
      </c>
      <c r="E894" s="10">
        <v>110.4</v>
      </c>
    </row>
    <row r="895" spans="1:5" x14ac:dyDescent="0.2">
      <c r="A895" s="12">
        <v>41336</v>
      </c>
      <c r="B895" s="10">
        <v>82.313000000000002</v>
      </c>
      <c r="D895" s="12">
        <v>41336</v>
      </c>
      <c r="E895" s="10">
        <v>110.4</v>
      </c>
    </row>
    <row r="896" spans="1:5" x14ac:dyDescent="0.2">
      <c r="A896" s="12">
        <v>41337</v>
      </c>
      <c r="B896" s="10">
        <v>82.194999999999993</v>
      </c>
      <c r="D896" s="12">
        <v>41337</v>
      </c>
      <c r="E896" s="10">
        <v>110.09</v>
      </c>
    </row>
    <row r="897" spans="1:5" x14ac:dyDescent="0.2">
      <c r="A897" s="12">
        <v>41338</v>
      </c>
      <c r="B897" s="10">
        <v>82.087000000000003</v>
      </c>
      <c r="D897" s="12">
        <v>41338</v>
      </c>
      <c r="E897" s="10">
        <v>111.61</v>
      </c>
    </row>
    <row r="898" spans="1:5" x14ac:dyDescent="0.2">
      <c r="A898" s="12">
        <v>41339</v>
      </c>
      <c r="B898" s="10">
        <v>82.459000000000003</v>
      </c>
      <c r="D898" s="12">
        <v>41339</v>
      </c>
      <c r="E898" s="10">
        <v>111.06</v>
      </c>
    </row>
    <row r="899" spans="1:5" x14ac:dyDescent="0.2">
      <c r="A899" s="12">
        <v>41340</v>
      </c>
      <c r="B899" s="10">
        <v>82.081000000000003</v>
      </c>
      <c r="D899" s="12">
        <v>41340</v>
      </c>
      <c r="E899" s="10">
        <v>111.15</v>
      </c>
    </row>
    <row r="900" spans="1:5" x14ac:dyDescent="0.2">
      <c r="A900" s="12">
        <v>41341</v>
      </c>
      <c r="B900" s="10">
        <v>82.695999999999998</v>
      </c>
      <c r="D900" s="12">
        <v>41341</v>
      </c>
      <c r="E900" s="10">
        <v>110.85</v>
      </c>
    </row>
    <row r="901" spans="1:5" x14ac:dyDescent="0.2">
      <c r="A901" s="12">
        <v>41342</v>
      </c>
      <c r="B901" s="10">
        <v>82.695999999999998</v>
      </c>
      <c r="D901" s="12">
        <v>41342</v>
      </c>
      <c r="E901" s="10">
        <v>110.85</v>
      </c>
    </row>
    <row r="902" spans="1:5" x14ac:dyDescent="0.2">
      <c r="A902" s="12">
        <v>41343</v>
      </c>
      <c r="B902" s="10">
        <v>82.695999999999998</v>
      </c>
      <c r="D902" s="12">
        <v>41343</v>
      </c>
      <c r="E902" s="10">
        <v>110.85</v>
      </c>
    </row>
    <row r="903" spans="1:5" x14ac:dyDescent="0.2">
      <c r="A903" s="12">
        <v>41344</v>
      </c>
      <c r="B903" s="10">
        <v>82.572999999999993</v>
      </c>
      <c r="D903" s="12">
        <v>41344</v>
      </c>
      <c r="E903" s="10">
        <v>110.22</v>
      </c>
    </row>
    <row r="904" spans="1:5" x14ac:dyDescent="0.2">
      <c r="A904" s="12">
        <v>41345</v>
      </c>
      <c r="B904" s="10">
        <v>82.584000000000003</v>
      </c>
      <c r="D904" s="12">
        <v>41345</v>
      </c>
      <c r="E904" s="10">
        <v>109.65</v>
      </c>
    </row>
    <row r="905" spans="1:5" x14ac:dyDescent="0.2">
      <c r="A905" s="12">
        <v>41346</v>
      </c>
      <c r="B905" s="10">
        <v>82.888999999999996</v>
      </c>
      <c r="D905" s="12">
        <v>41346</v>
      </c>
      <c r="E905" s="10">
        <v>108.52</v>
      </c>
    </row>
    <row r="906" spans="1:5" x14ac:dyDescent="0.2">
      <c r="A906" s="12">
        <v>41347</v>
      </c>
      <c r="B906" s="10">
        <v>82.605999999999995</v>
      </c>
      <c r="D906" s="12">
        <v>41347</v>
      </c>
      <c r="E906" s="10">
        <v>109.42</v>
      </c>
    </row>
    <row r="907" spans="1:5" x14ac:dyDescent="0.2">
      <c r="A907" s="12">
        <v>41348</v>
      </c>
      <c r="B907" s="10">
        <v>82.260999999999996</v>
      </c>
      <c r="D907" s="12">
        <v>41348</v>
      </c>
      <c r="E907" s="10">
        <v>109.82</v>
      </c>
    </row>
    <row r="908" spans="1:5" x14ac:dyDescent="0.2">
      <c r="A908" s="12">
        <v>41349</v>
      </c>
      <c r="B908" s="10">
        <v>82.260999999999996</v>
      </c>
      <c r="D908" s="12">
        <v>41349</v>
      </c>
      <c r="E908" s="10">
        <v>109.82</v>
      </c>
    </row>
    <row r="909" spans="1:5" x14ac:dyDescent="0.2">
      <c r="A909" s="12">
        <v>41350</v>
      </c>
      <c r="B909" s="10">
        <v>82.260999999999996</v>
      </c>
      <c r="D909" s="12">
        <v>41350</v>
      </c>
      <c r="E909" s="10">
        <v>109.82</v>
      </c>
    </row>
    <row r="910" spans="1:5" x14ac:dyDescent="0.2">
      <c r="A910" s="12">
        <v>41351</v>
      </c>
      <c r="B910" s="10">
        <v>82.694000000000003</v>
      </c>
      <c r="D910" s="12">
        <v>41351</v>
      </c>
      <c r="E910" s="10">
        <v>109.51</v>
      </c>
    </row>
    <row r="911" spans="1:5" x14ac:dyDescent="0.2">
      <c r="A911" s="12">
        <v>41352</v>
      </c>
      <c r="B911" s="10">
        <v>82.989000000000004</v>
      </c>
      <c r="D911" s="12">
        <v>41352</v>
      </c>
      <c r="E911" s="10">
        <v>107.45</v>
      </c>
    </row>
    <row r="912" spans="1:5" x14ac:dyDescent="0.2">
      <c r="A912" s="12">
        <v>41353</v>
      </c>
      <c r="B912" s="10">
        <v>82.778999999999996</v>
      </c>
      <c r="D912" s="12">
        <v>41353</v>
      </c>
      <c r="E912" s="10">
        <v>108.72</v>
      </c>
    </row>
    <row r="913" spans="1:5" x14ac:dyDescent="0.2">
      <c r="A913" s="12">
        <v>41354</v>
      </c>
      <c r="B913" s="10">
        <v>82.74</v>
      </c>
      <c r="D913" s="12">
        <v>41354</v>
      </c>
      <c r="E913" s="10">
        <v>107.47</v>
      </c>
    </row>
    <row r="914" spans="1:5" x14ac:dyDescent="0.2">
      <c r="A914" s="12">
        <v>41355</v>
      </c>
      <c r="B914" s="10">
        <v>82.376000000000005</v>
      </c>
      <c r="D914" s="12">
        <v>41355</v>
      </c>
      <c r="E914" s="10">
        <v>107.66</v>
      </c>
    </row>
    <row r="915" spans="1:5" x14ac:dyDescent="0.2">
      <c r="A915" s="12">
        <v>41356</v>
      </c>
      <c r="B915" s="10">
        <v>82.376000000000005</v>
      </c>
      <c r="D915" s="12">
        <v>41356</v>
      </c>
      <c r="E915" s="10">
        <v>107.66</v>
      </c>
    </row>
    <row r="916" spans="1:5" x14ac:dyDescent="0.2">
      <c r="A916" s="12">
        <v>41357</v>
      </c>
      <c r="B916" s="10">
        <v>82.376000000000005</v>
      </c>
      <c r="D916" s="12">
        <v>41357</v>
      </c>
      <c r="E916" s="10">
        <v>107.66</v>
      </c>
    </row>
    <row r="917" spans="1:5" x14ac:dyDescent="0.2">
      <c r="A917" s="12">
        <v>41358</v>
      </c>
      <c r="B917" s="10">
        <v>82.828000000000003</v>
      </c>
      <c r="D917" s="12">
        <v>41358</v>
      </c>
      <c r="E917" s="10">
        <v>108.17</v>
      </c>
    </row>
    <row r="918" spans="1:5" x14ac:dyDescent="0.2">
      <c r="A918" s="12">
        <v>41359</v>
      </c>
      <c r="B918" s="10">
        <v>82.881</v>
      </c>
      <c r="D918" s="12">
        <v>41359</v>
      </c>
      <c r="E918" s="10">
        <v>109.36</v>
      </c>
    </row>
    <row r="919" spans="1:5" x14ac:dyDescent="0.2">
      <c r="A919" s="12">
        <v>41360</v>
      </c>
      <c r="B919" s="10">
        <v>83.221000000000004</v>
      </c>
      <c r="D919" s="12">
        <v>41360</v>
      </c>
      <c r="E919" s="10">
        <v>109.69</v>
      </c>
    </row>
    <row r="920" spans="1:5" x14ac:dyDescent="0.2">
      <c r="A920" s="12">
        <v>41361</v>
      </c>
      <c r="B920" s="10">
        <v>82.995999999999995</v>
      </c>
      <c r="D920" s="12">
        <v>41361</v>
      </c>
      <c r="E920" s="10">
        <v>110.02</v>
      </c>
    </row>
    <row r="921" spans="1:5" x14ac:dyDescent="0.2">
      <c r="A921" s="12">
        <v>41362</v>
      </c>
      <c r="B921" s="10">
        <v>82.975999999999999</v>
      </c>
      <c r="D921" s="12">
        <v>41362</v>
      </c>
      <c r="E921" s="10">
        <v>110.02</v>
      </c>
    </row>
    <row r="922" spans="1:5" x14ac:dyDescent="0.2">
      <c r="A922" s="12">
        <v>41363</v>
      </c>
      <c r="B922" s="10">
        <v>82.975999999999999</v>
      </c>
      <c r="D922" s="12">
        <v>41363</v>
      </c>
      <c r="E922" s="10">
        <v>110.02</v>
      </c>
    </row>
    <row r="923" spans="1:5" x14ac:dyDescent="0.2">
      <c r="A923" s="12">
        <v>41364</v>
      </c>
      <c r="B923" s="10">
        <v>82.975999999999999</v>
      </c>
      <c r="D923" s="12">
        <v>41364</v>
      </c>
      <c r="E923" s="10">
        <v>110.02</v>
      </c>
    </row>
    <row r="924" spans="1:5" x14ac:dyDescent="0.2">
      <c r="A924" s="12">
        <v>41365</v>
      </c>
      <c r="B924" s="10">
        <v>82.733000000000004</v>
      </c>
      <c r="D924" s="12">
        <v>41365</v>
      </c>
      <c r="E924" s="10">
        <v>111.08</v>
      </c>
    </row>
    <row r="925" spans="1:5" x14ac:dyDescent="0.2">
      <c r="A925" s="12">
        <v>41366</v>
      </c>
      <c r="B925" s="10">
        <v>82.924000000000007</v>
      </c>
      <c r="D925" s="12">
        <v>41366</v>
      </c>
      <c r="E925" s="10">
        <v>110.69</v>
      </c>
    </row>
    <row r="926" spans="1:5" x14ac:dyDescent="0.2">
      <c r="A926" s="12">
        <v>41367</v>
      </c>
      <c r="B926" s="10">
        <v>82.718000000000004</v>
      </c>
      <c r="D926" s="12">
        <v>41367</v>
      </c>
      <c r="E926" s="10">
        <v>107.11</v>
      </c>
    </row>
    <row r="927" spans="1:5" x14ac:dyDescent="0.2">
      <c r="A927" s="12">
        <v>41368</v>
      </c>
      <c r="B927" s="10">
        <v>82.677000000000007</v>
      </c>
      <c r="D927" s="12">
        <v>41368</v>
      </c>
      <c r="E927" s="10">
        <v>106.34</v>
      </c>
    </row>
    <row r="928" spans="1:5" x14ac:dyDescent="0.2">
      <c r="A928" s="12">
        <v>41369</v>
      </c>
      <c r="B928" s="10">
        <v>82.495999999999995</v>
      </c>
      <c r="D928" s="12">
        <v>41369</v>
      </c>
      <c r="E928" s="10">
        <v>104.12</v>
      </c>
    </row>
    <row r="929" spans="1:5" x14ac:dyDescent="0.2">
      <c r="A929" s="12">
        <v>41370</v>
      </c>
      <c r="B929" s="10">
        <v>82.495999999999995</v>
      </c>
      <c r="D929" s="12">
        <v>41370</v>
      </c>
      <c r="E929" s="10">
        <v>104.12</v>
      </c>
    </row>
    <row r="930" spans="1:5" x14ac:dyDescent="0.2">
      <c r="A930" s="12">
        <v>41371</v>
      </c>
      <c r="B930" s="10">
        <v>82.495999999999995</v>
      </c>
      <c r="D930" s="12">
        <v>41371</v>
      </c>
      <c r="E930" s="10">
        <v>104.12</v>
      </c>
    </row>
    <row r="931" spans="1:5" x14ac:dyDescent="0.2">
      <c r="A931" s="12">
        <v>41372</v>
      </c>
      <c r="B931" s="10">
        <v>82.751999999999995</v>
      </c>
      <c r="D931" s="12">
        <v>41372</v>
      </c>
      <c r="E931" s="10">
        <v>104.66</v>
      </c>
    </row>
    <row r="932" spans="1:5" x14ac:dyDescent="0.2">
      <c r="A932" s="12">
        <v>41373</v>
      </c>
      <c r="B932" s="10">
        <v>82.308999999999997</v>
      </c>
      <c r="D932" s="12">
        <v>41373</v>
      </c>
      <c r="E932" s="10">
        <v>106.23</v>
      </c>
    </row>
    <row r="933" spans="1:5" x14ac:dyDescent="0.2">
      <c r="A933" s="12">
        <v>41374</v>
      </c>
      <c r="B933" s="10">
        <v>82.531999999999996</v>
      </c>
      <c r="D933" s="12">
        <v>41374</v>
      </c>
      <c r="E933" s="10">
        <v>105.79</v>
      </c>
    </row>
    <row r="934" spans="1:5" x14ac:dyDescent="0.2">
      <c r="A934" s="12">
        <v>41375</v>
      </c>
      <c r="B934" s="10">
        <v>82.247</v>
      </c>
      <c r="D934" s="12">
        <v>41375</v>
      </c>
      <c r="E934" s="10">
        <v>104.27</v>
      </c>
    </row>
    <row r="935" spans="1:5" x14ac:dyDescent="0.2">
      <c r="A935" s="12">
        <v>41376</v>
      </c>
      <c r="B935" s="10">
        <v>82.311000000000007</v>
      </c>
      <c r="D935" s="12">
        <v>41376</v>
      </c>
      <c r="E935" s="10">
        <v>103.11</v>
      </c>
    </row>
    <row r="936" spans="1:5" x14ac:dyDescent="0.2">
      <c r="A936" s="12">
        <v>41377</v>
      </c>
      <c r="B936" s="10">
        <v>82.311000000000007</v>
      </c>
      <c r="D936" s="12">
        <v>41377</v>
      </c>
      <c r="E936" s="10">
        <v>103.11</v>
      </c>
    </row>
    <row r="937" spans="1:5" x14ac:dyDescent="0.2">
      <c r="A937" s="12">
        <v>41378</v>
      </c>
      <c r="B937" s="10">
        <v>82.311000000000007</v>
      </c>
      <c r="D937" s="12">
        <v>41378</v>
      </c>
      <c r="E937" s="10">
        <v>103.11</v>
      </c>
    </row>
    <row r="938" spans="1:5" x14ac:dyDescent="0.2">
      <c r="A938" s="12">
        <v>41379</v>
      </c>
      <c r="B938" s="10">
        <v>82.417000000000002</v>
      </c>
      <c r="D938" s="12">
        <v>41379</v>
      </c>
      <c r="E938" s="10">
        <v>100.39</v>
      </c>
    </row>
    <row r="939" spans="1:5" x14ac:dyDescent="0.2">
      <c r="A939" s="12">
        <v>41380</v>
      </c>
      <c r="B939" s="10">
        <v>81.748999999999995</v>
      </c>
      <c r="D939" s="12">
        <v>41380</v>
      </c>
      <c r="E939" s="10">
        <v>99.91</v>
      </c>
    </row>
    <row r="940" spans="1:5" x14ac:dyDescent="0.2">
      <c r="A940" s="12">
        <v>41381</v>
      </c>
      <c r="B940" s="10">
        <v>82.683999999999997</v>
      </c>
      <c r="D940" s="12">
        <v>41381</v>
      </c>
      <c r="E940" s="10">
        <v>97.69</v>
      </c>
    </row>
    <row r="941" spans="1:5" x14ac:dyDescent="0.2">
      <c r="A941" s="12">
        <v>41382</v>
      </c>
      <c r="B941" s="10">
        <v>82.558999999999997</v>
      </c>
      <c r="D941" s="12">
        <v>41382</v>
      </c>
      <c r="E941" s="10">
        <v>99.13</v>
      </c>
    </row>
    <row r="942" spans="1:5" x14ac:dyDescent="0.2">
      <c r="A942" s="12">
        <v>41383</v>
      </c>
      <c r="B942" s="10">
        <v>82.713999999999999</v>
      </c>
      <c r="D942" s="12">
        <v>41383</v>
      </c>
      <c r="E942" s="10">
        <v>99.65</v>
      </c>
    </row>
    <row r="943" spans="1:5" x14ac:dyDescent="0.2">
      <c r="A943" s="12">
        <v>41384</v>
      </c>
      <c r="B943" s="10">
        <v>82.713999999999999</v>
      </c>
      <c r="D943" s="12">
        <v>41384</v>
      </c>
      <c r="E943" s="10">
        <v>99.65</v>
      </c>
    </row>
    <row r="944" spans="1:5" x14ac:dyDescent="0.2">
      <c r="A944" s="12">
        <v>41385</v>
      </c>
      <c r="B944" s="10">
        <v>82.713999999999999</v>
      </c>
      <c r="D944" s="12">
        <v>41385</v>
      </c>
      <c r="E944" s="10">
        <v>99.65</v>
      </c>
    </row>
    <row r="945" spans="1:5" x14ac:dyDescent="0.2">
      <c r="A945" s="12">
        <v>41386</v>
      </c>
      <c r="B945" s="10">
        <v>82.676000000000002</v>
      </c>
      <c r="D945" s="12">
        <v>41386</v>
      </c>
      <c r="E945" s="10">
        <v>100.39</v>
      </c>
    </row>
    <row r="946" spans="1:5" x14ac:dyDescent="0.2">
      <c r="A946" s="12">
        <v>41387</v>
      </c>
      <c r="B946" s="10">
        <v>83.048000000000002</v>
      </c>
      <c r="D946" s="12">
        <v>41387</v>
      </c>
      <c r="E946" s="10">
        <v>100.31</v>
      </c>
    </row>
    <row r="947" spans="1:5" x14ac:dyDescent="0.2">
      <c r="A947" s="12">
        <v>41388</v>
      </c>
      <c r="B947" s="10">
        <v>83.048000000000002</v>
      </c>
      <c r="D947" s="12">
        <v>41388</v>
      </c>
      <c r="E947" s="10">
        <v>101.73</v>
      </c>
    </row>
    <row r="948" spans="1:5" x14ac:dyDescent="0.2">
      <c r="A948" s="12">
        <v>41389</v>
      </c>
      <c r="B948" s="10">
        <v>82.744</v>
      </c>
      <c r="D948" s="12">
        <v>41389</v>
      </c>
      <c r="E948" s="10">
        <v>103.41</v>
      </c>
    </row>
    <row r="949" spans="1:5" x14ac:dyDescent="0.2">
      <c r="A949" s="12">
        <v>41390</v>
      </c>
      <c r="B949" s="10">
        <v>82.501999999999995</v>
      </c>
      <c r="D949" s="12">
        <v>41390</v>
      </c>
      <c r="E949" s="10">
        <v>103.16</v>
      </c>
    </row>
    <row r="950" spans="1:5" x14ac:dyDescent="0.2">
      <c r="A950" s="12">
        <v>41391</v>
      </c>
      <c r="B950" s="10">
        <v>82.501999999999995</v>
      </c>
      <c r="D950" s="12">
        <v>41391</v>
      </c>
      <c r="E950" s="10">
        <v>103.16</v>
      </c>
    </row>
    <row r="951" spans="1:5" x14ac:dyDescent="0.2">
      <c r="A951" s="12">
        <v>41392</v>
      </c>
      <c r="B951" s="10">
        <v>82.501999999999995</v>
      </c>
      <c r="D951" s="12">
        <v>41392</v>
      </c>
      <c r="E951" s="10">
        <v>103.16</v>
      </c>
    </row>
    <row r="952" spans="1:5" x14ac:dyDescent="0.2">
      <c r="A952" s="12">
        <v>41393</v>
      </c>
      <c r="B952" s="10">
        <v>82.147000000000006</v>
      </c>
      <c r="D952" s="12">
        <v>41393</v>
      </c>
      <c r="E952" s="10">
        <v>103.81</v>
      </c>
    </row>
    <row r="953" spans="1:5" x14ac:dyDescent="0.2">
      <c r="A953" s="12">
        <v>41394</v>
      </c>
      <c r="B953" s="10">
        <v>81.745999999999995</v>
      </c>
      <c r="D953" s="12">
        <v>41394</v>
      </c>
      <c r="E953" s="10">
        <v>102.37</v>
      </c>
    </row>
    <row r="954" spans="1:5" x14ac:dyDescent="0.2">
      <c r="A954" s="12">
        <v>41395</v>
      </c>
      <c r="B954" s="10">
        <v>81.483999999999995</v>
      </c>
      <c r="D954" s="12">
        <v>41395</v>
      </c>
      <c r="E954" s="10">
        <v>99.95</v>
      </c>
    </row>
    <row r="955" spans="1:5" x14ac:dyDescent="0.2">
      <c r="A955" s="12">
        <v>41396</v>
      </c>
      <c r="B955" s="10">
        <v>82.224000000000004</v>
      </c>
      <c r="D955" s="12">
        <v>41396</v>
      </c>
      <c r="E955" s="10">
        <v>102.85</v>
      </c>
    </row>
    <row r="956" spans="1:5" x14ac:dyDescent="0.2">
      <c r="A956" s="12">
        <v>41397</v>
      </c>
      <c r="B956" s="10">
        <v>82.125</v>
      </c>
      <c r="D956" s="12">
        <v>41397</v>
      </c>
      <c r="E956" s="10">
        <v>104.19</v>
      </c>
    </row>
    <row r="957" spans="1:5" x14ac:dyDescent="0.2">
      <c r="A957" s="12">
        <v>41398</v>
      </c>
      <c r="B957" s="10">
        <v>82.125</v>
      </c>
      <c r="D957" s="12">
        <v>41398</v>
      </c>
      <c r="E957" s="10">
        <v>104.19</v>
      </c>
    </row>
    <row r="958" spans="1:5" x14ac:dyDescent="0.2">
      <c r="A958" s="12">
        <v>41399</v>
      </c>
      <c r="B958" s="10">
        <v>82.125</v>
      </c>
      <c r="D958" s="12">
        <v>41399</v>
      </c>
      <c r="E958" s="10">
        <v>104.19</v>
      </c>
    </row>
    <row r="959" spans="1:5" x14ac:dyDescent="0.2">
      <c r="A959" s="12">
        <v>41400</v>
      </c>
      <c r="B959" s="10">
        <v>82.314999999999998</v>
      </c>
      <c r="D959" s="12">
        <v>41400</v>
      </c>
      <c r="E959" s="10">
        <v>105.46</v>
      </c>
    </row>
    <row r="960" spans="1:5" x14ac:dyDescent="0.2">
      <c r="A960" s="12">
        <v>41401</v>
      </c>
      <c r="B960" s="10">
        <v>82.253</v>
      </c>
      <c r="D960" s="12">
        <v>41401</v>
      </c>
      <c r="E960" s="10">
        <v>104.4</v>
      </c>
    </row>
    <row r="961" spans="1:5" x14ac:dyDescent="0.2">
      <c r="A961" s="12">
        <v>41402</v>
      </c>
      <c r="B961" s="10">
        <v>81.896000000000001</v>
      </c>
      <c r="D961" s="12">
        <v>41402</v>
      </c>
      <c r="E961" s="10">
        <v>104.34</v>
      </c>
    </row>
    <row r="962" spans="1:5" x14ac:dyDescent="0.2">
      <c r="A962" s="12">
        <v>41403</v>
      </c>
      <c r="B962" s="10">
        <v>82.793000000000006</v>
      </c>
      <c r="D962" s="12">
        <v>41403</v>
      </c>
      <c r="E962" s="10">
        <v>104.47</v>
      </c>
    </row>
    <row r="963" spans="1:5" x14ac:dyDescent="0.2">
      <c r="A963" s="12">
        <v>41404</v>
      </c>
      <c r="B963" s="10">
        <v>83.143000000000001</v>
      </c>
      <c r="D963" s="12">
        <v>41404</v>
      </c>
      <c r="E963" s="10">
        <v>103.91</v>
      </c>
    </row>
    <row r="964" spans="1:5" x14ac:dyDescent="0.2">
      <c r="A964" s="12">
        <v>41405</v>
      </c>
      <c r="B964" s="10">
        <v>83.143000000000001</v>
      </c>
      <c r="D964" s="12">
        <v>41405</v>
      </c>
      <c r="E964" s="10">
        <v>103.91</v>
      </c>
    </row>
    <row r="965" spans="1:5" x14ac:dyDescent="0.2">
      <c r="A965" s="12">
        <v>41406</v>
      </c>
      <c r="B965" s="10">
        <v>83.143000000000001</v>
      </c>
      <c r="D965" s="12">
        <v>41406</v>
      </c>
      <c r="E965" s="10">
        <v>103.91</v>
      </c>
    </row>
    <row r="966" spans="1:5" x14ac:dyDescent="0.2">
      <c r="A966" s="12">
        <v>41407</v>
      </c>
      <c r="B966" s="10">
        <v>83.277000000000001</v>
      </c>
      <c r="D966" s="12">
        <v>41407</v>
      </c>
      <c r="E966" s="10">
        <v>102.82</v>
      </c>
    </row>
    <row r="967" spans="1:5" x14ac:dyDescent="0.2">
      <c r="A967" s="12">
        <v>41408</v>
      </c>
      <c r="B967" s="10">
        <v>83.594999999999999</v>
      </c>
      <c r="D967" s="12">
        <v>41408</v>
      </c>
      <c r="E967" s="10">
        <v>102.6</v>
      </c>
    </row>
    <row r="968" spans="1:5" x14ac:dyDescent="0.2">
      <c r="A968" s="12">
        <v>41409</v>
      </c>
      <c r="B968" s="10">
        <v>83.83</v>
      </c>
      <c r="D968" s="12">
        <v>41409</v>
      </c>
      <c r="E968" s="10">
        <v>103.68</v>
      </c>
    </row>
    <row r="969" spans="1:5" x14ac:dyDescent="0.2">
      <c r="A969" s="12">
        <v>41410</v>
      </c>
      <c r="B969" s="10">
        <v>83.587999999999994</v>
      </c>
      <c r="D969" s="12">
        <v>41410</v>
      </c>
      <c r="E969" s="10">
        <v>103.8</v>
      </c>
    </row>
    <row r="970" spans="1:5" x14ac:dyDescent="0.2">
      <c r="A970" s="12">
        <v>41411</v>
      </c>
      <c r="B970" s="10">
        <v>84.251999999999995</v>
      </c>
      <c r="D970" s="12">
        <v>41411</v>
      </c>
      <c r="E970" s="10">
        <v>104.64</v>
      </c>
    </row>
    <row r="971" spans="1:5" x14ac:dyDescent="0.2">
      <c r="A971" s="12">
        <v>41412</v>
      </c>
      <c r="B971" s="10">
        <v>84.251999999999995</v>
      </c>
      <c r="D971" s="12">
        <v>41412</v>
      </c>
      <c r="E971" s="10">
        <v>104.64</v>
      </c>
    </row>
    <row r="972" spans="1:5" x14ac:dyDescent="0.2">
      <c r="A972" s="12">
        <v>41413</v>
      </c>
      <c r="B972" s="10">
        <v>84.251999999999995</v>
      </c>
      <c r="D972" s="12">
        <v>41413</v>
      </c>
      <c r="E972" s="10">
        <v>104.64</v>
      </c>
    </row>
    <row r="973" spans="1:5" x14ac:dyDescent="0.2">
      <c r="A973" s="12">
        <v>41414</v>
      </c>
      <c r="B973" s="10">
        <v>83.736000000000004</v>
      </c>
      <c r="D973" s="12">
        <v>41414</v>
      </c>
      <c r="E973" s="10">
        <v>104.8</v>
      </c>
    </row>
    <row r="974" spans="1:5" x14ac:dyDescent="0.2">
      <c r="A974" s="12">
        <v>41415</v>
      </c>
      <c r="B974" s="10">
        <v>83.864000000000004</v>
      </c>
      <c r="D974" s="12">
        <v>41415</v>
      </c>
      <c r="E974" s="10">
        <v>103.91</v>
      </c>
    </row>
    <row r="975" spans="1:5" x14ac:dyDescent="0.2">
      <c r="A975" s="12">
        <v>41416</v>
      </c>
      <c r="B975" s="10">
        <v>84.352000000000004</v>
      </c>
      <c r="D975" s="12">
        <v>41416</v>
      </c>
      <c r="E975" s="10">
        <v>102.6</v>
      </c>
    </row>
    <row r="976" spans="1:5" x14ac:dyDescent="0.2">
      <c r="A976" s="12">
        <v>41417</v>
      </c>
      <c r="B976" s="10">
        <v>83.8</v>
      </c>
      <c r="D976" s="12">
        <v>41417</v>
      </c>
      <c r="E976" s="10">
        <v>102.44</v>
      </c>
    </row>
    <row r="977" spans="1:5" x14ac:dyDescent="0.2">
      <c r="A977" s="12">
        <v>41418</v>
      </c>
      <c r="B977" s="10">
        <v>83.7</v>
      </c>
      <c r="D977" s="12">
        <v>41418</v>
      </c>
      <c r="E977" s="10">
        <v>102.64</v>
      </c>
    </row>
    <row r="978" spans="1:5" x14ac:dyDescent="0.2">
      <c r="A978" s="12">
        <v>41419</v>
      </c>
      <c r="B978" s="10">
        <v>83.7</v>
      </c>
      <c r="D978" s="12">
        <v>41419</v>
      </c>
      <c r="E978" s="10">
        <v>102.64</v>
      </c>
    </row>
    <row r="979" spans="1:5" x14ac:dyDescent="0.2">
      <c r="A979" s="12">
        <v>41420</v>
      </c>
      <c r="B979" s="10">
        <v>83.7</v>
      </c>
      <c r="D979" s="12">
        <v>41420</v>
      </c>
      <c r="E979" s="10">
        <v>102.64</v>
      </c>
    </row>
    <row r="980" spans="1:5" x14ac:dyDescent="0.2">
      <c r="A980" s="12">
        <v>41421</v>
      </c>
      <c r="B980" s="10">
        <v>83.7</v>
      </c>
      <c r="D980" s="12">
        <v>41421</v>
      </c>
      <c r="E980" s="10">
        <v>102.62</v>
      </c>
    </row>
    <row r="981" spans="1:5" x14ac:dyDescent="0.2">
      <c r="A981" s="12">
        <v>41422</v>
      </c>
      <c r="B981" s="10">
        <v>84.1</v>
      </c>
      <c r="D981" s="12">
        <v>41422</v>
      </c>
      <c r="E981" s="10">
        <v>104.23</v>
      </c>
    </row>
    <row r="982" spans="1:5" x14ac:dyDescent="0.2">
      <c r="A982" s="12">
        <v>41423</v>
      </c>
      <c r="B982" s="10">
        <v>83.66</v>
      </c>
      <c r="D982" s="12">
        <v>41423</v>
      </c>
      <c r="E982" s="10">
        <v>102.43</v>
      </c>
    </row>
    <row r="983" spans="1:5" x14ac:dyDescent="0.2">
      <c r="A983" s="12">
        <v>41424</v>
      </c>
      <c r="B983" s="10">
        <v>83.042000000000002</v>
      </c>
      <c r="D983" s="12">
        <v>41424</v>
      </c>
      <c r="E983" s="10">
        <v>102.19</v>
      </c>
    </row>
    <row r="984" spans="1:5" x14ac:dyDescent="0.2">
      <c r="A984" s="12">
        <v>41425</v>
      </c>
      <c r="B984" s="10">
        <v>83.375</v>
      </c>
      <c r="D984" s="12">
        <v>41425</v>
      </c>
      <c r="E984" s="10">
        <v>100.39</v>
      </c>
    </row>
    <row r="985" spans="1:5" x14ac:dyDescent="0.2">
      <c r="A985" s="12">
        <v>41426</v>
      </c>
      <c r="B985" s="10">
        <v>83.375</v>
      </c>
      <c r="D985" s="12">
        <v>41426</v>
      </c>
      <c r="E985" s="10">
        <v>100.39</v>
      </c>
    </row>
    <row r="986" spans="1:5" x14ac:dyDescent="0.2">
      <c r="A986" s="12">
        <v>41427</v>
      </c>
      <c r="B986" s="10">
        <v>83.375</v>
      </c>
      <c r="D986" s="12">
        <v>41427</v>
      </c>
      <c r="E986" s="10">
        <v>100.39</v>
      </c>
    </row>
    <row r="987" spans="1:5" x14ac:dyDescent="0.2">
      <c r="A987" s="12">
        <v>41428</v>
      </c>
      <c r="B987" s="10">
        <v>82.656000000000006</v>
      </c>
      <c r="D987" s="12">
        <v>41428</v>
      </c>
      <c r="E987" s="10">
        <v>102.06</v>
      </c>
    </row>
    <row r="988" spans="1:5" x14ac:dyDescent="0.2">
      <c r="A988" s="12">
        <v>41429</v>
      </c>
      <c r="B988" s="10">
        <v>82.769000000000005</v>
      </c>
      <c r="D988" s="12">
        <v>41429</v>
      </c>
      <c r="E988" s="10">
        <v>103.24</v>
      </c>
    </row>
    <row r="989" spans="1:5" x14ac:dyDescent="0.2">
      <c r="A989" s="12">
        <v>41430</v>
      </c>
      <c r="B989" s="10">
        <v>82.593999999999994</v>
      </c>
      <c r="D989" s="12">
        <v>41430</v>
      </c>
      <c r="E989" s="10">
        <v>103.04</v>
      </c>
    </row>
    <row r="990" spans="1:5" x14ac:dyDescent="0.2">
      <c r="A990" s="12">
        <v>41431</v>
      </c>
      <c r="B990" s="10">
        <v>81.537000000000006</v>
      </c>
      <c r="D990" s="12">
        <v>41431</v>
      </c>
      <c r="E990" s="10">
        <v>103.61</v>
      </c>
    </row>
    <row r="991" spans="1:5" x14ac:dyDescent="0.2">
      <c r="A991" s="12">
        <v>41432</v>
      </c>
      <c r="B991" s="10">
        <v>81.668999999999997</v>
      </c>
      <c r="D991" s="12">
        <v>41432</v>
      </c>
      <c r="E991" s="10">
        <v>104.56</v>
      </c>
    </row>
    <row r="992" spans="1:5" x14ac:dyDescent="0.2">
      <c r="A992" s="12">
        <v>41433</v>
      </c>
      <c r="B992" s="10">
        <v>81.668999999999997</v>
      </c>
      <c r="D992" s="12">
        <v>41433</v>
      </c>
      <c r="E992" s="10">
        <v>104.56</v>
      </c>
    </row>
    <row r="993" spans="1:5" x14ac:dyDescent="0.2">
      <c r="A993" s="12">
        <v>41434</v>
      </c>
      <c r="B993" s="10">
        <v>81.668999999999997</v>
      </c>
      <c r="D993" s="12">
        <v>41434</v>
      </c>
      <c r="E993" s="10">
        <v>104.56</v>
      </c>
    </row>
    <row r="994" spans="1:5" x14ac:dyDescent="0.2">
      <c r="A994" s="12">
        <v>41435</v>
      </c>
      <c r="B994" s="10">
        <v>81.646000000000001</v>
      </c>
      <c r="D994" s="12">
        <v>41435</v>
      </c>
      <c r="E994" s="10">
        <v>103.95</v>
      </c>
    </row>
    <row r="995" spans="1:5" x14ac:dyDescent="0.2">
      <c r="A995" s="12">
        <v>41436</v>
      </c>
      <c r="B995" s="10">
        <v>81.113</v>
      </c>
      <c r="D995" s="12">
        <v>41436</v>
      </c>
      <c r="E995" s="10">
        <v>102.96</v>
      </c>
    </row>
    <row r="996" spans="1:5" x14ac:dyDescent="0.2">
      <c r="A996" s="12">
        <v>41437</v>
      </c>
      <c r="B996" s="10">
        <v>80.947000000000003</v>
      </c>
      <c r="D996" s="12">
        <v>41437</v>
      </c>
      <c r="E996" s="10">
        <v>103.49</v>
      </c>
    </row>
    <row r="997" spans="1:5" x14ac:dyDescent="0.2">
      <c r="A997" s="12">
        <v>41438</v>
      </c>
      <c r="B997" s="10">
        <v>80.751999999999995</v>
      </c>
      <c r="D997" s="12">
        <v>41438</v>
      </c>
      <c r="E997" s="10">
        <v>104.25</v>
      </c>
    </row>
    <row r="998" spans="1:5" x14ac:dyDescent="0.2">
      <c r="A998" s="12">
        <v>41439</v>
      </c>
      <c r="B998" s="10">
        <v>80.67</v>
      </c>
      <c r="D998" s="12">
        <v>41439</v>
      </c>
      <c r="E998" s="10">
        <v>105.93</v>
      </c>
    </row>
    <row r="999" spans="1:5" x14ac:dyDescent="0.2">
      <c r="A999" s="12">
        <v>41440</v>
      </c>
      <c r="B999" s="10">
        <v>80.67</v>
      </c>
      <c r="D999" s="12">
        <v>41440</v>
      </c>
      <c r="E999" s="10">
        <v>105.93</v>
      </c>
    </row>
    <row r="1000" spans="1:5" x14ac:dyDescent="0.2">
      <c r="A1000" s="12">
        <v>41441</v>
      </c>
      <c r="B1000" s="10">
        <v>80.67</v>
      </c>
      <c r="D1000" s="12">
        <v>41441</v>
      </c>
      <c r="E1000" s="10">
        <v>105.93</v>
      </c>
    </row>
    <row r="1001" spans="1:5" x14ac:dyDescent="0.2">
      <c r="A1001" s="12">
        <v>41442</v>
      </c>
      <c r="B1001" s="10">
        <v>80.787000000000006</v>
      </c>
      <c r="D1001" s="12">
        <v>41442</v>
      </c>
      <c r="E1001" s="10">
        <v>105.47</v>
      </c>
    </row>
    <row r="1002" spans="1:5" x14ac:dyDescent="0.2">
      <c r="A1002" s="12">
        <v>41443</v>
      </c>
      <c r="B1002" s="10">
        <v>80.611999999999995</v>
      </c>
      <c r="D1002" s="12">
        <v>41443</v>
      </c>
      <c r="E1002" s="10">
        <v>106.02</v>
      </c>
    </row>
    <row r="1003" spans="1:5" x14ac:dyDescent="0.2">
      <c r="A1003" s="12">
        <v>41444</v>
      </c>
      <c r="B1003" s="10">
        <v>81.427999999999997</v>
      </c>
      <c r="D1003" s="12">
        <v>41444</v>
      </c>
      <c r="E1003" s="10">
        <v>106.12</v>
      </c>
    </row>
    <row r="1004" spans="1:5" x14ac:dyDescent="0.2">
      <c r="A1004" s="12">
        <v>41445</v>
      </c>
      <c r="B1004" s="10">
        <v>81.915000000000006</v>
      </c>
      <c r="D1004" s="12">
        <v>41445</v>
      </c>
      <c r="E1004" s="10">
        <v>102.15</v>
      </c>
    </row>
    <row r="1005" spans="1:5" x14ac:dyDescent="0.2">
      <c r="A1005" s="12">
        <v>41446</v>
      </c>
      <c r="B1005" s="10">
        <v>82.317999999999998</v>
      </c>
      <c r="D1005" s="12">
        <v>41446</v>
      </c>
      <c r="E1005" s="10">
        <v>100.91</v>
      </c>
    </row>
    <row r="1006" spans="1:5" x14ac:dyDescent="0.2">
      <c r="A1006" s="12">
        <v>41447</v>
      </c>
      <c r="B1006" s="10">
        <v>82.317999999999998</v>
      </c>
      <c r="D1006" s="12">
        <v>41447</v>
      </c>
      <c r="E1006" s="10">
        <v>100.91</v>
      </c>
    </row>
    <row r="1007" spans="1:5" x14ac:dyDescent="0.2">
      <c r="A1007" s="12">
        <v>41448</v>
      </c>
      <c r="B1007" s="10">
        <v>82.317999999999998</v>
      </c>
      <c r="D1007" s="12">
        <v>41448</v>
      </c>
      <c r="E1007" s="10">
        <v>100.91</v>
      </c>
    </row>
    <row r="1008" spans="1:5" x14ac:dyDescent="0.2">
      <c r="A1008" s="12">
        <v>41449</v>
      </c>
      <c r="B1008" s="10">
        <v>82.424999999999997</v>
      </c>
      <c r="D1008" s="12">
        <v>41449</v>
      </c>
      <c r="E1008" s="10">
        <v>101.16</v>
      </c>
    </row>
    <row r="1009" spans="1:5" x14ac:dyDescent="0.2">
      <c r="A1009" s="12">
        <v>41450</v>
      </c>
      <c r="B1009" s="10">
        <v>82.581000000000003</v>
      </c>
      <c r="D1009" s="12">
        <v>41450</v>
      </c>
      <c r="E1009" s="10">
        <v>101.26</v>
      </c>
    </row>
    <row r="1010" spans="1:5" x14ac:dyDescent="0.2">
      <c r="A1010" s="12">
        <v>41451</v>
      </c>
      <c r="B1010" s="10">
        <v>82.977000000000004</v>
      </c>
      <c r="D1010" s="12">
        <v>41451</v>
      </c>
      <c r="E1010" s="10">
        <v>101.66</v>
      </c>
    </row>
    <row r="1011" spans="1:5" x14ac:dyDescent="0.2">
      <c r="A1011" s="12">
        <v>41452</v>
      </c>
      <c r="B1011" s="10">
        <v>82.902000000000001</v>
      </c>
      <c r="D1011" s="12">
        <v>41452</v>
      </c>
      <c r="E1011" s="10">
        <v>102.82</v>
      </c>
    </row>
    <row r="1012" spans="1:5" x14ac:dyDescent="0.2">
      <c r="A1012" s="12">
        <v>41453</v>
      </c>
      <c r="B1012" s="10">
        <v>83.135999999999996</v>
      </c>
      <c r="D1012" s="12">
        <v>41453</v>
      </c>
      <c r="E1012" s="10">
        <v>102.16</v>
      </c>
    </row>
    <row r="1013" spans="1:5" x14ac:dyDescent="0.2">
      <c r="A1013" s="12">
        <v>41454</v>
      </c>
      <c r="B1013" s="10">
        <v>83.135999999999996</v>
      </c>
      <c r="D1013" s="12">
        <v>41454</v>
      </c>
      <c r="E1013" s="10">
        <v>102.16</v>
      </c>
    </row>
    <row r="1014" spans="1:5" x14ac:dyDescent="0.2">
      <c r="A1014" s="12">
        <v>41455</v>
      </c>
      <c r="B1014" s="10">
        <v>83.135999999999996</v>
      </c>
      <c r="D1014" s="12">
        <v>41455</v>
      </c>
      <c r="E1014" s="10">
        <v>102.16</v>
      </c>
    </row>
    <row r="1015" spans="1:5" x14ac:dyDescent="0.2">
      <c r="A1015" s="12">
        <v>41456</v>
      </c>
      <c r="B1015" s="10">
        <v>83.054000000000002</v>
      </c>
      <c r="D1015" s="12">
        <v>41456</v>
      </c>
      <c r="E1015" s="10">
        <v>103</v>
      </c>
    </row>
    <row r="1016" spans="1:5" x14ac:dyDescent="0.2">
      <c r="A1016" s="12">
        <v>41457</v>
      </c>
      <c r="B1016" s="10">
        <v>83.543999999999997</v>
      </c>
      <c r="D1016" s="12">
        <v>41457</v>
      </c>
      <c r="E1016" s="10">
        <v>104</v>
      </c>
    </row>
    <row r="1017" spans="1:5" x14ac:dyDescent="0.2">
      <c r="A1017" s="12">
        <v>41458</v>
      </c>
      <c r="B1017" s="10">
        <v>83.230999999999995</v>
      </c>
      <c r="D1017" s="12">
        <v>41458</v>
      </c>
      <c r="E1017" s="10">
        <v>105.76</v>
      </c>
    </row>
    <row r="1018" spans="1:5" x14ac:dyDescent="0.2">
      <c r="A1018" s="12">
        <v>41459</v>
      </c>
      <c r="B1018" s="10">
        <v>83.230999999999995</v>
      </c>
      <c r="D1018" s="12">
        <v>41459</v>
      </c>
      <c r="E1018" s="10">
        <v>105.54</v>
      </c>
    </row>
    <row r="1019" spans="1:5" x14ac:dyDescent="0.2">
      <c r="A1019" s="12">
        <v>41460</v>
      </c>
      <c r="B1019" s="10">
        <v>84.448999999999998</v>
      </c>
      <c r="D1019" s="12">
        <v>41460</v>
      </c>
      <c r="E1019" s="10">
        <v>107.72</v>
      </c>
    </row>
    <row r="1020" spans="1:5" x14ac:dyDescent="0.2">
      <c r="A1020" s="12">
        <v>41461</v>
      </c>
      <c r="B1020" s="10">
        <v>84.448999999999998</v>
      </c>
      <c r="D1020" s="12">
        <v>41461</v>
      </c>
      <c r="E1020" s="10">
        <v>107.72</v>
      </c>
    </row>
    <row r="1021" spans="1:5" x14ac:dyDescent="0.2">
      <c r="A1021" s="12">
        <v>41462</v>
      </c>
      <c r="B1021" s="10">
        <v>84.448999999999998</v>
      </c>
      <c r="D1021" s="12">
        <v>41462</v>
      </c>
      <c r="E1021" s="10">
        <v>107.72</v>
      </c>
    </row>
    <row r="1022" spans="1:5" x14ac:dyDescent="0.2">
      <c r="A1022" s="12">
        <v>41463</v>
      </c>
      <c r="B1022" s="10">
        <v>84.192999999999998</v>
      </c>
      <c r="D1022" s="12">
        <v>41463</v>
      </c>
      <c r="E1022" s="10">
        <v>107.43</v>
      </c>
    </row>
    <row r="1023" spans="1:5" x14ac:dyDescent="0.2">
      <c r="A1023" s="12">
        <v>41464</v>
      </c>
      <c r="B1023" s="10">
        <v>84.58</v>
      </c>
      <c r="D1023" s="12">
        <v>41464</v>
      </c>
      <c r="E1023" s="10">
        <v>107.81</v>
      </c>
    </row>
    <row r="1024" spans="1:5" x14ac:dyDescent="0.2">
      <c r="A1024" s="12">
        <v>41465</v>
      </c>
      <c r="B1024" s="10">
        <v>84.040999999999997</v>
      </c>
      <c r="D1024" s="12">
        <v>41465</v>
      </c>
      <c r="E1024" s="10">
        <v>108.51</v>
      </c>
    </row>
    <row r="1025" spans="1:5" x14ac:dyDescent="0.2">
      <c r="A1025" s="12">
        <v>41466</v>
      </c>
      <c r="B1025" s="10">
        <v>82.745999999999995</v>
      </c>
      <c r="D1025" s="12">
        <v>41466</v>
      </c>
      <c r="E1025" s="10">
        <v>107.73</v>
      </c>
    </row>
    <row r="1026" spans="1:5" x14ac:dyDescent="0.2">
      <c r="A1026" s="12">
        <v>41467</v>
      </c>
      <c r="B1026" s="10">
        <v>82.988</v>
      </c>
      <c r="D1026" s="12">
        <v>41467</v>
      </c>
      <c r="E1026" s="10">
        <v>108.81</v>
      </c>
    </row>
    <row r="1027" spans="1:5" x14ac:dyDescent="0.2">
      <c r="A1027" s="12">
        <v>41468</v>
      </c>
      <c r="B1027" s="10">
        <v>82.988</v>
      </c>
      <c r="D1027" s="12">
        <v>41468</v>
      </c>
      <c r="E1027" s="10">
        <v>108.81</v>
      </c>
    </row>
    <row r="1028" spans="1:5" x14ac:dyDescent="0.2">
      <c r="A1028" s="12">
        <v>41469</v>
      </c>
      <c r="B1028" s="10">
        <v>82.988</v>
      </c>
      <c r="D1028" s="12">
        <v>41469</v>
      </c>
      <c r="E1028" s="10">
        <v>108.81</v>
      </c>
    </row>
    <row r="1029" spans="1:5" x14ac:dyDescent="0.2">
      <c r="A1029" s="12">
        <v>41470</v>
      </c>
      <c r="B1029" s="10">
        <v>83.043000000000006</v>
      </c>
      <c r="D1029" s="12">
        <v>41470</v>
      </c>
      <c r="E1029" s="10">
        <v>109.09</v>
      </c>
    </row>
    <row r="1030" spans="1:5" x14ac:dyDescent="0.2">
      <c r="A1030" s="12">
        <v>41471</v>
      </c>
      <c r="B1030" s="10">
        <v>82.498000000000005</v>
      </c>
      <c r="D1030" s="12">
        <v>41471</v>
      </c>
      <c r="E1030" s="10">
        <v>109.4</v>
      </c>
    </row>
    <row r="1031" spans="1:5" x14ac:dyDescent="0.2">
      <c r="A1031" s="12">
        <v>41472</v>
      </c>
      <c r="B1031" s="10">
        <v>82.707999999999998</v>
      </c>
      <c r="D1031" s="12">
        <v>41472</v>
      </c>
      <c r="E1031" s="10">
        <v>108.61</v>
      </c>
    </row>
    <row r="1032" spans="1:5" x14ac:dyDescent="0.2">
      <c r="A1032" s="12">
        <v>41473</v>
      </c>
      <c r="B1032" s="10">
        <v>82.822999999999993</v>
      </c>
      <c r="D1032" s="12">
        <v>41473</v>
      </c>
      <c r="E1032" s="10">
        <v>108.7</v>
      </c>
    </row>
    <row r="1033" spans="1:5" x14ac:dyDescent="0.2">
      <c r="A1033" s="12">
        <v>41474</v>
      </c>
      <c r="B1033" s="10">
        <v>82.606999999999999</v>
      </c>
      <c r="D1033" s="12">
        <v>41474</v>
      </c>
      <c r="E1033" s="10">
        <v>108.07</v>
      </c>
    </row>
    <row r="1034" spans="1:5" x14ac:dyDescent="0.2">
      <c r="A1034" s="12">
        <v>41475</v>
      </c>
      <c r="B1034" s="10">
        <v>82.606999999999999</v>
      </c>
      <c r="D1034" s="12">
        <v>41475</v>
      </c>
      <c r="E1034" s="10">
        <v>108.07</v>
      </c>
    </row>
    <row r="1035" spans="1:5" x14ac:dyDescent="0.2">
      <c r="A1035" s="12">
        <v>41476</v>
      </c>
      <c r="B1035" s="10">
        <v>82.606999999999999</v>
      </c>
      <c r="D1035" s="12">
        <v>41476</v>
      </c>
      <c r="E1035" s="10">
        <v>108.07</v>
      </c>
    </row>
    <row r="1036" spans="1:5" x14ac:dyDescent="0.2">
      <c r="A1036" s="12">
        <v>41477</v>
      </c>
      <c r="B1036" s="10">
        <v>82.218999999999994</v>
      </c>
      <c r="D1036" s="12">
        <v>41477</v>
      </c>
      <c r="E1036" s="10">
        <v>108.15</v>
      </c>
    </row>
    <row r="1037" spans="1:5" x14ac:dyDescent="0.2">
      <c r="A1037" s="12">
        <v>41478</v>
      </c>
      <c r="B1037" s="10">
        <v>81.944999999999993</v>
      </c>
      <c r="D1037" s="12">
        <v>41478</v>
      </c>
      <c r="E1037" s="10">
        <v>108.42</v>
      </c>
    </row>
    <row r="1038" spans="1:5" x14ac:dyDescent="0.2">
      <c r="A1038" s="12">
        <v>41479</v>
      </c>
      <c r="B1038" s="10">
        <v>82.290999999999997</v>
      </c>
      <c r="D1038" s="12">
        <v>41479</v>
      </c>
      <c r="E1038" s="10">
        <v>107.19</v>
      </c>
    </row>
    <row r="1039" spans="1:5" x14ac:dyDescent="0.2">
      <c r="A1039" s="12">
        <v>41480</v>
      </c>
      <c r="B1039" s="10">
        <v>81.97</v>
      </c>
      <c r="D1039" s="12">
        <v>41480</v>
      </c>
      <c r="E1039" s="10">
        <v>107.65</v>
      </c>
    </row>
    <row r="1040" spans="1:5" x14ac:dyDescent="0.2">
      <c r="A1040" s="12">
        <v>41481</v>
      </c>
      <c r="B1040" s="10">
        <v>81.656999999999996</v>
      </c>
      <c r="D1040" s="12">
        <v>41481</v>
      </c>
      <c r="E1040" s="10">
        <v>107.17</v>
      </c>
    </row>
    <row r="1041" spans="1:5" x14ac:dyDescent="0.2">
      <c r="A1041" s="12">
        <v>41482</v>
      </c>
      <c r="B1041" s="10">
        <v>81.656999999999996</v>
      </c>
      <c r="D1041" s="12">
        <v>41482</v>
      </c>
      <c r="E1041" s="10">
        <v>107.17</v>
      </c>
    </row>
    <row r="1042" spans="1:5" x14ac:dyDescent="0.2">
      <c r="A1042" s="12">
        <v>41483</v>
      </c>
      <c r="B1042" s="10">
        <v>81.656999999999996</v>
      </c>
      <c r="D1042" s="12">
        <v>41483</v>
      </c>
      <c r="E1042" s="10">
        <v>107.17</v>
      </c>
    </row>
    <row r="1043" spans="1:5" x14ac:dyDescent="0.2">
      <c r="A1043" s="12">
        <v>41484</v>
      </c>
      <c r="B1043" s="10">
        <v>81.662999999999997</v>
      </c>
      <c r="D1043" s="12">
        <v>41484</v>
      </c>
      <c r="E1043" s="10">
        <v>107.45</v>
      </c>
    </row>
    <row r="1044" spans="1:5" x14ac:dyDescent="0.2">
      <c r="A1044" s="12">
        <v>41485</v>
      </c>
      <c r="B1044" s="10">
        <v>81.828999999999994</v>
      </c>
      <c r="D1044" s="12">
        <v>41485</v>
      </c>
      <c r="E1044" s="10">
        <v>106.91</v>
      </c>
    </row>
    <row r="1045" spans="1:5" x14ac:dyDescent="0.2">
      <c r="A1045" s="12">
        <v>41486</v>
      </c>
      <c r="B1045" s="10">
        <v>81.451999999999998</v>
      </c>
      <c r="D1045" s="12">
        <v>41486</v>
      </c>
      <c r="E1045" s="10">
        <v>107.7</v>
      </c>
    </row>
    <row r="1046" spans="1:5" x14ac:dyDescent="0.2">
      <c r="A1046" s="12">
        <v>41487</v>
      </c>
      <c r="B1046" s="10">
        <v>82.335999999999999</v>
      </c>
      <c r="D1046" s="12">
        <v>41487</v>
      </c>
      <c r="E1046" s="10">
        <v>109.54</v>
      </c>
    </row>
    <row r="1047" spans="1:5" x14ac:dyDescent="0.2">
      <c r="A1047" s="12">
        <v>41488</v>
      </c>
      <c r="B1047" s="10">
        <v>81.908000000000001</v>
      </c>
      <c r="D1047" s="12">
        <v>41488</v>
      </c>
      <c r="E1047" s="10">
        <v>108.95</v>
      </c>
    </row>
    <row r="1048" spans="1:5" x14ac:dyDescent="0.2">
      <c r="A1048" s="12">
        <v>41489</v>
      </c>
      <c r="B1048" s="10">
        <v>81.908000000000001</v>
      </c>
      <c r="D1048" s="12">
        <v>41489</v>
      </c>
      <c r="E1048" s="10">
        <v>108.95</v>
      </c>
    </row>
    <row r="1049" spans="1:5" x14ac:dyDescent="0.2">
      <c r="A1049" s="12">
        <v>41490</v>
      </c>
      <c r="B1049" s="10">
        <v>81.908000000000001</v>
      </c>
      <c r="D1049" s="12">
        <v>41490</v>
      </c>
      <c r="E1049" s="10">
        <v>108.95</v>
      </c>
    </row>
    <row r="1050" spans="1:5" x14ac:dyDescent="0.2">
      <c r="A1050" s="12">
        <v>41491</v>
      </c>
      <c r="B1050" s="10">
        <v>81.875</v>
      </c>
      <c r="D1050" s="12">
        <v>41491</v>
      </c>
      <c r="E1050" s="10">
        <v>108.7</v>
      </c>
    </row>
    <row r="1051" spans="1:5" x14ac:dyDescent="0.2">
      <c r="A1051" s="12">
        <v>41492</v>
      </c>
      <c r="B1051" s="10">
        <v>81.602999999999994</v>
      </c>
      <c r="D1051" s="12">
        <v>41492</v>
      </c>
      <c r="E1051" s="10">
        <v>108.18</v>
      </c>
    </row>
    <row r="1052" spans="1:5" x14ac:dyDescent="0.2">
      <c r="A1052" s="12">
        <v>41493</v>
      </c>
      <c r="B1052" s="10">
        <v>81.287000000000006</v>
      </c>
      <c r="D1052" s="12">
        <v>41493</v>
      </c>
      <c r="E1052" s="10">
        <v>107.44</v>
      </c>
    </row>
    <row r="1053" spans="1:5" x14ac:dyDescent="0.2">
      <c r="A1053" s="12">
        <v>41494</v>
      </c>
      <c r="B1053" s="10">
        <v>80.977000000000004</v>
      </c>
      <c r="D1053" s="12">
        <v>41494</v>
      </c>
      <c r="E1053" s="10">
        <v>106.68</v>
      </c>
    </row>
    <row r="1054" spans="1:5" x14ac:dyDescent="0.2">
      <c r="A1054" s="12">
        <v>41495</v>
      </c>
      <c r="B1054" s="10">
        <v>81.126000000000005</v>
      </c>
      <c r="D1054" s="12">
        <v>41495</v>
      </c>
      <c r="E1054" s="10">
        <v>108.22</v>
      </c>
    </row>
    <row r="1055" spans="1:5" x14ac:dyDescent="0.2">
      <c r="A1055" s="12">
        <v>41496</v>
      </c>
      <c r="B1055" s="10">
        <v>81.126000000000005</v>
      </c>
      <c r="D1055" s="12">
        <v>41496</v>
      </c>
      <c r="E1055" s="10">
        <v>108.22</v>
      </c>
    </row>
    <row r="1056" spans="1:5" x14ac:dyDescent="0.2">
      <c r="A1056" s="12">
        <v>41497</v>
      </c>
      <c r="B1056" s="10">
        <v>81.126000000000005</v>
      </c>
      <c r="D1056" s="12">
        <v>41497</v>
      </c>
      <c r="E1056" s="10">
        <v>108.22</v>
      </c>
    </row>
    <row r="1057" spans="1:5" x14ac:dyDescent="0.2">
      <c r="A1057" s="12">
        <v>41498</v>
      </c>
      <c r="B1057" s="10">
        <v>81.332999999999998</v>
      </c>
      <c r="D1057" s="12">
        <v>41498</v>
      </c>
      <c r="E1057" s="10">
        <v>108.97</v>
      </c>
    </row>
    <row r="1058" spans="1:5" x14ac:dyDescent="0.2">
      <c r="A1058" s="12">
        <v>41499</v>
      </c>
      <c r="B1058" s="10">
        <v>81.768000000000001</v>
      </c>
      <c r="D1058" s="12">
        <v>41499</v>
      </c>
      <c r="E1058" s="10">
        <v>109.82</v>
      </c>
    </row>
    <row r="1059" spans="1:5" x14ac:dyDescent="0.2">
      <c r="A1059" s="12">
        <v>41500</v>
      </c>
      <c r="B1059" s="10">
        <v>81.710999999999999</v>
      </c>
      <c r="D1059" s="12">
        <v>41500</v>
      </c>
      <c r="E1059" s="10">
        <v>110.2</v>
      </c>
    </row>
    <row r="1060" spans="1:5" x14ac:dyDescent="0.2">
      <c r="A1060" s="12">
        <v>41501</v>
      </c>
      <c r="B1060" s="10">
        <v>81.180999999999997</v>
      </c>
      <c r="D1060" s="12">
        <v>41501</v>
      </c>
      <c r="E1060" s="10">
        <v>111.11</v>
      </c>
    </row>
    <row r="1061" spans="1:5" x14ac:dyDescent="0.2">
      <c r="A1061" s="12">
        <v>41502</v>
      </c>
      <c r="B1061" s="10">
        <v>81.257000000000005</v>
      </c>
      <c r="D1061" s="12">
        <v>41502</v>
      </c>
      <c r="E1061" s="10">
        <v>110.4</v>
      </c>
    </row>
    <row r="1062" spans="1:5" x14ac:dyDescent="0.2">
      <c r="A1062" s="12">
        <v>41503</v>
      </c>
      <c r="B1062" s="10">
        <v>81.257000000000005</v>
      </c>
      <c r="D1062" s="12">
        <v>41503</v>
      </c>
      <c r="E1062" s="10">
        <v>110.4</v>
      </c>
    </row>
    <row r="1063" spans="1:5" x14ac:dyDescent="0.2">
      <c r="A1063" s="12">
        <v>41504</v>
      </c>
      <c r="B1063" s="10">
        <v>81.257000000000005</v>
      </c>
      <c r="D1063" s="12">
        <v>41504</v>
      </c>
      <c r="E1063" s="10">
        <v>110.4</v>
      </c>
    </row>
    <row r="1064" spans="1:5" x14ac:dyDescent="0.2">
      <c r="A1064" s="12">
        <v>41505</v>
      </c>
      <c r="B1064" s="10">
        <v>81.225999999999999</v>
      </c>
      <c r="D1064" s="12">
        <v>41505</v>
      </c>
      <c r="E1064" s="10">
        <v>109.9</v>
      </c>
    </row>
    <row r="1065" spans="1:5" x14ac:dyDescent="0.2">
      <c r="A1065" s="12">
        <v>41506</v>
      </c>
      <c r="B1065" s="10">
        <v>80.906000000000006</v>
      </c>
      <c r="D1065" s="12">
        <v>41506</v>
      </c>
      <c r="E1065" s="10">
        <v>110.15</v>
      </c>
    </row>
    <row r="1066" spans="1:5" x14ac:dyDescent="0.2">
      <c r="A1066" s="12">
        <v>41507</v>
      </c>
      <c r="B1066" s="10">
        <v>81.212999999999994</v>
      </c>
      <c r="D1066" s="12">
        <v>41507</v>
      </c>
      <c r="E1066" s="10">
        <v>109.81</v>
      </c>
    </row>
    <row r="1067" spans="1:5" x14ac:dyDescent="0.2">
      <c r="A1067" s="12">
        <v>41508</v>
      </c>
      <c r="B1067" s="10">
        <v>81.488</v>
      </c>
      <c r="D1067" s="12">
        <v>41508</v>
      </c>
      <c r="E1067" s="10">
        <v>109.9</v>
      </c>
    </row>
    <row r="1068" spans="1:5" x14ac:dyDescent="0.2">
      <c r="A1068" s="12">
        <v>41509</v>
      </c>
      <c r="B1068" s="10">
        <v>81.361000000000004</v>
      </c>
      <c r="D1068" s="12">
        <v>41509</v>
      </c>
      <c r="E1068" s="10">
        <v>111.04</v>
      </c>
    </row>
    <row r="1069" spans="1:5" x14ac:dyDescent="0.2">
      <c r="A1069" s="12">
        <v>41510</v>
      </c>
      <c r="B1069" s="10">
        <v>81.361000000000004</v>
      </c>
      <c r="D1069" s="12">
        <v>41510</v>
      </c>
      <c r="E1069" s="10">
        <v>111.04</v>
      </c>
    </row>
    <row r="1070" spans="1:5" x14ac:dyDescent="0.2">
      <c r="A1070" s="12">
        <v>41511</v>
      </c>
      <c r="B1070" s="10">
        <v>81.361000000000004</v>
      </c>
      <c r="D1070" s="12">
        <v>41511</v>
      </c>
      <c r="E1070" s="10">
        <v>111.04</v>
      </c>
    </row>
    <row r="1071" spans="1:5" x14ac:dyDescent="0.2">
      <c r="A1071" s="12">
        <v>41512</v>
      </c>
      <c r="B1071" s="10">
        <v>81.406999999999996</v>
      </c>
      <c r="D1071" s="12">
        <v>41512</v>
      </c>
      <c r="E1071" s="10">
        <v>110.73</v>
      </c>
    </row>
    <row r="1072" spans="1:5" x14ac:dyDescent="0.2">
      <c r="A1072" s="12">
        <v>41513</v>
      </c>
      <c r="B1072" s="10">
        <v>81.165999999999997</v>
      </c>
      <c r="D1072" s="12">
        <v>41513</v>
      </c>
      <c r="E1072" s="10">
        <v>114.36</v>
      </c>
    </row>
    <row r="1073" spans="1:5" x14ac:dyDescent="0.2">
      <c r="A1073" s="12">
        <v>41514</v>
      </c>
      <c r="B1073" s="10">
        <v>81.430999999999997</v>
      </c>
      <c r="D1073" s="12">
        <v>41514</v>
      </c>
      <c r="E1073" s="10">
        <v>116.61</v>
      </c>
    </row>
    <row r="1074" spans="1:5" x14ac:dyDescent="0.2">
      <c r="A1074" s="12">
        <v>41515</v>
      </c>
      <c r="B1074" s="10">
        <v>81.947999999999993</v>
      </c>
      <c r="D1074" s="12">
        <v>41515</v>
      </c>
      <c r="E1074" s="10">
        <v>115.16</v>
      </c>
    </row>
    <row r="1075" spans="1:5" x14ac:dyDescent="0.2">
      <c r="A1075" s="12">
        <v>41516</v>
      </c>
      <c r="B1075" s="10">
        <v>82.087000000000003</v>
      </c>
      <c r="D1075" s="12">
        <v>41516</v>
      </c>
      <c r="E1075" s="10">
        <v>114.01</v>
      </c>
    </row>
    <row r="1076" spans="1:5" x14ac:dyDescent="0.2">
      <c r="A1076" s="12">
        <v>41517</v>
      </c>
      <c r="B1076" s="10">
        <v>82.087000000000003</v>
      </c>
      <c r="D1076" s="12">
        <v>41517</v>
      </c>
      <c r="E1076" s="10">
        <v>114.01</v>
      </c>
    </row>
    <row r="1077" spans="1:5" x14ac:dyDescent="0.2">
      <c r="A1077" s="12">
        <v>41518</v>
      </c>
      <c r="B1077" s="10">
        <v>82.087000000000003</v>
      </c>
      <c r="D1077" s="12">
        <v>41518</v>
      </c>
      <c r="E1077" s="10">
        <v>114.01</v>
      </c>
    </row>
    <row r="1078" spans="1:5" x14ac:dyDescent="0.2">
      <c r="A1078" s="12">
        <v>41519</v>
      </c>
      <c r="B1078" s="10">
        <v>82.087000000000003</v>
      </c>
      <c r="D1078" s="12">
        <v>41519</v>
      </c>
      <c r="E1078" s="10">
        <v>114.33</v>
      </c>
    </row>
    <row r="1079" spans="1:5" x14ac:dyDescent="0.2">
      <c r="A1079" s="12">
        <v>41520</v>
      </c>
      <c r="B1079" s="10">
        <v>82.361000000000004</v>
      </c>
      <c r="D1079" s="12">
        <v>41520</v>
      </c>
      <c r="E1079" s="10">
        <v>115.68</v>
      </c>
    </row>
    <row r="1080" spans="1:5" x14ac:dyDescent="0.2">
      <c r="A1080" s="12">
        <v>41521</v>
      </c>
      <c r="B1080" s="10">
        <v>82.168999999999997</v>
      </c>
      <c r="D1080" s="12">
        <v>41521</v>
      </c>
      <c r="E1080" s="10">
        <v>114.91</v>
      </c>
    </row>
    <row r="1081" spans="1:5" x14ac:dyDescent="0.2">
      <c r="A1081" s="12">
        <v>41522</v>
      </c>
      <c r="B1081" s="10">
        <v>82.632999999999996</v>
      </c>
      <c r="D1081" s="12">
        <v>41522</v>
      </c>
      <c r="E1081" s="10">
        <v>115.26</v>
      </c>
    </row>
    <row r="1082" spans="1:5" x14ac:dyDescent="0.2">
      <c r="A1082" s="12">
        <v>41523</v>
      </c>
      <c r="B1082" s="10">
        <v>82.146000000000001</v>
      </c>
      <c r="D1082" s="12">
        <v>41523</v>
      </c>
      <c r="E1082" s="10">
        <v>116.12</v>
      </c>
    </row>
    <row r="1083" spans="1:5" x14ac:dyDescent="0.2">
      <c r="A1083" s="12">
        <v>41524</v>
      </c>
      <c r="B1083" s="10">
        <v>82.146000000000001</v>
      </c>
      <c r="D1083" s="12">
        <v>41524</v>
      </c>
      <c r="E1083" s="10">
        <v>116.12</v>
      </c>
    </row>
    <row r="1084" spans="1:5" x14ac:dyDescent="0.2">
      <c r="A1084" s="12">
        <v>41525</v>
      </c>
      <c r="B1084" s="10">
        <v>82.146000000000001</v>
      </c>
      <c r="D1084" s="12">
        <v>41525</v>
      </c>
      <c r="E1084" s="10">
        <v>116.12</v>
      </c>
    </row>
    <row r="1085" spans="1:5" x14ac:dyDescent="0.2">
      <c r="A1085" s="12">
        <v>41526</v>
      </c>
      <c r="B1085" s="10">
        <v>81.793000000000006</v>
      </c>
      <c r="D1085" s="12">
        <v>41526</v>
      </c>
      <c r="E1085" s="10">
        <v>113.72</v>
      </c>
    </row>
    <row r="1086" spans="1:5" x14ac:dyDescent="0.2">
      <c r="A1086" s="12">
        <v>41527</v>
      </c>
      <c r="B1086" s="10">
        <v>81.820999999999998</v>
      </c>
      <c r="D1086" s="12">
        <v>41527</v>
      </c>
      <c r="E1086" s="10">
        <v>111.25</v>
      </c>
    </row>
    <row r="1087" spans="1:5" x14ac:dyDescent="0.2">
      <c r="A1087" s="12">
        <v>41528</v>
      </c>
      <c r="B1087" s="10">
        <v>81.518000000000001</v>
      </c>
      <c r="D1087" s="12">
        <v>41528</v>
      </c>
      <c r="E1087" s="10">
        <v>111.5</v>
      </c>
    </row>
    <row r="1088" spans="1:5" x14ac:dyDescent="0.2">
      <c r="A1088" s="12">
        <v>41529</v>
      </c>
      <c r="B1088" s="10">
        <v>81.489000000000004</v>
      </c>
      <c r="D1088" s="12">
        <v>41529</v>
      </c>
      <c r="E1088" s="10">
        <v>112.63</v>
      </c>
    </row>
    <row r="1089" spans="1:5" x14ac:dyDescent="0.2">
      <c r="A1089" s="12">
        <v>41530</v>
      </c>
      <c r="B1089" s="10">
        <v>81.451999999999998</v>
      </c>
      <c r="D1089" s="12">
        <v>41530</v>
      </c>
      <c r="E1089" s="10">
        <v>112.78</v>
      </c>
    </row>
    <row r="1090" spans="1:5" x14ac:dyDescent="0.2">
      <c r="A1090" s="12">
        <v>41531</v>
      </c>
      <c r="B1090" s="10">
        <v>81.451999999999998</v>
      </c>
      <c r="D1090" s="12">
        <v>41531</v>
      </c>
      <c r="E1090" s="10">
        <v>112.78</v>
      </c>
    </row>
    <row r="1091" spans="1:5" x14ac:dyDescent="0.2">
      <c r="A1091" s="12">
        <v>41532</v>
      </c>
      <c r="B1091" s="10">
        <v>81.451999999999998</v>
      </c>
      <c r="D1091" s="12">
        <v>41532</v>
      </c>
      <c r="E1091" s="10">
        <v>112.78</v>
      </c>
    </row>
    <row r="1092" spans="1:5" x14ac:dyDescent="0.2">
      <c r="A1092" s="12">
        <v>41533</v>
      </c>
      <c r="B1092" s="10">
        <v>81.295000000000002</v>
      </c>
      <c r="D1092" s="12">
        <v>41533</v>
      </c>
      <c r="E1092" s="10">
        <v>110.07</v>
      </c>
    </row>
    <row r="1093" spans="1:5" x14ac:dyDescent="0.2">
      <c r="A1093" s="12">
        <v>41534</v>
      </c>
      <c r="B1093" s="10">
        <v>81.143000000000001</v>
      </c>
      <c r="D1093" s="12">
        <v>41534</v>
      </c>
      <c r="E1093" s="10">
        <v>108.19</v>
      </c>
    </row>
    <row r="1094" spans="1:5" x14ac:dyDescent="0.2">
      <c r="A1094" s="12">
        <v>41535</v>
      </c>
      <c r="B1094" s="10">
        <v>80.236999999999995</v>
      </c>
      <c r="D1094" s="12">
        <v>41535</v>
      </c>
      <c r="E1094" s="10">
        <v>110.6</v>
      </c>
    </row>
    <row r="1095" spans="1:5" x14ac:dyDescent="0.2">
      <c r="A1095" s="12">
        <v>41536</v>
      </c>
      <c r="B1095" s="10">
        <v>80.372</v>
      </c>
      <c r="D1095" s="12">
        <v>41536</v>
      </c>
      <c r="E1095" s="10">
        <v>108.76</v>
      </c>
    </row>
    <row r="1096" spans="1:5" x14ac:dyDescent="0.2">
      <c r="A1096" s="12">
        <v>41537</v>
      </c>
      <c r="B1096" s="10">
        <v>80.430999999999997</v>
      </c>
      <c r="D1096" s="12">
        <v>41537</v>
      </c>
      <c r="E1096" s="10">
        <v>109.22</v>
      </c>
    </row>
    <row r="1097" spans="1:5" x14ac:dyDescent="0.2">
      <c r="A1097" s="12">
        <v>41538</v>
      </c>
      <c r="B1097" s="10">
        <v>80.430999999999997</v>
      </c>
      <c r="D1097" s="12">
        <v>41538</v>
      </c>
      <c r="E1097" s="10">
        <v>109.22</v>
      </c>
    </row>
    <row r="1098" spans="1:5" x14ac:dyDescent="0.2">
      <c r="A1098" s="12">
        <v>41539</v>
      </c>
      <c r="B1098" s="10">
        <v>80.430999999999997</v>
      </c>
      <c r="D1098" s="12">
        <v>41539</v>
      </c>
      <c r="E1098" s="10">
        <v>109.22</v>
      </c>
    </row>
    <row r="1099" spans="1:5" x14ac:dyDescent="0.2">
      <c r="A1099" s="12">
        <v>41540</v>
      </c>
      <c r="B1099" s="10">
        <v>80.448999999999998</v>
      </c>
      <c r="D1099" s="12">
        <v>41540</v>
      </c>
      <c r="E1099" s="10">
        <v>108.16</v>
      </c>
    </row>
    <row r="1100" spans="1:5" x14ac:dyDescent="0.2">
      <c r="A1100" s="12">
        <v>41541</v>
      </c>
      <c r="B1100" s="10">
        <v>80.563000000000002</v>
      </c>
      <c r="D1100" s="12">
        <v>41541</v>
      </c>
      <c r="E1100" s="10">
        <v>108.64</v>
      </c>
    </row>
    <row r="1101" spans="1:5" x14ac:dyDescent="0.2">
      <c r="A1101" s="12">
        <v>41542</v>
      </c>
      <c r="B1101" s="10">
        <v>80.334000000000003</v>
      </c>
      <c r="D1101" s="12">
        <v>41542</v>
      </c>
      <c r="E1101" s="10">
        <v>108.32</v>
      </c>
    </row>
    <row r="1102" spans="1:5" x14ac:dyDescent="0.2">
      <c r="A1102" s="12">
        <v>41543</v>
      </c>
      <c r="B1102" s="10">
        <v>80.522999999999996</v>
      </c>
      <c r="D1102" s="12">
        <v>41543</v>
      </c>
      <c r="E1102" s="10">
        <v>109.21</v>
      </c>
    </row>
    <row r="1103" spans="1:5" x14ac:dyDescent="0.2">
      <c r="A1103" s="12">
        <v>41544</v>
      </c>
      <c r="B1103" s="10">
        <v>80.287000000000006</v>
      </c>
      <c r="D1103" s="12">
        <v>41544</v>
      </c>
      <c r="E1103" s="10">
        <v>108.63</v>
      </c>
    </row>
    <row r="1104" spans="1:5" x14ac:dyDescent="0.2">
      <c r="A1104" s="12">
        <v>41545</v>
      </c>
      <c r="B1104" s="10">
        <v>80.287000000000006</v>
      </c>
      <c r="D1104" s="12">
        <v>41545</v>
      </c>
      <c r="E1104" s="10">
        <v>108.63</v>
      </c>
    </row>
    <row r="1105" spans="1:5" x14ac:dyDescent="0.2">
      <c r="A1105" s="12">
        <v>41546</v>
      </c>
      <c r="B1105" s="10">
        <v>80.287000000000006</v>
      </c>
      <c r="D1105" s="12">
        <v>41546</v>
      </c>
      <c r="E1105" s="10">
        <v>108.63</v>
      </c>
    </row>
    <row r="1106" spans="1:5" x14ac:dyDescent="0.2">
      <c r="A1106" s="12">
        <v>41547</v>
      </c>
      <c r="B1106" s="10">
        <v>80.221000000000004</v>
      </c>
      <c r="D1106" s="12">
        <v>41547</v>
      </c>
      <c r="E1106" s="10">
        <v>108.37</v>
      </c>
    </row>
    <row r="1107" spans="1:5" x14ac:dyDescent="0.2">
      <c r="A1107" s="12">
        <v>41548</v>
      </c>
      <c r="B1107" s="10">
        <v>80.141000000000005</v>
      </c>
      <c r="D1107" s="12">
        <v>41548</v>
      </c>
      <c r="E1107" s="10">
        <v>107.94</v>
      </c>
    </row>
    <row r="1108" spans="1:5" x14ac:dyDescent="0.2">
      <c r="A1108" s="12">
        <v>41549</v>
      </c>
      <c r="B1108" s="10">
        <v>79.900000000000006</v>
      </c>
      <c r="D1108" s="12">
        <v>41549</v>
      </c>
      <c r="E1108" s="10">
        <v>109.19</v>
      </c>
    </row>
    <row r="1109" spans="1:5" x14ac:dyDescent="0.2">
      <c r="A1109" s="12">
        <v>41550</v>
      </c>
      <c r="B1109" s="10">
        <v>79.748999999999995</v>
      </c>
      <c r="D1109" s="12">
        <v>41550</v>
      </c>
      <c r="E1109" s="10">
        <v>109</v>
      </c>
    </row>
    <row r="1110" spans="1:5" x14ac:dyDescent="0.2">
      <c r="A1110" s="12">
        <v>41551</v>
      </c>
      <c r="B1110" s="10">
        <v>80.122</v>
      </c>
      <c r="D1110" s="12">
        <v>41551</v>
      </c>
      <c r="E1110" s="10">
        <v>109.46</v>
      </c>
    </row>
    <row r="1111" spans="1:5" x14ac:dyDescent="0.2">
      <c r="A1111" s="12">
        <v>41552</v>
      </c>
      <c r="B1111" s="10">
        <v>80.122</v>
      </c>
      <c r="D1111" s="12">
        <v>41552</v>
      </c>
      <c r="E1111" s="10">
        <v>109.46</v>
      </c>
    </row>
    <row r="1112" spans="1:5" x14ac:dyDescent="0.2">
      <c r="A1112" s="12">
        <v>41553</v>
      </c>
      <c r="B1112" s="10">
        <v>80.122</v>
      </c>
      <c r="D1112" s="12">
        <v>41553</v>
      </c>
      <c r="E1112" s="10">
        <v>109.46</v>
      </c>
    </row>
    <row r="1113" spans="1:5" x14ac:dyDescent="0.2">
      <c r="A1113" s="12">
        <v>41554</v>
      </c>
      <c r="B1113" s="10">
        <v>79.941000000000003</v>
      </c>
      <c r="D1113" s="12">
        <v>41554</v>
      </c>
      <c r="E1113" s="10">
        <v>109.68</v>
      </c>
    </row>
    <row r="1114" spans="1:5" x14ac:dyDescent="0.2">
      <c r="A1114" s="12">
        <v>41555</v>
      </c>
      <c r="B1114" s="10">
        <v>80.06</v>
      </c>
      <c r="D1114" s="12">
        <v>41555</v>
      </c>
      <c r="E1114" s="10">
        <v>110.16</v>
      </c>
    </row>
    <row r="1115" spans="1:5" x14ac:dyDescent="0.2">
      <c r="A1115" s="12">
        <v>41556</v>
      </c>
      <c r="B1115" s="10">
        <v>80.376000000000005</v>
      </c>
      <c r="D1115" s="12">
        <v>41556</v>
      </c>
      <c r="E1115" s="10">
        <v>109.06</v>
      </c>
    </row>
    <row r="1116" spans="1:5" x14ac:dyDescent="0.2">
      <c r="A1116" s="12">
        <v>41557</v>
      </c>
      <c r="B1116" s="10">
        <v>80.417000000000002</v>
      </c>
      <c r="D1116" s="12">
        <v>41557</v>
      </c>
      <c r="E1116" s="10">
        <v>111.8</v>
      </c>
    </row>
    <row r="1117" spans="1:5" x14ac:dyDescent="0.2">
      <c r="A1117" s="12">
        <v>41558</v>
      </c>
      <c r="B1117" s="10">
        <v>80.361999999999995</v>
      </c>
      <c r="D1117" s="12">
        <v>41558</v>
      </c>
      <c r="E1117" s="10">
        <v>111.28</v>
      </c>
    </row>
    <row r="1118" spans="1:5" x14ac:dyDescent="0.2">
      <c r="A1118" s="12">
        <v>41559</v>
      </c>
      <c r="B1118" s="10">
        <v>80.361999999999995</v>
      </c>
      <c r="D1118" s="12">
        <v>41559</v>
      </c>
      <c r="E1118" s="10">
        <v>111.28</v>
      </c>
    </row>
    <row r="1119" spans="1:5" x14ac:dyDescent="0.2">
      <c r="A1119" s="12">
        <v>41560</v>
      </c>
      <c r="B1119" s="10">
        <v>80.361999999999995</v>
      </c>
      <c r="D1119" s="12">
        <v>41560</v>
      </c>
      <c r="E1119" s="10">
        <v>111.28</v>
      </c>
    </row>
    <row r="1120" spans="1:5" x14ac:dyDescent="0.2">
      <c r="A1120" s="12">
        <v>41561</v>
      </c>
      <c r="B1120" s="10">
        <v>80.263000000000005</v>
      </c>
      <c r="D1120" s="12">
        <v>41561</v>
      </c>
      <c r="E1120" s="10">
        <v>111.04</v>
      </c>
    </row>
    <row r="1121" spans="1:5" x14ac:dyDescent="0.2">
      <c r="A1121" s="12">
        <v>41562</v>
      </c>
      <c r="B1121" s="10">
        <v>80.481999999999999</v>
      </c>
      <c r="D1121" s="12">
        <v>41562</v>
      </c>
      <c r="E1121" s="10">
        <v>109.96</v>
      </c>
    </row>
    <row r="1122" spans="1:5" x14ac:dyDescent="0.2">
      <c r="A1122" s="12">
        <v>41563</v>
      </c>
      <c r="B1122" s="10">
        <v>80.47</v>
      </c>
      <c r="D1122" s="12">
        <v>41563</v>
      </c>
      <c r="E1122" s="10">
        <v>110.86</v>
      </c>
    </row>
    <row r="1123" spans="1:5" x14ac:dyDescent="0.2">
      <c r="A1123" s="12">
        <v>41564</v>
      </c>
      <c r="B1123" s="10">
        <v>79.649000000000001</v>
      </c>
      <c r="D1123" s="12">
        <v>41564</v>
      </c>
      <c r="E1123" s="10">
        <v>109.11</v>
      </c>
    </row>
    <row r="1124" spans="1:5" x14ac:dyDescent="0.2">
      <c r="A1124" s="12">
        <v>41565</v>
      </c>
      <c r="B1124" s="10">
        <v>79.653999999999996</v>
      </c>
      <c r="D1124" s="12">
        <v>41565</v>
      </c>
      <c r="E1124" s="10">
        <v>109.94</v>
      </c>
    </row>
    <row r="1125" spans="1:5" x14ac:dyDescent="0.2">
      <c r="A1125" s="12">
        <v>41566</v>
      </c>
      <c r="B1125" s="10">
        <v>79.653999999999996</v>
      </c>
      <c r="D1125" s="12">
        <v>41566</v>
      </c>
      <c r="E1125" s="10">
        <v>109.94</v>
      </c>
    </row>
    <row r="1126" spans="1:5" x14ac:dyDescent="0.2">
      <c r="A1126" s="12">
        <v>41567</v>
      </c>
      <c r="B1126" s="10">
        <v>79.653999999999996</v>
      </c>
      <c r="D1126" s="12">
        <v>41567</v>
      </c>
      <c r="E1126" s="10">
        <v>109.94</v>
      </c>
    </row>
    <row r="1127" spans="1:5" x14ac:dyDescent="0.2">
      <c r="A1127" s="12">
        <v>41568</v>
      </c>
      <c r="B1127" s="10">
        <v>79.694999999999993</v>
      </c>
      <c r="D1127" s="12">
        <v>41568</v>
      </c>
      <c r="E1127" s="10">
        <v>109.64</v>
      </c>
    </row>
    <row r="1128" spans="1:5" x14ac:dyDescent="0.2">
      <c r="A1128" s="12">
        <v>41569</v>
      </c>
      <c r="B1128" s="10">
        <v>79.23</v>
      </c>
      <c r="D1128" s="12">
        <v>41569</v>
      </c>
      <c r="E1128" s="10">
        <v>109.97</v>
      </c>
    </row>
    <row r="1129" spans="1:5" x14ac:dyDescent="0.2">
      <c r="A1129" s="12">
        <v>41570</v>
      </c>
      <c r="B1129" s="10">
        <v>79.263999999999996</v>
      </c>
      <c r="D1129" s="12">
        <v>41570</v>
      </c>
      <c r="E1129" s="10">
        <v>107.8</v>
      </c>
    </row>
    <row r="1130" spans="1:5" x14ac:dyDescent="0.2">
      <c r="A1130" s="12">
        <v>41571</v>
      </c>
      <c r="B1130" s="10">
        <v>79.185000000000002</v>
      </c>
      <c r="D1130" s="12">
        <v>41571</v>
      </c>
      <c r="E1130" s="10">
        <v>106.99</v>
      </c>
    </row>
    <row r="1131" spans="1:5" x14ac:dyDescent="0.2">
      <c r="A1131" s="12">
        <v>41572</v>
      </c>
      <c r="B1131" s="10">
        <v>79.194000000000003</v>
      </c>
      <c r="D1131" s="12">
        <v>41572</v>
      </c>
      <c r="E1131" s="10">
        <v>106.93</v>
      </c>
    </row>
    <row r="1132" spans="1:5" x14ac:dyDescent="0.2">
      <c r="A1132" s="12">
        <v>41573</v>
      </c>
      <c r="B1132" s="10">
        <v>79.194000000000003</v>
      </c>
      <c r="D1132" s="12">
        <v>41573</v>
      </c>
      <c r="E1132" s="10">
        <v>106.93</v>
      </c>
    </row>
    <row r="1133" spans="1:5" x14ac:dyDescent="0.2">
      <c r="A1133" s="12">
        <v>41574</v>
      </c>
      <c r="B1133" s="10">
        <v>79.194000000000003</v>
      </c>
      <c r="D1133" s="12">
        <v>41574</v>
      </c>
      <c r="E1133" s="10">
        <v>106.93</v>
      </c>
    </row>
    <row r="1134" spans="1:5" x14ac:dyDescent="0.2">
      <c r="A1134" s="12">
        <v>41575</v>
      </c>
      <c r="B1134" s="10">
        <v>79.245999999999995</v>
      </c>
      <c r="D1134" s="12">
        <v>41575</v>
      </c>
      <c r="E1134" s="10">
        <v>109.61</v>
      </c>
    </row>
    <row r="1135" spans="1:5" x14ac:dyDescent="0.2">
      <c r="A1135" s="12">
        <v>41576</v>
      </c>
      <c r="B1135" s="10">
        <v>79.606999999999999</v>
      </c>
      <c r="D1135" s="12">
        <v>41576</v>
      </c>
      <c r="E1135" s="10">
        <v>109.01</v>
      </c>
    </row>
    <row r="1136" spans="1:5" x14ac:dyDescent="0.2">
      <c r="A1136" s="12">
        <v>41577</v>
      </c>
      <c r="B1136" s="10">
        <v>79.777000000000001</v>
      </c>
      <c r="D1136" s="12">
        <v>41577</v>
      </c>
      <c r="E1136" s="10">
        <v>109.86</v>
      </c>
    </row>
    <row r="1137" spans="1:5" x14ac:dyDescent="0.2">
      <c r="A1137" s="12">
        <v>41578</v>
      </c>
      <c r="B1137" s="10">
        <v>80.194999999999993</v>
      </c>
      <c r="D1137" s="12">
        <v>41578</v>
      </c>
      <c r="E1137" s="10">
        <v>108.84</v>
      </c>
    </row>
    <row r="1138" spans="1:5" x14ac:dyDescent="0.2">
      <c r="A1138" s="12">
        <v>41579</v>
      </c>
      <c r="B1138" s="10">
        <v>80.715999999999994</v>
      </c>
      <c r="D1138" s="12">
        <v>41579</v>
      </c>
      <c r="E1138" s="10">
        <v>105.91</v>
      </c>
    </row>
    <row r="1139" spans="1:5" x14ac:dyDescent="0.2">
      <c r="A1139" s="12">
        <v>41580</v>
      </c>
      <c r="B1139" s="10">
        <v>80.715999999999994</v>
      </c>
      <c r="D1139" s="12">
        <v>41580</v>
      </c>
      <c r="E1139" s="10">
        <v>105.91</v>
      </c>
    </row>
    <row r="1140" spans="1:5" x14ac:dyDescent="0.2">
      <c r="A1140" s="12">
        <v>41581</v>
      </c>
      <c r="B1140" s="10">
        <v>80.715999999999994</v>
      </c>
      <c r="D1140" s="12">
        <v>41581</v>
      </c>
      <c r="E1140" s="10">
        <v>105.91</v>
      </c>
    </row>
    <row r="1141" spans="1:5" x14ac:dyDescent="0.2">
      <c r="A1141" s="12">
        <v>41582</v>
      </c>
      <c r="B1141" s="10">
        <v>80.552999999999997</v>
      </c>
      <c r="D1141" s="12">
        <v>41582</v>
      </c>
      <c r="E1141" s="10">
        <v>106.23</v>
      </c>
    </row>
    <row r="1142" spans="1:5" x14ac:dyDescent="0.2">
      <c r="A1142" s="12">
        <v>41583</v>
      </c>
      <c r="B1142" s="10">
        <v>80.706000000000003</v>
      </c>
      <c r="D1142" s="12">
        <v>41583</v>
      </c>
      <c r="E1142" s="10">
        <v>105.33</v>
      </c>
    </row>
    <row r="1143" spans="1:5" x14ac:dyDescent="0.2">
      <c r="A1143" s="12">
        <v>41584</v>
      </c>
      <c r="B1143" s="10">
        <v>80.483000000000004</v>
      </c>
      <c r="D1143" s="12">
        <v>41584</v>
      </c>
      <c r="E1143" s="10">
        <v>105.24</v>
      </c>
    </row>
    <row r="1144" spans="1:5" x14ac:dyDescent="0.2">
      <c r="A1144" s="12">
        <v>41585</v>
      </c>
      <c r="B1144" s="10">
        <v>80.844999999999999</v>
      </c>
      <c r="D1144" s="12">
        <v>41585</v>
      </c>
      <c r="E1144" s="10">
        <v>103.46</v>
      </c>
    </row>
    <row r="1145" spans="1:5" x14ac:dyDescent="0.2">
      <c r="A1145" s="12">
        <v>41586</v>
      </c>
      <c r="B1145" s="10">
        <v>81.302999999999997</v>
      </c>
      <c r="D1145" s="12">
        <v>41586</v>
      </c>
      <c r="E1145" s="10">
        <v>105.12</v>
      </c>
    </row>
    <row r="1146" spans="1:5" x14ac:dyDescent="0.2">
      <c r="A1146" s="12">
        <v>41587</v>
      </c>
      <c r="B1146" s="10">
        <v>81.302999999999997</v>
      </c>
      <c r="D1146" s="12">
        <v>41587</v>
      </c>
      <c r="E1146" s="10">
        <v>105.12</v>
      </c>
    </row>
    <row r="1147" spans="1:5" x14ac:dyDescent="0.2">
      <c r="A1147" s="12">
        <v>41588</v>
      </c>
      <c r="B1147" s="10">
        <v>81.302999999999997</v>
      </c>
      <c r="D1147" s="12">
        <v>41588</v>
      </c>
      <c r="E1147" s="10">
        <v>105.12</v>
      </c>
    </row>
    <row r="1148" spans="1:5" x14ac:dyDescent="0.2">
      <c r="A1148" s="12">
        <v>41589</v>
      </c>
      <c r="B1148" s="10">
        <v>81.090999999999994</v>
      </c>
      <c r="D1148" s="12">
        <v>41589</v>
      </c>
      <c r="E1148" s="10">
        <v>106.4</v>
      </c>
    </row>
    <row r="1149" spans="1:5" x14ac:dyDescent="0.2">
      <c r="A1149" s="12">
        <v>41590</v>
      </c>
      <c r="B1149" s="10">
        <v>81.191999999999993</v>
      </c>
      <c r="D1149" s="12">
        <v>41590</v>
      </c>
      <c r="E1149" s="10">
        <v>105.81</v>
      </c>
    </row>
    <row r="1150" spans="1:5" x14ac:dyDescent="0.2">
      <c r="A1150" s="12">
        <v>41591</v>
      </c>
      <c r="B1150" s="10">
        <v>80.926000000000002</v>
      </c>
      <c r="D1150" s="12">
        <v>41591</v>
      </c>
      <c r="E1150" s="10">
        <v>107.12</v>
      </c>
    </row>
    <row r="1151" spans="1:5" x14ac:dyDescent="0.2">
      <c r="A1151" s="12">
        <v>41592</v>
      </c>
      <c r="B1151" s="10">
        <v>81.022999999999996</v>
      </c>
      <c r="D1151" s="12">
        <v>41592</v>
      </c>
      <c r="E1151" s="10">
        <v>108.54</v>
      </c>
    </row>
    <row r="1152" spans="1:5" x14ac:dyDescent="0.2">
      <c r="A1152" s="12">
        <v>41593</v>
      </c>
      <c r="B1152" s="10">
        <v>80.849000000000004</v>
      </c>
      <c r="D1152" s="12">
        <v>41593</v>
      </c>
      <c r="E1152" s="10">
        <v>108.5</v>
      </c>
    </row>
    <row r="1153" spans="1:5" x14ac:dyDescent="0.2">
      <c r="A1153" s="12">
        <v>41594</v>
      </c>
      <c r="B1153" s="10">
        <v>80.849000000000004</v>
      </c>
      <c r="D1153" s="12">
        <v>41594</v>
      </c>
      <c r="E1153" s="10">
        <v>108.5</v>
      </c>
    </row>
    <row r="1154" spans="1:5" x14ac:dyDescent="0.2">
      <c r="A1154" s="12">
        <v>41595</v>
      </c>
      <c r="B1154" s="10">
        <v>80.849000000000004</v>
      </c>
      <c r="D1154" s="12">
        <v>41595</v>
      </c>
      <c r="E1154" s="10">
        <v>108.5</v>
      </c>
    </row>
    <row r="1155" spans="1:5" x14ac:dyDescent="0.2">
      <c r="A1155" s="12">
        <v>41596</v>
      </c>
      <c r="B1155" s="10">
        <v>80.825000000000003</v>
      </c>
      <c r="D1155" s="12">
        <v>41596</v>
      </c>
      <c r="E1155" s="10">
        <v>108.47</v>
      </c>
    </row>
    <row r="1156" spans="1:5" x14ac:dyDescent="0.2">
      <c r="A1156" s="12">
        <v>41597</v>
      </c>
      <c r="B1156" s="10">
        <v>80.703999999999994</v>
      </c>
      <c r="D1156" s="12">
        <v>41597</v>
      </c>
      <c r="E1156" s="10">
        <v>106.92</v>
      </c>
    </row>
    <row r="1157" spans="1:5" x14ac:dyDescent="0.2">
      <c r="A1157" s="12">
        <v>41598</v>
      </c>
      <c r="B1157" s="10">
        <v>81.111999999999995</v>
      </c>
      <c r="D1157" s="12">
        <v>41598</v>
      </c>
      <c r="E1157" s="10">
        <v>108.06</v>
      </c>
    </row>
    <row r="1158" spans="1:5" x14ac:dyDescent="0.2">
      <c r="A1158" s="12">
        <v>41599</v>
      </c>
      <c r="B1158" s="10">
        <v>81.072999999999993</v>
      </c>
      <c r="D1158" s="12">
        <v>41599</v>
      </c>
      <c r="E1158" s="10">
        <v>110.08</v>
      </c>
    </row>
    <row r="1159" spans="1:5" x14ac:dyDescent="0.2">
      <c r="A1159" s="12">
        <v>41600</v>
      </c>
      <c r="B1159" s="10">
        <v>80.707999999999998</v>
      </c>
      <c r="D1159" s="12">
        <v>41600</v>
      </c>
      <c r="E1159" s="10">
        <v>111.05</v>
      </c>
    </row>
    <row r="1160" spans="1:5" x14ac:dyDescent="0.2">
      <c r="A1160" s="12">
        <v>41601</v>
      </c>
      <c r="B1160" s="10">
        <v>80.707999999999998</v>
      </c>
      <c r="D1160" s="12">
        <v>41601</v>
      </c>
      <c r="E1160" s="10">
        <v>111.05</v>
      </c>
    </row>
    <row r="1161" spans="1:5" x14ac:dyDescent="0.2">
      <c r="A1161" s="12">
        <v>41602</v>
      </c>
      <c r="B1161" s="10">
        <v>80.707999999999998</v>
      </c>
      <c r="D1161" s="12">
        <v>41602</v>
      </c>
      <c r="E1161" s="10">
        <v>111.05</v>
      </c>
    </row>
    <row r="1162" spans="1:5" x14ac:dyDescent="0.2">
      <c r="A1162" s="12">
        <v>41603</v>
      </c>
      <c r="B1162" s="10">
        <v>80.92</v>
      </c>
      <c r="D1162" s="12">
        <v>41603</v>
      </c>
      <c r="E1162" s="10">
        <v>111</v>
      </c>
    </row>
    <row r="1163" spans="1:5" x14ac:dyDescent="0.2">
      <c r="A1163" s="12">
        <v>41604</v>
      </c>
      <c r="B1163" s="10">
        <v>80.611000000000004</v>
      </c>
      <c r="D1163" s="12">
        <v>41604</v>
      </c>
      <c r="E1163" s="10">
        <v>110.88</v>
      </c>
    </row>
    <row r="1164" spans="1:5" x14ac:dyDescent="0.2">
      <c r="A1164" s="12">
        <v>41605</v>
      </c>
      <c r="B1164" s="10">
        <v>80.721999999999994</v>
      </c>
      <c r="D1164" s="12">
        <v>41605</v>
      </c>
      <c r="E1164" s="10">
        <v>111.31</v>
      </c>
    </row>
    <row r="1165" spans="1:5" x14ac:dyDescent="0.2">
      <c r="A1165" s="12">
        <v>41606</v>
      </c>
      <c r="B1165" s="10">
        <v>80.581999999999994</v>
      </c>
      <c r="D1165" s="12">
        <v>41606</v>
      </c>
      <c r="E1165" s="10">
        <v>110.86</v>
      </c>
    </row>
    <row r="1166" spans="1:5" x14ac:dyDescent="0.2">
      <c r="A1166" s="12">
        <v>41607</v>
      </c>
      <c r="B1166" s="10">
        <v>80.680000000000007</v>
      </c>
      <c r="D1166" s="12">
        <v>41607</v>
      </c>
      <c r="E1166" s="10">
        <v>109.69</v>
      </c>
    </row>
    <row r="1167" spans="1:5" x14ac:dyDescent="0.2">
      <c r="A1167" s="12">
        <v>41608</v>
      </c>
      <c r="B1167" s="10">
        <v>80.680000000000007</v>
      </c>
      <c r="D1167" s="12">
        <v>41608</v>
      </c>
      <c r="E1167" s="10">
        <v>109.69</v>
      </c>
    </row>
    <row r="1168" spans="1:5" x14ac:dyDescent="0.2">
      <c r="A1168" s="12">
        <v>41609</v>
      </c>
      <c r="B1168" s="10">
        <v>80.680000000000007</v>
      </c>
      <c r="D1168" s="12">
        <v>41609</v>
      </c>
      <c r="E1168" s="10">
        <v>109.69</v>
      </c>
    </row>
    <row r="1169" spans="1:5" x14ac:dyDescent="0.2">
      <c r="A1169" s="12">
        <v>41610</v>
      </c>
      <c r="B1169" s="10">
        <v>80.924999999999997</v>
      </c>
      <c r="D1169" s="12">
        <v>41610</v>
      </c>
      <c r="E1169" s="10">
        <v>111.45</v>
      </c>
    </row>
    <row r="1170" spans="1:5" x14ac:dyDescent="0.2">
      <c r="A1170" s="12">
        <v>41611</v>
      </c>
      <c r="B1170" s="10">
        <v>80.590999999999994</v>
      </c>
      <c r="D1170" s="12">
        <v>41611</v>
      </c>
      <c r="E1170" s="10">
        <v>112.62</v>
      </c>
    </row>
    <row r="1171" spans="1:5" x14ac:dyDescent="0.2">
      <c r="A1171" s="12">
        <v>41612</v>
      </c>
      <c r="B1171" s="10">
        <v>80.619</v>
      </c>
      <c r="D1171" s="12">
        <v>41612</v>
      </c>
      <c r="E1171" s="10">
        <v>111.88</v>
      </c>
    </row>
    <row r="1172" spans="1:5" x14ac:dyDescent="0.2">
      <c r="A1172" s="12">
        <v>41613</v>
      </c>
      <c r="B1172" s="10">
        <v>80.234999999999999</v>
      </c>
      <c r="D1172" s="12">
        <v>41613</v>
      </c>
      <c r="E1172" s="10">
        <v>110.98</v>
      </c>
    </row>
    <row r="1173" spans="1:5" x14ac:dyDescent="0.2">
      <c r="A1173" s="12">
        <v>41614</v>
      </c>
      <c r="B1173" s="10">
        <v>80.314999999999998</v>
      </c>
      <c r="D1173" s="12">
        <v>41614</v>
      </c>
      <c r="E1173" s="10">
        <v>111.61</v>
      </c>
    </row>
    <row r="1174" spans="1:5" x14ac:dyDescent="0.2">
      <c r="A1174" s="12">
        <v>41615</v>
      </c>
      <c r="B1174" s="10">
        <v>80.314999999999998</v>
      </c>
      <c r="D1174" s="12">
        <v>41615</v>
      </c>
      <c r="E1174" s="10">
        <v>111.61</v>
      </c>
    </row>
    <row r="1175" spans="1:5" x14ac:dyDescent="0.2">
      <c r="A1175" s="12">
        <v>41616</v>
      </c>
      <c r="B1175" s="10">
        <v>80.314999999999998</v>
      </c>
      <c r="D1175" s="12">
        <v>41616</v>
      </c>
      <c r="E1175" s="10">
        <v>111.61</v>
      </c>
    </row>
    <row r="1176" spans="1:5" x14ac:dyDescent="0.2">
      <c r="A1176" s="12">
        <v>41617</v>
      </c>
      <c r="B1176" s="10">
        <v>80.134</v>
      </c>
      <c r="D1176" s="12">
        <v>41617</v>
      </c>
      <c r="E1176" s="10">
        <v>109.39</v>
      </c>
    </row>
    <row r="1177" spans="1:5" x14ac:dyDescent="0.2">
      <c r="A1177" s="12">
        <v>41618</v>
      </c>
      <c r="B1177" s="10">
        <v>79.965999999999994</v>
      </c>
      <c r="D1177" s="12">
        <v>41618</v>
      </c>
      <c r="E1177" s="10">
        <v>109.38</v>
      </c>
    </row>
    <row r="1178" spans="1:5" x14ac:dyDescent="0.2">
      <c r="A1178" s="12">
        <v>41619</v>
      </c>
      <c r="B1178" s="10">
        <v>79.894000000000005</v>
      </c>
      <c r="D1178" s="12">
        <v>41619</v>
      </c>
      <c r="E1178" s="10">
        <v>109.7</v>
      </c>
    </row>
    <row r="1179" spans="1:5" x14ac:dyDescent="0.2">
      <c r="A1179" s="12">
        <v>41620</v>
      </c>
      <c r="B1179" s="10">
        <v>80.206000000000003</v>
      </c>
      <c r="D1179" s="12">
        <v>41620</v>
      </c>
      <c r="E1179" s="10">
        <v>108.67</v>
      </c>
    </row>
    <row r="1180" spans="1:5" x14ac:dyDescent="0.2">
      <c r="A1180" s="12">
        <v>41621</v>
      </c>
      <c r="B1180" s="10">
        <v>80.213999999999999</v>
      </c>
      <c r="D1180" s="12">
        <v>41621</v>
      </c>
      <c r="E1180" s="10">
        <v>108.83</v>
      </c>
    </row>
    <row r="1181" spans="1:5" x14ac:dyDescent="0.2">
      <c r="A1181" s="12">
        <v>41622</v>
      </c>
      <c r="B1181" s="10">
        <v>80.213999999999999</v>
      </c>
      <c r="D1181" s="12">
        <v>41622</v>
      </c>
      <c r="E1181" s="10">
        <v>108.83</v>
      </c>
    </row>
    <row r="1182" spans="1:5" x14ac:dyDescent="0.2">
      <c r="A1182" s="12">
        <v>41623</v>
      </c>
      <c r="B1182" s="10">
        <v>80.213999999999999</v>
      </c>
      <c r="D1182" s="12">
        <v>41623</v>
      </c>
      <c r="E1182" s="10">
        <v>108.83</v>
      </c>
    </row>
    <row r="1183" spans="1:5" x14ac:dyDescent="0.2">
      <c r="A1183" s="12">
        <v>41624</v>
      </c>
      <c r="B1183" s="10">
        <v>80.073999999999998</v>
      </c>
      <c r="D1183" s="12">
        <v>41624</v>
      </c>
      <c r="E1183" s="10">
        <v>110.47</v>
      </c>
    </row>
    <row r="1184" spans="1:5" x14ac:dyDescent="0.2">
      <c r="A1184" s="12">
        <v>41625</v>
      </c>
      <c r="B1184" s="10">
        <v>80.061000000000007</v>
      </c>
      <c r="D1184" s="12">
        <v>41625</v>
      </c>
      <c r="E1184" s="10">
        <v>108.44</v>
      </c>
    </row>
    <row r="1185" spans="1:5" x14ac:dyDescent="0.2">
      <c r="A1185" s="12">
        <v>41626</v>
      </c>
      <c r="B1185" s="10">
        <v>80.105000000000004</v>
      </c>
      <c r="D1185" s="12">
        <v>41626</v>
      </c>
      <c r="E1185" s="10">
        <v>109.63</v>
      </c>
    </row>
    <row r="1186" spans="1:5" x14ac:dyDescent="0.2">
      <c r="A1186" s="12">
        <v>41627</v>
      </c>
      <c r="B1186" s="10">
        <v>80.63</v>
      </c>
      <c r="D1186" s="12">
        <v>41627</v>
      </c>
      <c r="E1186" s="10">
        <v>110.29</v>
      </c>
    </row>
    <row r="1187" spans="1:5" x14ac:dyDescent="0.2">
      <c r="A1187" s="12">
        <v>41628</v>
      </c>
      <c r="B1187" s="10">
        <v>80.575000000000003</v>
      </c>
      <c r="D1187" s="12">
        <v>41628</v>
      </c>
      <c r="E1187" s="10">
        <v>111.77</v>
      </c>
    </row>
    <row r="1188" spans="1:5" x14ac:dyDescent="0.2">
      <c r="A1188" s="12">
        <v>41629</v>
      </c>
      <c r="B1188" s="10">
        <v>80.575000000000003</v>
      </c>
      <c r="D1188" s="12">
        <v>41629</v>
      </c>
      <c r="E1188" s="10">
        <v>111.77</v>
      </c>
    </row>
    <row r="1189" spans="1:5" x14ac:dyDescent="0.2">
      <c r="A1189" s="12">
        <v>41630</v>
      </c>
      <c r="B1189" s="10">
        <v>80.575000000000003</v>
      </c>
      <c r="D1189" s="12">
        <v>41630</v>
      </c>
      <c r="E1189" s="10">
        <v>111.77</v>
      </c>
    </row>
    <row r="1190" spans="1:5" x14ac:dyDescent="0.2">
      <c r="A1190" s="12">
        <v>41631</v>
      </c>
      <c r="B1190" s="10">
        <v>80.447000000000003</v>
      </c>
      <c r="D1190" s="12">
        <v>41631</v>
      </c>
      <c r="E1190" s="10">
        <v>111.56</v>
      </c>
    </row>
    <row r="1191" spans="1:5" x14ac:dyDescent="0.2">
      <c r="A1191" s="12">
        <v>41632</v>
      </c>
      <c r="B1191" s="10">
        <v>80.536000000000001</v>
      </c>
      <c r="D1191" s="12">
        <v>41632</v>
      </c>
      <c r="E1191" s="10">
        <v>111.9</v>
      </c>
    </row>
    <row r="1192" spans="1:5" x14ac:dyDescent="0.2">
      <c r="A1192" s="12">
        <v>41633</v>
      </c>
      <c r="B1192" s="10">
        <v>80.558000000000007</v>
      </c>
      <c r="D1192" s="12">
        <v>41633</v>
      </c>
      <c r="E1192" s="10">
        <v>111.9</v>
      </c>
    </row>
    <row r="1193" spans="1:5" x14ac:dyDescent="0.2">
      <c r="A1193" s="12">
        <v>41634</v>
      </c>
      <c r="B1193" s="10">
        <v>80.483999999999995</v>
      </c>
      <c r="D1193" s="12">
        <v>41634</v>
      </c>
      <c r="E1193" s="10">
        <v>111.98</v>
      </c>
    </row>
    <row r="1194" spans="1:5" x14ac:dyDescent="0.2">
      <c r="A1194" s="12">
        <v>41635</v>
      </c>
      <c r="B1194" s="10">
        <v>80.391999999999996</v>
      </c>
      <c r="D1194" s="12">
        <v>41635</v>
      </c>
      <c r="E1194" s="10">
        <v>112.18</v>
      </c>
    </row>
    <row r="1195" spans="1:5" x14ac:dyDescent="0.2">
      <c r="A1195" s="12">
        <v>41636</v>
      </c>
      <c r="B1195" s="10">
        <v>80.391999999999996</v>
      </c>
      <c r="D1195" s="12">
        <v>41636</v>
      </c>
      <c r="E1195" s="10">
        <v>112.18</v>
      </c>
    </row>
    <row r="1196" spans="1:5" x14ac:dyDescent="0.2">
      <c r="A1196" s="12">
        <v>41637</v>
      </c>
      <c r="B1196" s="10">
        <v>80.391999999999996</v>
      </c>
      <c r="D1196" s="12">
        <v>41637</v>
      </c>
      <c r="E1196" s="10">
        <v>112.18</v>
      </c>
    </row>
    <row r="1197" spans="1:5" x14ac:dyDescent="0.2">
      <c r="A1197" s="12">
        <v>41638</v>
      </c>
      <c r="B1197" s="10">
        <v>80</v>
      </c>
      <c r="D1197" s="12">
        <v>41638</v>
      </c>
      <c r="E1197" s="10">
        <v>111.21</v>
      </c>
    </row>
    <row r="1198" spans="1:5" x14ac:dyDescent="0.2">
      <c r="A1198" s="12">
        <v>41639</v>
      </c>
      <c r="B1198" s="10">
        <v>80.034999999999997</v>
      </c>
      <c r="D1198" s="12">
        <v>41639</v>
      </c>
      <c r="E1198" s="10">
        <v>110.8</v>
      </c>
    </row>
    <row r="1199" spans="1:5" x14ac:dyDescent="0.2">
      <c r="A1199" s="12">
        <v>41640</v>
      </c>
      <c r="B1199" s="10">
        <v>80.108000000000004</v>
      </c>
      <c r="D1199" s="12">
        <v>41640</v>
      </c>
      <c r="E1199" s="10">
        <v>110.8</v>
      </c>
    </row>
    <row r="1200" spans="1:5" x14ac:dyDescent="0.2">
      <c r="A1200" s="12">
        <v>41641</v>
      </c>
      <c r="B1200" s="10">
        <v>80.63</v>
      </c>
      <c r="D1200" s="12">
        <v>41641</v>
      </c>
      <c r="E1200" s="10">
        <v>107.78</v>
      </c>
    </row>
    <row r="1201" spans="1:5" x14ac:dyDescent="0.2">
      <c r="A1201" s="12">
        <v>41642</v>
      </c>
      <c r="B1201" s="10">
        <v>80.790999999999997</v>
      </c>
      <c r="D1201" s="12">
        <v>41642</v>
      </c>
      <c r="E1201" s="10">
        <v>106.89</v>
      </c>
    </row>
    <row r="1202" spans="1:5" x14ac:dyDescent="0.2">
      <c r="A1202" s="12">
        <v>41643</v>
      </c>
      <c r="B1202" s="10">
        <v>80.790999999999997</v>
      </c>
      <c r="D1202" s="12">
        <v>41643</v>
      </c>
      <c r="E1202" s="10">
        <v>106.89</v>
      </c>
    </row>
    <row r="1203" spans="1:5" x14ac:dyDescent="0.2">
      <c r="A1203" s="12">
        <v>41644</v>
      </c>
      <c r="B1203" s="10">
        <v>80.790999999999997</v>
      </c>
      <c r="D1203" s="12">
        <v>41644</v>
      </c>
      <c r="E1203" s="10">
        <v>106.89</v>
      </c>
    </row>
    <row r="1204" spans="1:5" x14ac:dyDescent="0.2">
      <c r="A1204" s="12">
        <v>41645</v>
      </c>
      <c r="B1204" s="10">
        <v>80.652000000000001</v>
      </c>
      <c r="D1204" s="12">
        <v>41645</v>
      </c>
      <c r="E1204" s="10">
        <v>106.73</v>
      </c>
    </row>
    <row r="1205" spans="1:5" x14ac:dyDescent="0.2">
      <c r="A1205" s="12">
        <v>41646</v>
      </c>
      <c r="B1205" s="10">
        <v>80.832999999999998</v>
      </c>
      <c r="D1205" s="12">
        <v>41646</v>
      </c>
      <c r="E1205" s="10">
        <v>107.35</v>
      </c>
    </row>
    <row r="1206" spans="1:5" x14ac:dyDescent="0.2">
      <c r="A1206" s="12">
        <v>41647</v>
      </c>
      <c r="B1206" s="10">
        <v>81.022000000000006</v>
      </c>
      <c r="D1206" s="12">
        <v>41647</v>
      </c>
      <c r="E1206" s="10">
        <v>107.15</v>
      </c>
    </row>
    <row r="1207" spans="1:5" x14ac:dyDescent="0.2">
      <c r="A1207" s="12">
        <v>41648</v>
      </c>
      <c r="B1207" s="10">
        <v>81.004999999999995</v>
      </c>
      <c r="D1207" s="12">
        <v>41648</v>
      </c>
      <c r="E1207" s="10">
        <v>106.39</v>
      </c>
    </row>
    <row r="1208" spans="1:5" x14ac:dyDescent="0.2">
      <c r="A1208" s="12">
        <v>41649</v>
      </c>
      <c r="B1208" s="10">
        <v>80.658000000000001</v>
      </c>
      <c r="D1208" s="12">
        <v>41649</v>
      </c>
      <c r="E1208" s="10">
        <v>107.25</v>
      </c>
    </row>
    <row r="1209" spans="1:5" x14ac:dyDescent="0.2">
      <c r="A1209" s="12">
        <v>41650</v>
      </c>
      <c r="B1209" s="10">
        <v>80.658000000000001</v>
      </c>
      <c r="D1209" s="12">
        <v>41650</v>
      </c>
      <c r="E1209" s="10">
        <v>107.25</v>
      </c>
    </row>
    <row r="1210" spans="1:5" x14ac:dyDescent="0.2">
      <c r="A1210" s="12">
        <v>41651</v>
      </c>
      <c r="B1210" s="10">
        <v>80.658000000000001</v>
      </c>
      <c r="D1210" s="12">
        <v>41651</v>
      </c>
      <c r="E1210" s="10">
        <v>107.25</v>
      </c>
    </row>
    <row r="1211" spans="1:5" x14ac:dyDescent="0.2">
      <c r="A1211" s="12">
        <v>41652</v>
      </c>
      <c r="B1211" s="10">
        <v>80.513000000000005</v>
      </c>
      <c r="D1211" s="12">
        <v>41652</v>
      </c>
      <c r="E1211" s="10">
        <v>106.75</v>
      </c>
    </row>
    <row r="1212" spans="1:5" x14ac:dyDescent="0.2">
      <c r="A1212" s="12">
        <v>41653</v>
      </c>
      <c r="B1212" s="10">
        <v>80.662000000000006</v>
      </c>
      <c r="D1212" s="12">
        <v>41653</v>
      </c>
      <c r="E1212" s="10">
        <v>106.39</v>
      </c>
    </row>
    <row r="1213" spans="1:5" x14ac:dyDescent="0.2">
      <c r="A1213" s="12">
        <v>41654</v>
      </c>
      <c r="B1213" s="10">
        <v>81.027000000000001</v>
      </c>
      <c r="D1213" s="12">
        <v>41654</v>
      </c>
      <c r="E1213" s="10">
        <v>107.13</v>
      </c>
    </row>
    <row r="1214" spans="1:5" x14ac:dyDescent="0.2">
      <c r="A1214" s="12">
        <v>41655</v>
      </c>
      <c r="B1214" s="10">
        <v>80.91</v>
      </c>
      <c r="D1214" s="12">
        <v>41655</v>
      </c>
      <c r="E1214" s="10">
        <v>107.09</v>
      </c>
    </row>
    <row r="1215" spans="1:5" x14ac:dyDescent="0.2">
      <c r="A1215" s="12">
        <v>41656</v>
      </c>
      <c r="B1215" s="10">
        <v>81.224999999999994</v>
      </c>
      <c r="D1215" s="12">
        <v>41656</v>
      </c>
      <c r="E1215" s="10">
        <v>106.48</v>
      </c>
    </row>
    <row r="1216" spans="1:5" x14ac:dyDescent="0.2">
      <c r="A1216" s="12">
        <v>41657</v>
      </c>
      <c r="B1216" s="10">
        <v>81.224999999999994</v>
      </c>
      <c r="D1216" s="12">
        <v>41657</v>
      </c>
      <c r="E1216" s="10">
        <v>106.48</v>
      </c>
    </row>
    <row r="1217" spans="1:5" x14ac:dyDescent="0.2">
      <c r="A1217" s="12">
        <v>41658</v>
      </c>
      <c r="B1217" s="10">
        <v>81.224999999999994</v>
      </c>
      <c r="D1217" s="12">
        <v>41658</v>
      </c>
      <c r="E1217" s="10">
        <v>106.48</v>
      </c>
    </row>
    <row r="1218" spans="1:5" x14ac:dyDescent="0.2">
      <c r="A1218" s="12">
        <v>41659</v>
      </c>
      <c r="B1218" s="10">
        <v>81.224999999999994</v>
      </c>
      <c r="D1218" s="12">
        <v>41659</v>
      </c>
      <c r="E1218" s="10">
        <v>106.35</v>
      </c>
    </row>
    <row r="1219" spans="1:5" x14ac:dyDescent="0.2">
      <c r="A1219" s="12">
        <v>41660</v>
      </c>
      <c r="B1219" s="10">
        <v>81.097999999999999</v>
      </c>
      <c r="D1219" s="12">
        <v>41660</v>
      </c>
      <c r="E1219" s="10">
        <v>106.73</v>
      </c>
    </row>
    <row r="1220" spans="1:5" x14ac:dyDescent="0.2">
      <c r="A1220" s="12">
        <v>41661</v>
      </c>
      <c r="B1220" s="10">
        <v>81.167000000000002</v>
      </c>
      <c r="D1220" s="12">
        <v>41661</v>
      </c>
      <c r="E1220" s="10">
        <v>108.27</v>
      </c>
    </row>
    <row r="1221" spans="1:5" x14ac:dyDescent="0.2">
      <c r="A1221" s="12">
        <v>41662</v>
      </c>
      <c r="B1221" s="10">
        <v>80.438000000000002</v>
      </c>
      <c r="D1221" s="12">
        <v>41662</v>
      </c>
      <c r="E1221" s="10">
        <v>107.58</v>
      </c>
    </row>
    <row r="1222" spans="1:5" x14ac:dyDescent="0.2">
      <c r="A1222" s="12">
        <v>41663</v>
      </c>
      <c r="B1222" s="10">
        <v>80.457999999999998</v>
      </c>
      <c r="D1222" s="12">
        <v>41663</v>
      </c>
      <c r="E1222" s="10">
        <v>107.88</v>
      </c>
    </row>
    <row r="1223" spans="1:5" x14ac:dyDescent="0.2">
      <c r="A1223" s="12">
        <v>41664</v>
      </c>
      <c r="B1223" s="10">
        <v>80.457999999999998</v>
      </c>
      <c r="D1223" s="12">
        <v>41664</v>
      </c>
      <c r="E1223" s="10">
        <v>107.88</v>
      </c>
    </row>
    <row r="1224" spans="1:5" x14ac:dyDescent="0.2">
      <c r="A1224" s="12">
        <v>41665</v>
      </c>
      <c r="B1224" s="10">
        <v>80.457999999999998</v>
      </c>
      <c r="D1224" s="12">
        <v>41665</v>
      </c>
      <c r="E1224" s="10">
        <v>107.88</v>
      </c>
    </row>
    <row r="1225" spans="1:5" x14ac:dyDescent="0.2">
      <c r="A1225" s="12">
        <v>41666</v>
      </c>
      <c r="B1225" s="10">
        <v>80.524000000000001</v>
      </c>
      <c r="D1225" s="12">
        <v>41666</v>
      </c>
      <c r="E1225" s="10">
        <v>106.69</v>
      </c>
    </row>
    <row r="1226" spans="1:5" x14ac:dyDescent="0.2">
      <c r="A1226" s="12">
        <v>41667</v>
      </c>
      <c r="B1226" s="10">
        <v>80.567999999999998</v>
      </c>
      <c r="D1226" s="12">
        <v>41667</v>
      </c>
      <c r="E1226" s="10">
        <v>107.41</v>
      </c>
    </row>
    <row r="1227" spans="1:5" x14ac:dyDescent="0.2">
      <c r="A1227" s="12">
        <v>41668</v>
      </c>
      <c r="B1227" s="10">
        <v>80.504999999999995</v>
      </c>
      <c r="D1227" s="12">
        <v>41668</v>
      </c>
      <c r="E1227" s="10">
        <v>107.85</v>
      </c>
    </row>
    <row r="1228" spans="1:5" x14ac:dyDescent="0.2">
      <c r="A1228" s="12">
        <v>41669</v>
      </c>
      <c r="B1228" s="10">
        <v>81.084999999999994</v>
      </c>
      <c r="D1228" s="12">
        <v>41669</v>
      </c>
      <c r="E1228" s="10">
        <v>107.95</v>
      </c>
    </row>
    <row r="1229" spans="1:5" x14ac:dyDescent="0.2">
      <c r="A1229" s="12">
        <v>41670</v>
      </c>
      <c r="B1229" s="10">
        <v>81.311000000000007</v>
      </c>
      <c r="D1229" s="12">
        <v>41670</v>
      </c>
      <c r="E1229" s="10">
        <v>106.4</v>
      </c>
    </row>
    <row r="1230" spans="1:5" x14ac:dyDescent="0.2">
      <c r="A1230" s="12">
        <v>41671</v>
      </c>
      <c r="B1230" s="10">
        <v>81.311000000000007</v>
      </c>
      <c r="D1230" s="12">
        <v>41671</v>
      </c>
      <c r="E1230" s="10">
        <v>106.4</v>
      </c>
    </row>
    <row r="1231" spans="1:5" x14ac:dyDescent="0.2">
      <c r="A1231" s="12">
        <v>41672</v>
      </c>
      <c r="B1231" s="10">
        <v>81.311000000000007</v>
      </c>
      <c r="D1231" s="12">
        <v>41672</v>
      </c>
      <c r="E1231" s="10">
        <v>106.4</v>
      </c>
    </row>
    <row r="1232" spans="1:5" x14ac:dyDescent="0.2">
      <c r="A1232" s="12">
        <v>41673</v>
      </c>
      <c r="B1232" s="10">
        <v>81.009</v>
      </c>
      <c r="D1232" s="12">
        <v>41673</v>
      </c>
      <c r="E1232" s="10">
        <v>106.04</v>
      </c>
    </row>
    <row r="1233" spans="1:5" x14ac:dyDescent="0.2">
      <c r="A1233" s="12">
        <v>41674</v>
      </c>
      <c r="B1233" s="10">
        <v>81.120999999999995</v>
      </c>
      <c r="D1233" s="12">
        <v>41674</v>
      </c>
      <c r="E1233" s="10">
        <v>105.78</v>
      </c>
    </row>
    <row r="1234" spans="1:5" x14ac:dyDescent="0.2">
      <c r="A1234" s="12">
        <v>41675</v>
      </c>
      <c r="B1234" s="10">
        <v>81.036000000000001</v>
      </c>
      <c r="D1234" s="12">
        <v>41675</v>
      </c>
      <c r="E1234" s="10">
        <v>106.25</v>
      </c>
    </row>
    <row r="1235" spans="1:5" x14ac:dyDescent="0.2">
      <c r="A1235" s="12">
        <v>41676</v>
      </c>
      <c r="B1235" s="10">
        <v>80.906000000000006</v>
      </c>
      <c r="D1235" s="12">
        <v>41676</v>
      </c>
      <c r="E1235" s="10">
        <v>107.19</v>
      </c>
    </row>
    <row r="1236" spans="1:5" x14ac:dyDescent="0.2">
      <c r="A1236" s="12">
        <v>41677</v>
      </c>
      <c r="B1236" s="10">
        <v>80.691000000000003</v>
      </c>
      <c r="D1236" s="12">
        <v>41677</v>
      </c>
      <c r="E1236" s="10">
        <v>109.57</v>
      </c>
    </row>
    <row r="1237" spans="1:5" x14ac:dyDescent="0.2">
      <c r="A1237" s="12">
        <v>41678</v>
      </c>
      <c r="B1237" s="10">
        <v>80.691000000000003</v>
      </c>
      <c r="D1237" s="12">
        <v>41678</v>
      </c>
      <c r="E1237" s="10">
        <v>109.57</v>
      </c>
    </row>
    <row r="1238" spans="1:5" x14ac:dyDescent="0.2">
      <c r="A1238" s="12">
        <v>41679</v>
      </c>
      <c r="B1238" s="10">
        <v>80.691000000000003</v>
      </c>
      <c r="D1238" s="12">
        <v>41679</v>
      </c>
      <c r="E1238" s="10">
        <v>109.57</v>
      </c>
    </row>
    <row r="1239" spans="1:5" x14ac:dyDescent="0.2">
      <c r="A1239" s="12">
        <v>41680</v>
      </c>
      <c r="B1239" s="10">
        <v>80.641999999999996</v>
      </c>
      <c r="D1239" s="12">
        <v>41680</v>
      </c>
      <c r="E1239" s="10">
        <v>108.63</v>
      </c>
    </row>
    <row r="1240" spans="1:5" x14ac:dyDescent="0.2">
      <c r="A1240" s="12">
        <v>41681</v>
      </c>
      <c r="B1240" s="10">
        <v>80.638000000000005</v>
      </c>
      <c r="D1240" s="12">
        <v>41681</v>
      </c>
      <c r="E1240" s="10">
        <v>108.68</v>
      </c>
    </row>
    <row r="1241" spans="1:5" x14ac:dyDescent="0.2">
      <c r="A1241" s="12">
        <v>41682</v>
      </c>
      <c r="B1241" s="10">
        <v>80.679000000000002</v>
      </c>
      <c r="D1241" s="12">
        <v>41682</v>
      </c>
      <c r="E1241" s="10">
        <v>108.79</v>
      </c>
    </row>
    <row r="1242" spans="1:5" x14ac:dyDescent="0.2">
      <c r="A1242" s="12">
        <v>41683</v>
      </c>
      <c r="B1242" s="10">
        <v>80.322999999999993</v>
      </c>
      <c r="D1242" s="12">
        <v>41683</v>
      </c>
      <c r="E1242" s="10">
        <v>108.73</v>
      </c>
    </row>
    <row r="1243" spans="1:5" x14ac:dyDescent="0.2">
      <c r="A1243" s="12">
        <v>41684</v>
      </c>
      <c r="B1243" s="10">
        <v>80.135999999999996</v>
      </c>
      <c r="D1243" s="12">
        <v>41684</v>
      </c>
      <c r="E1243" s="10">
        <v>109.08</v>
      </c>
    </row>
    <row r="1244" spans="1:5" x14ac:dyDescent="0.2">
      <c r="A1244" s="12">
        <v>41685</v>
      </c>
      <c r="B1244" s="10">
        <v>80.135999999999996</v>
      </c>
      <c r="D1244" s="12">
        <v>41685</v>
      </c>
      <c r="E1244" s="10">
        <v>109.08</v>
      </c>
    </row>
    <row r="1245" spans="1:5" x14ac:dyDescent="0.2">
      <c r="A1245" s="12">
        <v>41686</v>
      </c>
      <c r="B1245" s="10">
        <v>80.135999999999996</v>
      </c>
      <c r="D1245" s="12">
        <v>41686</v>
      </c>
      <c r="E1245" s="10">
        <v>109.08</v>
      </c>
    </row>
    <row r="1246" spans="1:5" x14ac:dyDescent="0.2">
      <c r="A1246" s="12">
        <v>41687</v>
      </c>
      <c r="B1246" s="10">
        <v>80.135999999999996</v>
      </c>
      <c r="D1246" s="12">
        <v>41687</v>
      </c>
      <c r="E1246" s="10">
        <v>109.18</v>
      </c>
    </row>
    <row r="1247" spans="1:5" x14ac:dyDescent="0.2">
      <c r="A1247" s="12">
        <v>41688</v>
      </c>
      <c r="B1247" s="10">
        <v>80.007999999999996</v>
      </c>
      <c r="D1247" s="12">
        <v>41688</v>
      </c>
      <c r="E1247" s="10">
        <v>110.46</v>
      </c>
    </row>
    <row r="1248" spans="1:5" x14ac:dyDescent="0.2">
      <c r="A1248" s="12">
        <v>41689</v>
      </c>
      <c r="B1248" s="10">
        <v>80.144000000000005</v>
      </c>
      <c r="D1248" s="12">
        <v>41689</v>
      </c>
      <c r="E1248" s="10">
        <v>110.47</v>
      </c>
    </row>
    <row r="1249" spans="1:5" x14ac:dyDescent="0.2">
      <c r="A1249" s="12">
        <v>41690</v>
      </c>
      <c r="B1249" s="10">
        <v>80.286000000000001</v>
      </c>
      <c r="D1249" s="12">
        <v>41690</v>
      </c>
      <c r="E1249" s="10">
        <v>110.3</v>
      </c>
    </row>
    <row r="1250" spans="1:5" x14ac:dyDescent="0.2">
      <c r="A1250" s="12">
        <v>41691</v>
      </c>
      <c r="B1250" s="10">
        <v>80.236999999999995</v>
      </c>
      <c r="D1250" s="12">
        <v>41691</v>
      </c>
      <c r="E1250" s="10">
        <v>109.85</v>
      </c>
    </row>
    <row r="1251" spans="1:5" x14ac:dyDescent="0.2">
      <c r="A1251" s="12">
        <v>41692</v>
      </c>
      <c r="B1251" s="10">
        <v>80.236999999999995</v>
      </c>
      <c r="D1251" s="12">
        <v>41692</v>
      </c>
      <c r="E1251" s="10">
        <v>109.85</v>
      </c>
    </row>
    <row r="1252" spans="1:5" x14ac:dyDescent="0.2">
      <c r="A1252" s="12">
        <v>41693</v>
      </c>
      <c r="B1252" s="10">
        <v>80.236999999999995</v>
      </c>
      <c r="D1252" s="12">
        <v>41693</v>
      </c>
      <c r="E1252" s="10">
        <v>109.85</v>
      </c>
    </row>
    <row r="1253" spans="1:5" x14ac:dyDescent="0.2">
      <c r="A1253" s="12">
        <v>41694</v>
      </c>
      <c r="B1253" s="10">
        <v>80.198999999999998</v>
      </c>
      <c r="D1253" s="12">
        <v>41694</v>
      </c>
      <c r="E1253" s="10">
        <v>110.64</v>
      </c>
    </row>
    <row r="1254" spans="1:5" x14ac:dyDescent="0.2">
      <c r="A1254" s="12">
        <v>41695</v>
      </c>
      <c r="B1254" s="10">
        <v>80.137</v>
      </c>
      <c r="D1254" s="12">
        <v>41695</v>
      </c>
      <c r="E1254" s="10">
        <v>109.51</v>
      </c>
    </row>
    <row r="1255" spans="1:5" x14ac:dyDescent="0.2">
      <c r="A1255" s="12">
        <v>41696</v>
      </c>
      <c r="B1255" s="10">
        <v>80.429000000000002</v>
      </c>
      <c r="D1255" s="12">
        <v>41696</v>
      </c>
      <c r="E1255" s="10">
        <v>109.52</v>
      </c>
    </row>
    <row r="1256" spans="1:5" x14ac:dyDescent="0.2">
      <c r="A1256" s="12">
        <v>41697</v>
      </c>
      <c r="B1256" s="10">
        <v>80.284999999999997</v>
      </c>
      <c r="D1256" s="12">
        <v>41697</v>
      </c>
      <c r="E1256" s="10">
        <v>108.96</v>
      </c>
    </row>
    <row r="1257" spans="1:5" x14ac:dyDescent="0.2">
      <c r="A1257" s="12">
        <v>41698</v>
      </c>
      <c r="B1257" s="10">
        <v>79.691000000000003</v>
      </c>
      <c r="D1257" s="12">
        <v>41698</v>
      </c>
      <c r="E1257" s="10">
        <v>109.07</v>
      </c>
    </row>
    <row r="1258" spans="1:5" x14ac:dyDescent="0.2">
      <c r="A1258" s="12">
        <v>41699</v>
      </c>
      <c r="B1258" s="10">
        <v>79.691000000000003</v>
      </c>
      <c r="D1258" s="12">
        <v>41699</v>
      </c>
      <c r="E1258" s="10">
        <v>109.07</v>
      </c>
    </row>
    <row r="1259" spans="1:5" x14ac:dyDescent="0.2">
      <c r="A1259" s="12">
        <v>41700</v>
      </c>
      <c r="B1259" s="10">
        <v>79.691000000000003</v>
      </c>
      <c r="D1259" s="12">
        <v>41700</v>
      </c>
      <c r="E1259" s="10">
        <v>109.07</v>
      </c>
    </row>
    <row r="1260" spans="1:5" x14ac:dyDescent="0.2">
      <c r="A1260" s="12">
        <v>41701</v>
      </c>
      <c r="B1260" s="10">
        <v>80.076999999999998</v>
      </c>
      <c r="D1260" s="12">
        <v>41701</v>
      </c>
      <c r="E1260" s="10">
        <v>111.2</v>
      </c>
    </row>
    <row r="1261" spans="1:5" x14ac:dyDescent="0.2">
      <c r="A1261" s="12">
        <v>41702</v>
      </c>
      <c r="B1261" s="10">
        <v>80.168000000000006</v>
      </c>
      <c r="D1261" s="12">
        <v>41702</v>
      </c>
      <c r="E1261" s="10">
        <v>109.3</v>
      </c>
    </row>
    <row r="1262" spans="1:5" x14ac:dyDescent="0.2">
      <c r="A1262" s="12">
        <v>41703</v>
      </c>
      <c r="B1262" s="10">
        <v>80.108999999999995</v>
      </c>
      <c r="D1262" s="12">
        <v>41703</v>
      </c>
      <c r="E1262" s="10">
        <v>107.76</v>
      </c>
    </row>
    <row r="1263" spans="1:5" x14ac:dyDescent="0.2">
      <c r="A1263" s="12">
        <v>41704</v>
      </c>
      <c r="B1263" s="10">
        <v>79.662999999999997</v>
      </c>
      <c r="D1263" s="12">
        <v>41704</v>
      </c>
      <c r="E1263" s="10">
        <v>108.1</v>
      </c>
    </row>
    <row r="1264" spans="1:5" x14ac:dyDescent="0.2">
      <c r="A1264" s="12">
        <v>41705</v>
      </c>
      <c r="B1264" s="10">
        <v>79.718999999999994</v>
      </c>
      <c r="D1264" s="12">
        <v>41705</v>
      </c>
      <c r="E1264" s="10">
        <v>109</v>
      </c>
    </row>
    <row r="1265" spans="1:5" x14ac:dyDescent="0.2">
      <c r="A1265" s="12">
        <v>41706</v>
      </c>
      <c r="B1265" s="10">
        <v>79.718999999999994</v>
      </c>
      <c r="D1265" s="12">
        <v>41706</v>
      </c>
      <c r="E1265" s="10">
        <v>109</v>
      </c>
    </row>
    <row r="1266" spans="1:5" x14ac:dyDescent="0.2">
      <c r="A1266" s="12">
        <v>41707</v>
      </c>
      <c r="B1266" s="10">
        <v>79.718999999999994</v>
      </c>
      <c r="D1266" s="12">
        <v>41707</v>
      </c>
      <c r="E1266" s="10">
        <v>109</v>
      </c>
    </row>
    <row r="1267" spans="1:5" x14ac:dyDescent="0.2">
      <c r="A1267" s="12">
        <v>41708</v>
      </c>
      <c r="B1267" s="10">
        <v>79.768000000000001</v>
      </c>
      <c r="D1267" s="12">
        <v>41708</v>
      </c>
      <c r="E1267" s="10">
        <v>108.08</v>
      </c>
    </row>
    <row r="1268" spans="1:5" x14ac:dyDescent="0.2">
      <c r="A1268" s="12">
        <v>41709</v>
      </c>
      <c r="B1268" s="10">
        <v>79.736000000000004</v>
      </c>
      <c r="D1268" s="12">
        <v>41709</v>
      </c>
      <c r="E1268" s="10">
        <v>108.55</v>
      </c>
    </row>
    <row r="1269" spans="1:5" x14ac:dyDescent="0.2">
      <c r="A1269" s="12">
        <v>41710</v>
      </c>
      <c r="B1269" s="10">
        <v>79.608000000000004</v>
      </c>
      <c r="D1269" s="12">
        <v>41710</v>
      </c>
      <c r="E1269" s="10">
        <v>108.02</v>
      </c>
    </row>
    <row r="1270" spans="1:5" x14ac:dyDescent="0.2">
      <c r="A1270" s="12">
        <v>41711</v>
      </c>
      <c r="B1270" s="10">
        <v>79.62</v>
      </c>
      <c r="D1270" s="12">
        <v>41711</v>
      </c>
      <c r="E1270" s="10">
        <v>107.39</v>
      </c>
    </row>
    <row r="1271" spans="1:5" x14ac:dyDescent="0.2">
      <c r="A1271" s="12">
        <v>41712</v>
      </c>
      <c r="B1271" s="10">
        <v>79.445999999999998</v>
      </c>
      <c r="D1271" s="12">
        <v>41712</v>
      </c>
      <c r="E1271" s="10">
        <v>108.57</v>
      </c>
    </row>
    <row r="1272" spans="1:5" x14ac:dyDescent="0.2">
      <c r="A1272" s="12">
        <v>41713</v>
      </c>
      <c r="B1272" s="10">
        <v>79.445999999999998</v>
      </c>
      <c r="D1272" s="12">
        <v>41713</v>
      </c>
      <c r="E1272" s="10">
        <v>108.57</v>
      </c>
    </row>
    <row r="1273" spans="1:5" x14ac:dyDescent="0.2">
      <c r="A1273" s="12">
        <v>41714</v>
      </c>
      <c r="B1273" s="10">
        <v>79.445999999999998</v>
      </c>
      <c r="D1273" s="12">
        <v>41714</v>
      </c>
      <c r="E1273" s="10">
        <v>108.57</v>
      </c>
    </row>
    <row r="1274" spans="1:5" x14ac:dyDescent="0.2">
      <c r="A1274" s="12">
        <v>41715</v>
      </c>
      <c r="B1274" s="10">
        <v>79.385000000000005</v>
      </c>
      <c r="D1274" s="12">
        <v>41715</v>
      </c>
      <c r="E1274" s="10">
        <v>106.24</v>
      </c>
    </row>
    <row r="1275" spans="1:5" x14ac:dyDescent="0.2">
      <c r="A1275" s="12">
        <v>41716</v>
      </c>
      <c r="B1275" s="10">
        <v>79.414000000000001</v>
      </c>
      <c r="D1275" s="12">
        <v>41716</v>
      </c>
      <c r="E1275" s="10">
        <v>106.79</v>
      </c>
    </row>
    <row r="1276" spans="1:5" x14ac:dyDescent="0.2">
      <c r="A1276" s="12">
        <v>41717</v>
      </c>
      <c r="B1276" s="10">
        <v>79.995000000000005</v>
      </c>
      <c r="D1276" s="12">
        <v>41717</v>
      </c>
      <c r="E1276" s="10">
        <v>105.85</v>
      </c>
    </row>
    <row r="1277" spans="1:5" x14ac:dyDescent="0.2">
      <c r="A1277" s="12">
        <v>41718</v>
      </c>
      <c r="B1277" s="10">
        <v>80.191999999999993</v>
      </c>
      <c r="D1277" s="12">
        <v>41718</v>
      </c>
      <c r="E1277" s="10">
        <v>106.45</v>
      </c>
    </row>
    <row r="1278" spans="1:5" x14ac:dyDescent="0.2">
      <c r="A1278" s="12">
        <v>41719</v>
      </c>
      <c r="B1278" s="10">
        <v>80.105000000000004</v>
      </c>
      <c r="D1278" s="12">
        <v>41719</v>
      </c>
      <c r="E1278" s="10">
        <v>106.92</v>
      </c>
    </row>
    <row r="1279" spans="1:5" x14ac:dyDescent="0.2">
      <c r="A1279" s="12">
        <v>41720</v>
      </c>
      <c r="B1279" s="10">
        <v>80.105000000000004</v>
      </c>
      <c r="D1279" s="12">
        <v>41720</v>
      </c>
      <c r="E1279" s="10">
        <v>106.92</v>
      </c>
    </row>
    <row r="1280" spans="1:5" x14ac:dyDescent="0.2">
      <c r="A1280" s="12">
        <v>41721</v>
      </c>
      <c r="B1280" s="10">
        <v>80.105000000000004</v>
      </c>
      <c r="D1280" s="12">
        <v>41721</v>
      </c>
      <c r="E1280" s="10">
        <v>106.92</v>
      </c>
    </row>
    <row r="1281" spans="1:5" x14ac:dyDescent="0.2">
      <c r="A1281" s="12">
        <v>41722</v>
      </c>
      <c r="B1281" s="10">
        <v>79.933999999999997</v>
      </c>
      <c r="D1281" s="12">
        <v>41722</v>
      </c>
      <c r="E1281" s="10">
        <v>106.81</v>
      </c>
    </row>
    <row r="1282" spans="1:5" x14ac:dyDescent="0.2">
      <c r="A1282" s="12">
        <v>41723</v>
      </c>
      <c r="B1282" s="10">
        <v>79.944000000000003</v>
      </c>
      <c r="D1282" s="12">
        <v>41723</v>
      </c>
      <c r="E1282" s="10">
        <v>106.99</v>
      </c>
    </row>
    <row r="1283" spans="1:5" x14ac:dyDescent="0.2">
      <c r="A1283" s="12">
        <v>41724</v>
      </c>
      <c r="B1283" s="10">
        <v>80.031999999999996</v>
      </c>
      <c r="D1283" s="12">
        <v>41724</v>
      </c>
      <c r="E1283" s="10">
        <v>107.03</v>
      </c>
    </row>
    <row r="1284" spans="1:5" x14ac:dyDescent="0.2">
      <c r="A1284" s="12">
        <v>41725</v>
      </c>
      <c r="B1284" s="10">
        <v>80.111000000000004</v>
      </c>
      <c r="D1284" s="12">
        <v>41725</v>
      </c>
      <c r="E1284" s="10">
        <v>107.83</v>
      </c>
    </row>
    <row r="1285" spans="1:5" x14ac:dyDescent="0.2">
      <c r="A1285" s="12">
        <v>41726</v>
      </c>
      <c r="B1285" s="10">
        <v>80.176000000000002</v>
      </c>
      <c r="D1285" s="12">
        <v>41726</v>
      </c>
      <c r="E1285" s="10">
        <v>108.07</v>
      </c>
    </row>
    <row r="1286" spans="1:5" x14ac:dyDescent="0.2">
      <c r="A1286" s="12">
        <v>41727</v>
      </c>
      <c r="B1286" s="10">
        <v>80.176000000000002</v>
      </c>
      <c r="D1286" s="12">
        <v>41727</v>
      </c>
      <c r="E1286" s="10">
        <v>108.07</v>
      </c>
    </row>
    <row r="1287" spans="1:5" x14ac:dyDescent="0.2">
      <c r="A1287" s="12">
        <v>41728</v>
      </c>
      <c r="B1287" s="10">
        <v>80.176000000000002</v>
      </c>
      <c r="D1287" s="12">
        <v>41728</v>
      </c>
      <c r="E1287" s="10">
        <v>108.07</v>
      </c>
    </row>
    <row r="1288" spans="1:5" x14ac:dyDescent="0.2">
      <c r="A1288" s="12">
        <v>41729</v>
      </c>
      <c r="B1288" s="10">
        <v>80.099999999999994</v>
      </c>
      <c r="D1288" s="12">
        <v>41729</v>
      </c>
      <c r="E1288" s="10">
        <v>107.76</v>
      </c>
    </row>
    <row r="1289" spans="1:5" x14ac:dyDescent="0.2">
      <c r="A1289" s="12">
        <v>41730</v>
      </c>
      <c r="B1289" s="10">
        <v>80.093999999999994</v>
      </c>
      <c r="D1289" s="12">
        <v>41730</v>
      </c>
      <c r="E1289" s="10">
        <v>105.62</v>
      </c>
    </row>
    <row r="1290" spans="1:5" x14ac:dyDescent="0.2">
      <c r="A1290" s="12">
        <v>41731</v>
      </c>
      <c r="B1290" s="10">
        <v>80.215000000000003</v>
      </c>
      <c r="D1290" s="12">
        <v>41731</v>
      </c>
      <c r="E1290" s="10">
        <v>104.79</v>
      </c>
    </row>
    <row r="1291" spans="1:5" x14ac:dyDescent="0.2">
      <c r="A1291" s="12">
        <v>41732</v>
      </c>
      <c r="B1291" s="10">
        <v>80.474999999999994</v>
      </c>
      <c r="D1291" s="12">
        <v>41732</v>
      </c>
      <c r="E1291" s="10">
        <v>106.15</v>
      </c>
    </row>
    <row r="1292" spans="1:5" x14ac:dyDescent="0.2">
      <c r="A1292" s="12">
        <v>41733</v>
      </c>
      <c r="B1292" s="10">
        <v>80.423000000000002</v>
      </c>
      <c r="D1292" s="12">
        <v>41733</v>
      </c>
      <c r="E1292" s="10">
        <v>106.72</v>
      </c>
    </row>
    <row r="1293" spans="1:5" x14ac:dyDescent="0.2">
      <c r="A1293" s="12">
        <v>41734</v>
      </c>
      <c r="B1293" s="10">
        <v>80.423000000000002</v>
      </c>
      <c r="D1293" s="12">
        <v>41734</v>
      </c>
      <c r="E1293" s="10">
        <v>106.72</v>
      </c>
    </row>
    <row r="1294" spans="1:5" x14ac:dyDescent="0.2">
      <c r="A1294" s="12">
        <v>41735</v>
      </c>
      <c r="B1294" s="10">
        <v>80.423000000000002</v>
      </c>
      <c r="D1294" s="12">
        <v>41735</v>
      </c>
      <c r="E1294" s="10">
        <v>106.72</v>
      </c>
    </row>
    <row r="1295" spans="1:5" x14ac:dyDescent="0.2">
      <c r="A1295" s="12">
        <v>41736</v>
      </c>
      <c r="B1295" s="10">
        <v>80.231999999999999</v>
      </c>
      <c r="D1295" s="12">
        <v>41736</v>
      </c>
      <c r="E1295" s="10">
        <v>105.82</v>
      </c>
    </row>
    <row r="1296" spans="1:5" x14ac:dyDescent="0.2">
      <c r="A1296" s="12">
        <v>41737</v>
      </c>
      <c r="B1296" s="10">
        <v>79.751999999999995</v>
      </c>
      <c r="D1296" s="12">
        <v>41737</v>
      </c>
      <c r="E1296" s="10">
        <v>107.67</v>
      </c>
    </row>
    <row r="1297" spans="1:5" x14ac:dyDescent="0.2">
      <c r="A1297" s="12">
        <v>41738</v>
      </c>
      <c r="B1297" s="10">
        <v>79.483999999999995</v>
      </c>
      <c r="D1297" s="12">
        <v>41738</v>
      </c>
      <c r="E1297" s="10">
        <v>107.98</v>
      </c>
    </row>
    <row r="1298" spans="1:5" x14ac:dyDescent="0.2">
      <c r="A1298" s="12">
        <v>41739</v>
      </c>
      <c r="B1298" s="10">
        <v>79.382999999999996</v>
      </c>
      <c r="D1298" s="12">
        <v>41739</v>
      </c>
      <c r="E1298" s="10">
        <v>107.46</v>
      </c>
    </row>
    <row r="1299" spans="1:5" x14ac:dyDescent="0.2">
      <c r="A1299" s="12">
        <v>41740</v>
      </c>
      <c r="B1299" s="10">
        <v>79.451999999999998</v>
      </c>
      <c r="D1299" s="12">
        <v>41740</v>
      </c>
      <c r="E1299" s="10">
        <v>107.33</v>
      </c>
    </row>
    <row r="1300" spans="1:5" x14ac:dyDescent="0.2">
      <c r="A1300" s="12">
        <v>41741</v>
      </c>
      <c r="B1300" s="10">
        <v>79.451999999999998</v>
      </c>
      <c r="D1300" s="12">
        <v>41741</v>
      </c>
      <c r="E1300" s="10">
        <v>107.33</v>
      </c>
    </row>
    <row r="1301" spans="1:5" x14ac:dyDescent="0.2">
      <c r="A1301" s="12">
        <v>41742</v>
      </c>
      <c r="B1301" s="10">
        <v>79.451999999999998</v>
      </c>
      <c r="D1301" s="12">
        <v>41742</v>
      </c>
      <c r="E1301" s="10">
        <v>107.33</v>
      </c>
    </row>
    <row r="1302" spans="1:5" x14ac:dyDescent="0.2">
      <c r="A1302" s="12">
        <v>41743</v>
      </c>
      <c r="B1302" s="10">
        <v>79.728999999999999</v>
      </c>
      <c r="D1302" s="12">
        <v>41743</v>
      </c>
      <c r="E1302" s="10">
        <v>109.07</v>
      </c>
    </row>
    <row r="1303" spans="1:5" x14ac:dyDescent="0.2">
      <c r="A1303" s="12">
        <v>41744</v>
      </c>
      <c r="B1303" s="10">
        <v>79.802999999999997</v>
      </c>
      <c r="D1303" s="12">
        <v>41744</v>
      </c>
      <c r="E1303" s="10">
        <v>108.74</v>
      </c>
    </row>
    <row r="1304" spans="1:5" x14ac:dyDescent="0.2">
      <c r="A1304" s="12">
        <v>41745</v>
      </c>
      <c r="B1304" s="10">
        <v>79.802999999999997</v>
      </c>
      <c r="D1304" s="12">
        <v>41745</v>
      </c>
      <c r="E1304" s="10">
        <v>109.6</v>
      </c>
    </row>
    <row r="1305" spans="1:5" x14ac:dyDescent="0.2">
      <c r="A1305" s="12">
        <v>41746</v>
      </c>
      <c r="B1305" s="10">
        <v>79.828000000000003</v>
      </c>
      <c r="D1305" s="12">
        <v>41746</v>
      </c>
      <c r="E1305" s="10">
        <v>109.53</v>
      </c>
    </row>
    <row r="1306" spans="1:5" x14ac:dyDescent="0.2">
      <c r="A1306" s="12">
        <v>41747</v>
      </c>
      <c r="B1306" s="10">
        <v>79.846999999999994</v>
      </c>
      <c r="D1306" s="12">
        <v>41747</v>
      </c>
      <c r="E1306" s="10">
        <v>109.53</v>
      </c>
    </row>
    <row r="1307" spans="1:5" x14ac:dyDescent="0.2">
      <c r="A1307" s="12">
        <v>41748</v>
      </c>
      <c r="B1307" s="10">
        <v>79.846999999999994</v>
      </c>
      <c r="D1307" s="12">
        <v>41748</v>
      </c>
      <c r="E1307" s="10">
        <v>109.53</v>
      </c>
    </row>
    <row r="1308" spans="1:5" x14ac:dyDescent="0.2">
      <c r="A1308" s="12">
        <v>41749</v>
      </c>
      <c r="B1308" s="10">
        <v>79.846999999999994</v>
      </c>
      <c r="D1308" s="12">
        <v>41749</v>
      </c>
      <c r="E1308" s="10">
        <v>109.53</v>
      </c>
    </row>
    <row r="1309" spans="1:5" x14ac:dyDescent="0.2">
      <c r="A1309" s="12">
        <v>41750</v>
      </c>
      <c r="B1309" s="10">
        <v>79.944999999999993</v>
      </c>
      <c r="D1309" s="12">
        <v>41750</v>
      </c>
      <c r="E1309" s="10">
        <v>109.95</v>
      </c>
    </row>
    <row r="1310" spans="1:5" x14ac:dyDescent="0.2">
      <c r="A1310" s="12">
        <v>41751</v>
      </c>
      <c r="B1310" s="10">
        <v>79.905000000000001</v>
      </c>
      <c r="D1310" s="12">
        <v>41751</v>
      </c>
      <c r="E1310" s="10">
        <v>109.27</v>
      </c>
    </row>
    <row r="1311" spans="1:5" x14ac:dyDescent="0.2">
      <c r="A1311" s="12">
        <v>41752</v>
      </c>
      <c r="B1311" s="10">
        <v>79.855000000000004</v>
      </c>
      <c r="D1311" s="12">
        <v>41752</v>
      </c>
      <c r="E1311" s="10">
        <v>109.11</v>
      </c>
    </row>
    <row r="1312" spans="1:5" x14ac:dyDescent="0.2">
      <c r="A1312" s="12">
        <v>41753</v>
      </c>
      <c r="B1312" s="10">
        <v>79.799000000000007</v>
      </c>
      <c r="D1312" s="12">
        <v>41753</v>
      </c>
      <c r="E1312" s="10">
        <v>110.33</v>
      </c>
    </row>
    <row r="1313" spans="1:5" x14ac:dyDescent="0.2">
      <c r="A1313" s="12">
        <v>41754</v>
      </c>
      <c r="B1313" s="10">
        <v>79.748999999999995</v>
      </c>
      <c r="D1313" s="12">
        <v>41754</v>
      </c>
      <c r="E1313" s="10">
        <v>109.58</v>
      </c>
    </row>
    <row r="1314" spans="1:5" x14ac:dyDescent="0.2">
      <c r="A1314" s="12">
        <v>41755</v>
      </c>
      <c r="B1314" s="10">
        <v>79.748999999999995</v>
      </c>
      <c r="D1314" s="12">
        <v>41755</v>
      </c>
      <c r="E1314" s="10">
        <v>109.58</v>
      </c>
    </row>
    <row r="1315" spans="1:5" x14ac:dyDescent="0.2">
      <c r="A1315" s="12">
        <v>41756</v>
      </c>
      <c r="B1315" s="10">
        <v>79.748999999999995</v>
      </c>
      <c r="D1315" s="12">
        <v>41756</v>
      </c>
      <c r="E1315" s="10">
        <v>109.58</v>
      </c>
    </row>
    <row r="1316" spans="1:5" x14ac:dyDescent="0.2">
      <c r="A1316" s="12">
        <v>41757</v>
      </c>
      <c r="B1316" s="10">
        <v>79.683000000000007</v>
      </c>
      <c r="D1316" s="12">
        <v>41757</v>
      </c>
      <c r="E1316" s="10">
        <v>108.12</v>
      </c>
    </row>
    <row r="1317" spans="1:5" x14ac:dyDescent="0.2">
      <c r="A1317" s="12">
        <v>41758</v>
      </c>
      <c r="B1317" s="10">
        <v>79.808000000000007</v>
      </c>
      <c r="D1317" s="12">
        <v>41758</v>
      </c>
      <c r="E1317" s="10">
        <v>108.98</v>
      </c>
    </row>
    <row r="1318" spans="1:5" x14ac:dyDescent="0.2">
      <c r="A1318" s="12">
        <v>41759</v>
      </c>
      <c r="B1318" s="10">
        <v>79.474000000000004</v>
      </c>
      <c r="D1318" s="12">
        <v>41759</v>
      </c>
      <c r="E1318" s="10">
        <v>108.07</v>
      </c>
    </row>
    <row r="1319" spans="1:5" x14ac:dyDescent="0.2">
      <c r="A1319" s="12">
        <v>41760</v>
      </c>
      <c r="B1319" s="10">
        <v>79.527000000000001</v>
      </c>
      <c r="D1319" s="12">
        <v>41760</v>
      </c>
      <c r="E1319" s="10">
        <v>107.76</v>
      </c>
    </row>
    <row r="1320" spans="1:5" x14ac:dyDescent="0.2">
      <c r="A1320" s="12">
        <v>41761</v>
      </c>
      <c r="B1320" s="10">
        <v>79.516000000000005</v>
      </c>
      <c r="D1320" s="12">
        <v>41761</v>
      </c>
      <c r="E1320" s="10">
        <v>108.59</v>
      </c>
    </row>
    <row r="1321" spans="1:5" x14ac:dyDescent="0.2">
      <c r="A1321" s="12">
        <v>41762</v>
      </c>
      <c r="B1321" s="10">
        <v>79.516000000000005</v>
      </c>
      <c r="D1321" s="12">
        <v>41762</v>
      </c>
      <c r="E1321" s="10">
        <v>108.59</v>
      </c>
    </row>
    <row r="1322" spans="1:5" x14ac:dyDescent="0.2">
      <c r="A1322" s="12">
        <v>41763</v>
      </c>
      <c r="B1322" s="10">
        <v>79.516000000000005</v>
      </c>
      <c r="D1322" s="12">
        <v>41763</v>
      </c>
      <c r="E1322" s="10">
        <v>108.59</v>
      </c>
    </row>
    <row r="1323" spans="1:5" x14ac:dyDescent="0.2">
      <c r="A1323" s="12">
        <v>41764</v>
      </c>
      <c r="B1323" s="10">
        <v>79.486000000000004</v>
      </c>
      <c r="D1323" s="12">
        <v>41764</v>
      </c>
      <c r="E1323" s="10">
        <v>107.72</v>
      </c>
    </row>
    <row r="1324" spans="1:5" x14ac:dyDescent="0.2">
      <c r="A1324" s="12">
        <v>41765</v>
      </c>
      <c r="B1324" s="10">
        <v>79.093000000000004</v>
      </c>
      <c r="D1324" s="12">
        <v>41765</v>
      </c>
      <c r="E1324" s="10">
        <v>107.06</v>
      </c>
    </row>
    <row r="1325" spans="1:5" x14ac:dyDescent="0.2">
      <c r="A1325" s="12">
        <v>41766</v>
      </c>
      <c r="B1325" s="10">
        <v>79.201999999999998</v>
      </c>
      <c r="D1325" s="12">
        <v>41766</v>
      </c>
      <c r="E1325" s="10">
        <v>108.13</v>
      </c>
    </row>
    <row r="1326" spans="1:5" x14ac:dyDescent="0.2">
      <c r="A1326" s="12">
        <v>41767</v>
      </c>
      <c r="B1326" s="10">
        <v>79.361000000000004</v>
      </c>
      <c r="D1326" s="12">
        <v>41767</v>
      </c>
      <c r="E1326" s="10">
        <v>108.04</v>
      </c>
    </row>
    <row r="1327" spans="1:5" x14ac:dyDescent="0.2">
      <c r="A1327" s="12">
        <v>41768</v>
      </c>
      <c r="B1327" s="10">
        <v>79.903000000000006</v>
      </c>
      <c r="D1327" s="12">
        <v>41768</v>
      </c>
      <c r="E1327" s="10">
        <v>107.89</v>
      </c>
    </row>
    <row r="1328" spans="1:5" x14ac:dyDescent="0.2">
      <c r="A1328" s="12">
        <v>41769</v>
      </c>
      <c r="B1328" s="10">
        <v>79.903000000000006</v>
      </c>
      <c r="D1328" s="12">
        <v>41769</v>
      </c>
      <c r="E1328" s="10">
        <v>107.89</v>
      </c>
    </row>
    <row r="1329" spans="1:5" x14ac:dyDescent="0.2">
      <c r="A1329" s="12">
        <v>41770</v>
      </c>
      <c r="B1329" s="10">
        <v>79.903000000000006</v>
      </c>
      <c r="D1329" s="12">
        <v>41770</v>
      </c>
      <c r="E1329" s="10">
        <v>107.89</v>
      </c>
    </row>
    <row r="1330" spans="1:5" x14ac:dyDescent="0.2">
      <c r="A1330" s="12">
        <v>41771</v>
      </c>
      <c r="B1330" s="10">
        <v>79.900999999999996</v>
      </c>
      <c r="D1330" s="12">
        <v>41771</v>
      </c>
      <c r="E1330" s="10">
        <v>108.41</v>
      </c>
    </row>
    <row r="1331" spans="1:5" x14ac:dyDescent="0.2">
      <c r="A1331" s="12">
        <v>41772</v>
      </c>
      <c r="B1331" s="10">
        <v>80.143000000000001</v>
      </c>
      <c r="D1331" s="12">
        <v>41772</v>
      </c>
      <c r="E1331" s="10">
        <v>109.24</v>
      </c>
    </row>
    <row r="1332" spans="1:5" x14ac:dyDescent="0.2">
      <c r="A1332" s="12">
        <v>41773</v>
      </c>
      <c r="B1332" s="10">
        <v>80.072999999999993</v>
      </c>
      <c r="D1332" s="12">
        <v>41773</v>
      </c>
      <c r="E1332" s="10">
        <v>110.19</v>
      </c>
    </row>
    <row r="1333" spans="1:5" x14ac:dyDescent="0.2">
      <c r="A1333" s="12">
        <v>41774</v>
      </c>
      <c r="B1333" s="10">
        <v>80.003</v>
      </c>
      <c r="D1333" s="12">
        <v>41774</v>
      </c>
      <c r="E1333" s="10">
        <v>110.44</v>
      </c>
    </row>
    <row r="1334" spans="1:5" x14ac:dyDescent="0.2">
      <c r="A1334" s="12">
        <v>41775</v>
      </c>
      <c r="B1334" s="10">
        <v>80.043000000000006</v>
      </c>
      <c r="D1334" s="12">
        <v>41775</v>
      </c>
      <c r="E1334" s="10">
        <v>109.75</v>
      </c>
    </row>
    <row r="1335" spans="1:5" x14ac:dyDescent="0.2">
      <c r="A1335" s="12">
        <v>41776</v>
      </c>
      <c r="B1335" s="10">
        <v>80.043000000000006</v>
      </c>
      <c r="D1335" s="12">
        <v>41776</v>
      </c>
      <c r="E1335" s="10">
        <v>109.75</v>
      </c>
    </row>
    <row r="1336" spans="1:5" x14ac:dyDescent="0.2">
      <c r="A1336" s="12">
        <v>41777</v>
      </c>
      <c r="B1336" s="10">
        <v>80.043000000000006</v>
      </c>
      <c r="D1336" s="12">
        <v>41777</v>
      </c>
      <c r="E1336" s="10">
        <v>109.75</v>
      </c>
    </row>
    <row r="1337" spans="1:5" x14ac:dyDescent="0.2">
      <c r="A1337" s="12">
        <v>41778</v>
      </c>
      <c r="B1337" s="10">
        <v>79.992999999999995</v>
      </c>
      <c r="D1337" s="12">
        <v>41778</v>
      </c>
      <c r="E1337" s="10">
        <v>109.37</v>
      </c>
    </row>
    <row r="1338" spans="1:5" x14ac:dyDescent="0.2">
      <c r="A1338" s="12">
        <v>41779</v>
      </c>
      <c r="B1338" s="10">
        <v>80.040999999999997</v>
      </c>
      <c r="D1338" s="12">
        <v>41779</v>
      </c>
      <c r="E1338" s="10">
        <v>109.69</v>
      </c>
    </row>
    <row r="1339" spans="1:5" x14ac:dyDescent="0.2">
      <c r="A1339" s="12">
        <v>41780</v>
      </c>
      <c r="B1339" s="10">
        <v>80.094999999999999</v>
      </c>
      <c r="D1339" s="12">
        <v>41780</v>
      </c>
      <c r="E1339" s="10">
        <v>110.55</v>
      </c>
    </row>
    <row r="1340" spans="1:5" x14ac:dyDescent="0.2">
      <c r="A1340" s="12">
        <v>41781</v>
      </c>
      <c r="B1340" s="10">
        <v>80.254000000000005</v>
      </c>
      <c r="D1340" s="12">
        <v>41781</v>
      </c>
      <c r="E1340" s="10">
        <v>110.36</v>
      </c>
    </row>
    <row r="1341" spans="1:5" x14ac:dyDescent="0.2">
      <c r="A1341" s="12">
        <v>41782</v>
      </c>
      <c r="B1341" s="10">
        <v>80.393000000000001</v>
      </c>
      <c r="D1341" s="12">
        <v>41782</v>
      </c>
      <c r="E1341" s="10">
        <v>110.54</v>
      </c>
    </row>
    <row r="1342" spans="1:5" x14ac:dyDescent="0.2">
      <c r="A1342" s="12">
        <v>41783</v>
      </c>
      <c r="B1342" s="10">
        <v>80.393000000000001</v>
      </c>
      <c r="D1342" s="12">
        <v>41783</v>
      </c>
      <c r="E1342" s="10">
        <v>110.54</v>
      </c>
    </row>
    <row r="1343" spans="1:5" x14ac:dyDescent="0.2">
      <c r="A1343" s="12">
        <v>41784</v>
      </c>
      <c r="B1343" s="10">
        <v>80.393000000000001</v>
      </c>
      <c r="D1343" s="12">
        <v>41784</v>
      </c>
      <c r="E1343" s="10">
        <v>110.54</v>
      </c>
    </row>
    <row r="1344" spans="1:5" x14ac:dyDescent="0.2">
      <c r="A1344" s="12">
        <v>41785</v>
      </c>
      <c r="B1344" s="10">
        <v>80.393000000000001</v>
      </c>
      <c r="D1344" s="12">
        <v>41785</v>
      </c>
      <c r="E1344" s="10">
        <v>110.32</v>
      </c>
    </row>
    <row r="1345" spans="1:5" x14ac:dyDescent="0.2">
      <c r="A1345" s="12">
        <v>41786</v>
      </c>
      <c r="B1345" s="10">
        <v>80.352000000000004</v>
      </c>
      <c r="D1345" s="12">
        <v>41786</v>
      </c>
      <c r="E1345" s="10">
        <v>110.02</v>
      </c>
    </row>
    <row r="1346" spans="1:5" x14ac:dyDescent="0.2">
      <c r="A1346" s="12">
        <v>41787</v>
      </c>
      <c r="B1346" s="10">
        <v>80.570999999999998</v>
      </c>
      <c r="D1346" s="12">
        <v>41787</v>
      </c>
      <c r="E1346" s="10">
        <v>109.81</v>
      </c>
    </row>
    <row r="1347" spans="1:5" x14ac:dyDescent="0.2">
      <c r="A1347" s="12">
        <v>41788</v>
      </c>
      <c r="B1347" s="10">
        <v>80.494</v>
      </c>
      <c r="D1347" s="12">
        <v>41788</v>
      </c>
      <c r="E1347" s="10">
        <v>109.97</v>
      </c>
    </row>
    <row r="1348" spans="1:5" x14ac:dyDescent="0.2">
      <c r="A1348" s="12">
        <v>41789</v>
      </c>
      <c r="B1348" s="10">
        <v>80.369</v>
      </c>
      <c r="D1348" s="12">
        <v>41789</v>
      </c>
      <c r="E1348" s="10">
        <v>109.41</v>
      </c>
    </row>
    <row r="1349" spans="1:5" x14ac:dyDescent="0.2">
      <c r="A1349" s="12">
        <v>41790</v>
      </c>
      <c r="B1349" s="10">
        <v>80.369</v>
      </c>
      <c r="D1349" s="12">
        <v>41790</v>
      </c>
      <c r="E1349" s="10">
        <v>109.41</v>
      </c>
    </row>
    <row r="1350" spans="1:5" x14ac:dyDescent="0.2">
      <c r="A1350" s="12">
        <v>41791</v>
      </c>
      <c r="B1350" s="10">
        <v>80.369</v>
      </c>
      <c r="D1350" s="12">
        <v>41791</v>
      </c>
      <c r="E1350" s="10">
        <v>109.41</v>
      </c>
    </row>
    <row r="1351" spans="1:5" x14ac:dyDescent="0.2">
      <c r="A1351" s="12">
        <v>41792</v>
      </c>
      <c r="B1351" s="10">
        <v>80.644000000000005</v>
      </c>
      <c r="D1351" s="12">
        <v>41792</v>
      </c>
      <c r="E1351" s="10">
        <v>108.83</v>
      </c>
    </row>
    <row r="1352" spans="1:5" x14ac:dyDescent="0.2">
      <c r="A1352" s="12">
        <v>41793</v>
      </c>
      <c r="B1352" s="10">
        <v>80.554000000000002</v>
      </c>
      <c r="D1352" s="12">
        <v>41793</v>
      </c>
      <c r="E1352" s="10">
        <v>108.82</v>
      </c>
    </row>
    <row r="1353" spans="1:5" x14ac:dyDescent="0.2">
      <c r="A1353" s="12">
        <v>41794</v>
      </c>
      <c r="B1353" s="10">
        <v>80.662999999999997</v>
      </c>
      <c r="D1353" s="12">
        <v>41794</v>
      </c>
      <c r="E1353" s="10">
        <v>108.4</v>
      </c>
    </row>
    <row r="1354" spans="1:5" x14ac:dyDescent="0.2">
      <c r="A1354" s="12">
        <v>41795</v>
      </c>
      <c r="B1354" s="10">
        <v>80.370999999999995</v>
      </c>
      <c r="D1354" s="12">
        <v>41795</v>
      </c>
      <c r="E1354" s="10">
        <v>108.79</v>
      </c>
    </row>
    <row r="1355" spans="1:5" x14ac:dyDescent="0.2">
      <c r="A1355" s="12">
        <v>41796</v>
      </c>
      <c r="B1355" s="10">
        <v>80.409000000000006</v>
      </c>
      <c r="D1355" s="12">
        <v>41796</v>
      </c>
      <c r="E1355" s="10">
        <v>108.61</v>
      </c>
    </row>
    <row r="1356" spans="1:5" x14ac:dyDescent="0.2">
      <c r="A1356" s="12">
        <v>41797</v>
      </c>
      <c r="B1356" s="10">
        <v>80.409000000000006</v>
      </c>
      <c r="D1356" s="12">
        <v>41797</v>
      </c>
      <c r="E1356" s="10">
        <v>108.61</v>
      </c>
    </row>
    <row r="1357" spans="1:5" x14ac:dyDescent="0.2">
      <c r="A1357" s="12">
        <v>41798</v>
      </c>
      <c r="B1357" s="10">
        <v>80.409000000000006</v>
      </c>
      <c r="D1357" s="12">
        <v>41798</v>
      </c>
      <c r="E1357" s="10">
        <v>108.61</v>
      </c>
    </row>
    <row r="1358" spans="1:5" x14ac:dyDescent="0.2">
      <c r="A1358" s="12">
        <v>41799</v>
      </c>
      <c r="B1358" s="10">
        <v>80.653000000000006</v>
      </c>
      <c r="D1358" s="12">
        <v>41799</v>
      </c>
      <c r="E1358" s="10">
        <v>109.99</v>
      </c>
    </row>
    <row r="1359" spans="1:5" x14ac:dyDescent="0.2">
      <c r="A1359" s="12">
        <v>41800</v>
      </c>
      <c r="B1359" s="10">
        <v>80.819999999999993</v>
      </c>
      <c r="D1359" s="12">
        <v>41800</v>
      </c>
      <c r="E1359" s="10">
        <v>109.52</v>
      </c>
    </row>
    <row r="1360" spans="1:5" x14ac:dyDescent="0.2">
      <c r="A1360" s="12">
        <v>41801</v>
      </c>
      <c r="B1360" s="10">
        <v>80.787999999999997</v>
      </c>
      <c r="D1360" s="12">
        <v>41801</v>
      </c>
      <c r="E1360" s="10">
        <v>109.95</v>
      </c>
    </row>
    <row r="1361" spans="1:5" x14ac:dyDescent="0.2">
      <c r="A1361" s="12">
        <v>41802</v>
      </c>
      <c r="B1361" s="10">
        <v>80.575999999999993</v>
      </c>
      <c r="D1361" s="12">
        <v>41802</v>
      </c>
      <c r="E1361" s="10">
        <v>113.02</v>
      </c>
    </row>
    <row r="1362" spans="1:5" x14ac:dyDescent="0.2">
      <c r="A1362" s="12">
        <v>41803</v>
      </c>
      <c r="B1362" s="10">
        <v>80.575999999999993</v>
      </c>
      <c r="D1362" s="12">
        <v>41803</v>
      </c>
      <c r="E1362" s="10">
        <v>113.41</v>
      </c>
    </row>
    <row r="1363" spans="1:5" x14ac:dyDescent="0.2">
      <c r="A1363" s="12">
        <v>41804</v>
      </c>
      <c r="B1363" s="10">
        <v>80.575999999999993</v>
      </c>
      <c r="D1363" s="12">
        <v>41804</v>
      </c>
      <c r="E1363" s="10">
        <v>113.41</v>
      </c>
    </row>
    <row r="1364" spans="1:5" x14ac:dyDescent="0.2">
      <c r="A1364" s="12">
        <v>41805</v>
      </c>
      <c r="B1364" s="10">
        <v>80.575999999999993</v>
      </c>
      <c r="D1364" s="12">
        <v>41805</v>
      </c>
      <c r="E1364" s="10">
        <v>113.41</v>
      </c>
    </row>
    <row r="1365" spans="1:5" x14ac:dyDescent="0.2">
      <c r="A1365" s="12">
        <v>41806</v>
      </c>
      <c r="B1365" s="10">
        <v>80.471000000000004</v>
      </c>
      <c r="D1365" s="12">
        <v>41806</v>
      </c>
      <c r="E1365" s="10">
        <v>112.94</v>
      </c>
    </row>
    <row r="1366" spans="1:5" x14ac:dyDescent="0.2">
      <c r="A1366" s="12">
        <v>41807</v>
      </c>
      <c r="B1366" s="10">
        <v>80.629000000000005</v>
      </c>
      <c r="D1366" s="12">
        <v>41807</v>
      </c>
      <c r="E1366" s="10">
        <v>113.45</v>
      </c>
    </row>
    <row r="1367" spans="1:5" x14ac:dyDescent="0.2">
      <c r="A1367" s="12">
        <v>41808</v>
      </c>
      <c r="B1367" s="10">
        <v>80.584000000000003</v>
      </c>
      <c r="D1367" s="12">
        <v>41808</v>
      </c>
      <c r="E1367" s="10">
        <v>114.26</v>
      </c>
    </row>
    <row r="1368" spans="1:5" x14ac:dyDescent="0.2">
      <c r="A1368" s="12">
        <v>41809</v>
      </c>
      <c r="B1368" s="10">
        <v>80.316999999999993</v>
      </c>
      <c r="D1368" s="12">
        <v>41809</v>
      </c>
      <c r="E1368" s="10">
        <v>115.06</v>
      </c>
    </row>
    <row r="1369" spans="1:5" x14ac:dyDescent="0.2">
      <c r="A1369" s="12">
        <v>41810</v>
      </c>
      <c r="B1369" s="10">
        <v>80.372</v>
      </c>
      <c r="D1369" s="12">
        <v>41810</v>
      </c>
      <c r="E1369" s="10">
        <v>114.81</v>
      </c>
    </row>
    <row r="1370" spans="1:5" x14ac:dyDescent="0.2">
      <c r="A1370" s="12">
        <v>41811</v>
      </c>
      <c r="B1370" s="10">
        <v>80.372</v>
      </c>
      <c r="D1370" s="12">
        <v>41811</v>
      </c>
      <c r="E1370" s="10">
        <v>114.81</v>
      </c>
    </row>
    <row r="1371" spans="1:5" x14ac:dyDescent="0.2">
      <c r="A1371" s="12">
        <v>41812</v>
      </c>
      <c r="B1371" s="10">
        <v>80.372</v>
      </c>
      <c r="D1371" s="12">
        <v>41812</v>
      </c>
      <c r="E1371" s="10">
        <v>114.81</v>
      </c>
    </row>
    <row r="1372" spans="1:5" x14ac:dyDescent="0.2">
      <c r="A1372" s="12">
        <v>41813</v>
      </c>
      <c r="B1372" s="10">
        <v>80.272000000000006</v>
      </c>
      <c r="D1372" s="12">
        <v>41813</v>
      </c>
      <c r="E1372" s="10">
        <v>114.12</v>
      </c>
    </row>
    <row r="1373" spans="1:5" x14ac:dyDescent="0.2">
      <c r="A1373" s="12">
        <v>41814</v>
      </c>
      <c r="B1373" s="10">
        <v>80.326999999999998</v>
      </c>
      <c r="D1373" s="12">
        <v>41814</v>
      </c>
      <c r="E1373" s="10">
        <v>114.46</v>
      </c>
    </row>
    <row r="1374" spans="1:5" x14ac:dyDescent="0.2">
      <c r="A1374" s="12">
        <v>41815</v>
      </c>
      <c r="B1374" s="10">
        <v>80.224999999999994</v>
      </c>
      <c r="D1374" s="12">
        <v>41815</v>
      </c>
      <c r="E1374" s="10">
        <v>114</v>
      </c>
    </row>
    <row r="1375" spans="1:5" x14ac:dyDescent="0.2">
      <c r="A1375" s="12">
        <v>41816</v>
      </c>
      <c r="B1375" s="10">
        <v>80.22</v>
      </c>
      <c r="D1375" s="12">
        <v>41816</v>
      </c>
      <c r="E1375" s="10">
        <v>113.21</v>
      </c>
    </row>
    <row r="1376" spans="1:5" x14ac:dyDescent="0.2">
      <c r="A1376" s="12">
        <v>41817</v>
      </c>
      <c r="B1376" s="10">
        <v>80.039000000000001</v>
      </c>
      <c r="D1376" s="12">
        <v>41817</v>
      </c>
      <c r="E1376" s="10">
        <v>113.3</v>
      </c>
    </row>
    <row r="1377" spans="1:5" x14ac:dyDescent="0.2">
      <c r="A1377" s="12">
        <v>41818</v>
      </c>
      <c r="B1377" s="10">
        <v>80.039000000000001</v>
      </c>
      <c r="D1377" s="12">
        <v>41818</v>
      </c>
      <c r="E1377" s="10">
        <v>113.3</v>
      </c>
    </row>
    <row r="1378" spans="1:5" x14ac:dyDescent="0.2">
      <c r="A1378" s="12">
        <v>41819</v>
      </c>
      <c r="B1378" s="10">
        <v>80.039000000000001</v>
      </c>
      <c r="D1378" s="12">
        <v>41819</v>
      </c>
      <c r="E1378" s="10">
        <v>113.3</v>
      </c>
    </row>
    <row r="1379" spans="1:5" x14ac:dyDescent="0.2">
      <c r="A1379" s="12">
        <v>41820</v>
      </c>
      <c r="B1379" s="10">
        <v>79.775000000000006</v>
      </c>
      <c r="D1379" s="12">
        <v>41820</v>
      </c>
      <c r="E1379" s="10">
        <v>112.36</v>
      </c>
    </row>
    <row r="1380" spans="1:5" x14ac:dyDescent="0.2">
      <c r="A1380" s="12">
        <v>41821</v>
      </c>
      <c r="B1380" s="10">
        <v>79.814999999999998</v>
      </c>
      <c r="D1380" s="12">
        <v>41821</v>
      </c>
      <c r="E1380" s="10">
        <v>112.29</v>
      </c>
    </row>
    <row r="1381" spans="1:5" x14ac:dyDescent="0.2">
      <c r="A1381" s="12">
        <v>41822</v>
      </c>
      <c r="B1381" s="10">
        <v>79.956000000000003</v>
      </c>
      <c r="D1381" s="12">
        <v>41822</v>
      </c>
      <c r="E1381" s="10">
        <v>111.24</v>
      </c>
    </row>
    <row r="1382" spans="1:5" x14ac:dyDescent="0.2">
      <c r="A1382" s="12">
        <v>41823</v>
      </c>
      <c r="B1382" s="10">
        <v>80.212000000000003</v>
      </c>
      <c r="D1382" s="12">
        <v>41823</v>
      </c>
      <c r="E1382" s="10">
        <v>111</v>
      </c>
    </row>
    <row r="1383" spans="1:5" x14ac:dyDescent="0.2">
      <c r="A1383" s="12">
        <v>41824</v>
      </c>
      <c r="B1383" s="10">
        <v>80.269000000000005</v>
      </c>
      <c r="D1383" s="12">
        <v>41824</v>
      </c>
      <c r="E1383" s="10">
        <v>110.64</v>
      </c>
    </row>
    <row r="1384" spans="1:5" x14ac:dyDescent="0.2">
      <c r="A1384" s="12">
        <v>41825</v>
      </c>
      <c r="B1384" s="10">
        <v>80.269000000000005</v>
      </c>
      <c r="D1384" s="12">
        <v>41825</v>
      </c>
      <c r="E1384" s="10">
        <v>110.64</v>
      </c>
    </row>
    <row r="1385" spans="1:5" x14ac:dyDescent="0.2">
      <c r="A1385" s="12">
        <v>41826</v>
      </c>
      <c r="B1385" s="10">
        <v>80.269000000000005</v>
      </c>
      <c r="D1385" s="12">
        <v>41826</v>
      </c>
      <c r="E1385" s="10">
        <v>110.64</v>
      </c>
    </row>
    <row r="1386" spans="1:5" x14ac:dyDescent="0.2">
      <c r="A1386" s="12">
        <v>41827</v>
      </c>
      <c r="B1386" s="10">
        <v>80.218000000000004</v>
      </c>
      <c r="D1386" s="12">
        <v>41827</v>
      </c>
      <c r="E1386" s="10">
        <v>110.24</v>
      </c>
    </row>
    <row r="1387" spans="1:5" x14ac:dyDescent="0.2">
      <c r="A1387" s="12">
        <v>41828</v>
      </c>
      <c r="B1387" s="10">
        <v>80.179000000000002</v>
      </c>
      <c r="D1387" s="12">
        <v>41828</v>
      </c>
      <c r="E1387" s="10">
        <v>108.94</v>
      </c>
    </row>
    <row r="1388" spans="1:5" x14ac:dyDescent="0.2">
      <c r="A1388" s="12">
        <v>41829</v>
      </c>
      <c r="B1388" s="10">
        <v>79.992999999999995</v>
      </c>
      <c r="D1388" s="12">
        <v>41829</v>
      </c>
      <c r="E1388" s="10">
        <v>108.28</v>
      </c>
    </row>
    <row r="1389" spans="1:5" x14ac:dyDescent="0.2">
      <c r="A1389" s="12">
        <v>41830</v>
      </c>
      <c r="B1389" s="10">
        <v>80.126999999999995</v>
      </c>
      <c r="D1389" s="12">
        <v>41830</v>
      </c>
      <c r="E1389" s="10">
        <v>108.67</v>
      </c>
    </row>
    <row r="1390" spans="1:5" x14ac:dyDescent="0.2">
      <c r="A1390" s="12">
        <v>41831</v>
      </c>
      <c r="B1390" s="10">
        <v>80.186999999999998</v>
      </c>
      <c r="D1390" s="12">
        <v>41831</v>
      </c>
      <c r="E1390" s="10">
        <v>106.66</v>
      </c>
    </row>
    <row r="1391" spans="1:5" x14ac:dyDescent="0.2">
      <c r="A1391" s="12">
        <v>41832</v>
      </c>
      <c r="B1391" s="10">
        <v>80.186999999999998</v>
      </c>
      <c r="D1391" s="12">
        <v>41832</v>
      </c>
      <c r="E1391" s="10">
        <v>106.66</v>
      </c>
    </row>
    <row r="1392" spans="1:5" x14ac:dyDescent="0.2">
      <c r="A1392" s="12">
        <v>41833</v>
      </c>
      <c r="B1392" s="10">
        <v>80.186999999999998</v>
      </c>
      <c r="D1392" s="12">
        <v>41833</v>
      </c>
      <c r="E1392" s="10">
        <v>106.66</v>
      </c>
    </row>
    <row r="1393" spans="1:5" x14ac:dyDescent="0.2">
      <c r="A1393" s="12">
        <v>41834</v>
      </c>
      <c r="B1393" s="10">
        <v>80.188000000000002</v>
      </c>
      <c r="D1393" s="12">
        <v>41834</v>
      </c>
      <c r="E1393" s="10">
        <v>106.98</v>
      </c>
    </row>
    <row r="1394" spans="1:5" x14ac:dyDescent="0.2">
      <c r="A1394" s="12">
        <v>41835</v>
      </c>
      <c r="B1394" s="10">
        <v>80.39</v>
      </c>
      <c r="D1394" s="12">
        <v>41835</v>
      </c>
      <c r="E1394" s="10">
        <v>106.02</v>
      </c>
    </row>
    <row r="1395" spans="1:5" x14ac:dyDescent="0.2">
      <c r="A1395" s="12">
        <v>41836</v>
      </c>
      <c r="B1395" s="10">
        <v>80.558999999999997</v>
      </c>
      <c r="D1395" s="12">
        <v>41836</v>
      </c>
      <c r="E1395" s="10">
        <v>105.85</v>
      </c>
    </row>
    <row r="1396" spans="1:5" x14ac:dyDescent="0.2">
      <c r="A1396" s="12">
        <v>41837</v>
      </c>
      <c r="B1396" s="10">
        <v>80.504999999999995</v>
      </c>
      <c r="D1396" s="12">
        <v>41837</v>
      </c>
      <c r="E1396" s="10">
        <v>107.89</v>
      </c>
    </row>
    <row r="1397" spans="1:5" x14ac:dyDescent="0.2">
      <c r="A1397" s="12">
        <v>41838</v>
      </c>
      <c r="B1397" s="10">
        <v>80.524000000000001</v>
      </c>
      <c r="D1397" s="12">
        <v>41838</v>
      </c>
      <c r="E1397" s="10">
        <v>107.24</v>
      </c>
    </row>
    <row r="1398" spans="1:5" x14ac:dyDescent="0.2">
      <c r="A1398" s="12">
        <v>41839</v>
      </c>
      <c r="B1398" s="10">
        <v>80.524000000000001</v>
      </c>
      <c r="D1398" s="12">
        <v>41839</v>
      </c>
      <c r="E1398" s="10">
        <v>107.24</v>
      </c>
    </row>
    <row r="1399" spans="1:5" x14ac:dyDescent="0.2">
      <c r="A1399" s="12">
        <v>41840</v>
      </c>
      <c r="B1399" s="10">
        <v>80.524000000000001</v>
      </c>
      <c r="D1399" s="12">
        <v>41840</v>
      </c>
      <c r="E1399" s="10">
        <v>107.24</v>
      </c>
    </row>
    <row r="1400" spans="1:5" x14ac:dyDescent="0.2">
      <c r="A1400" s="12">
        <v>41841</v>
      </c>
      <c r="B1400" s="10">
        <v>80.56</v>
      </c>
      <c r="D1400" s="12">
        <v>41841</v>
      </c>
      <c r="E1400" s="10">
        <v>107.68</v>
      </c>
    </row>
    <row r="1401" spans="1:5" x14ac:dyDescent="0.2">
      <c r="A1401" s="12">
        <v>41842</v>
      </c>
      <c r="B1401" s="10">
        <v>80.781000000000006</v>
      </c>
      <c r="D1401" s="12">
        <v>41842</v>
      </c>
      <c r="E1401" s="10">
        <v>107.33</v>
      </c>
    </row>
    <row r="1402" spans="1:5" x14ac:dyDescent="0.2">
      <c r="A1402" s="12">
        <v>41843</v>
      </c>
      <c r="B1402" s="10">
        <v>80.822999999999993</v>
      </c>
      <c r="D1402" s="12">
        <v>41843</v>
      </c>
      <c r="E1402" s="10">
        <v>108.03</v>
      </c>
    </row>
    <row r="1403" spans="1:5" x14ac:dyDescent="0.2">
      <c r="A1403" s="12">
        <v>41844</v>
      </c>
      <c r="B1403" s="10">
        <v>80.872</v>
      </c>
      <c r="D1403" s="12">
        <v>41844</v>
      </c>
      <c r="E1403" s="10">
        <v>107.07</v>
      </c>
    </row>
    <row r="1404" spans="1:5" x14ac:dyDescent="0.2">
      <c r="A1404" s="12">
        <v>41845</v>
      </c>
      <c r="B1404" s="10">
        <v>81.028999999999996</v>
      </c>
      <c r="D1404" s="12">
        <v>41845</v>
      </c>
      <c r="E1404" s="10">
        <v>108.39</v>
      </c>
    </row>
    <row r="1405" spans="1:5" x14ac:dyDescent="0.2">
      <c r="A1405" s="12">
        <v>41846</v>
      </c>
      <c r="B1405" s="10">
        <v>81.028999999999996</v>
      </c>
      <c r="D1405" s="12">
        <v>41846</v>
      </c>
      <c r="E1405" s="10">
        <v>108.39</v>
      </c>
    </row>
    <row r="1406" spans="1:5" x14ac:dyDescent="0.2">
      <c r="A1406" s="12">
        <v>41847</v>
      </c>
      <c r="B1406" s="10">
        <v>81.028999999999996</v>
      </c>
      <c r="D1406" s="12">
        <v>41847</v>
      </c>
      <c r="E1406" s="10">
        <v>108.39</v>
      </c>
    </row>
    <row r="1407" spans="1:5" x14ac:dyDescent="0.2">
      <c r="A1407" s="12">
        <v>41848</v>
      </c>
      <c r="B1407" s="10">
        <v>81.025000000000006</v>
      </c>
      <c r="D1407" s="12">
        <v>41848</v>
      </c>
      <c r="E1407" s="10">
        <v>107.57</v>
      </c>
    </row>
    <row r="1408" spans="1:5" x14ac:dyDescent="0.2">
      <c r="A1408" s="12">
        <v>41849</v>
      </c>
      <c r="B1408" s="10">
        <v>81.213999999999999</v>
      </c>
      <c r="D1408" s="12">
        <v>41849</v>
      </c>
      <c r="E1408" s="10">
        <v>107.72</v>
      </c>
    </row>
    <row r="1409" spans="1:5" x14ac:dyDescent="0.2">
      <c r="A1409" s="12">
        <v>41850</v>
      </c>
      <c r="B1409" s="10">
        <v>81.432000000000002</v>
      </c>
      <c r="D1409" s="12">
        <v>41850</v>
      </c>
      <c r="E1409" s="10">
        <v>106.51</v>
      </c>
    </row>
    <row r="1410" spans="1:5" x14ac:dyDescent="0.2">
      <c r="A1410" s="12">
        <v>41851</v>
      </c>
      <c r="B1410" s="10">
        <v>81.456000000000003</v>
      </c>
      <c r="D1410" s="12">
        <v>41851</v>
      </c>
      <c r="E1410" s="10">
        <v>106.02</v>
      </c>
    </row>
    <row r="1411" spans="1:5" x14ac:dyDescent="0.2">
      <c r="A1411" s="12">
        <v>41852</v>
      </c>
      <c r="B1411" s="10">
        <v>81.302000000000007</v>
      </c>
      <c r="D1411" s="12">
        <v>41852</v>
      </c>
      <c r="E1411" s="10">
        <v>104.84</v>
      </c>
    </row>
    <row r="1412" spans="1:5" x14ac:dyDescent="0.2">
      <c r="A1412" s="12">
        <v>41853</v>
      </c>
      <c r="B1412" s="10">
        <v>81.302000000000007</v>
      </c>
      <c r="D1412" s="12">
        <v>41853</v>
      </c>
      <c r="E1412" s="10">
        <v>104.84</v>
      </c>
    </row>
    <row r="1413" spans="1:5" x14ac:dyDescent="0.2">
      <c r="A1413" s="12">
        <v>41854</v>
      </c>
      <c r="B1413" s="10">
        <v>81.302000000000007</v>
      </c>
      <c r="D1413" s="12">
        <v>41854</v>
      </c>
      <c r="E1413" s="10">
        <v>104.84</v>
      </c>
    </row>
    <row r="1414" spans="1:5" x14ac:dyDescent="0.2">
      <c r="A1414" s="12">
        <v>41855</v>
      </c>
      <c r="B1414" s="10">
        <v>81.328000000000003</v>
      </c>
      <c r="D1414" s="12">
        <v>41855</v>
      </c>
      <c r="E1414" s="10">
        <v>105.41</v>
      </c>
    </row>
    <row r="1415" spans="1:5" x14ac:dyDescent="0.2">
      <c r="A1415" s="12">
        <v>41856</v>
      </c>
      <c r="B1415" s="10">
        <v>81.328000000000003</v>
      </c>
      <c r="D1415" s="12">
        <v>41856</v>
      </c>
      <c r="E1415" s="10">
        <v>104.61</v>
      </c>
    </row>
    <row r="1416" spans="1:5" x14ac:dyDescent="0.2">
      <c r="A1416" s="12">
        <v>41857</v>
      </c>
      <c r="B1416" s="10">
        <v>81.444000000000003</v>
      </c>
      <c r="D1416" s="12">
        <v>41857</v>
      </c>
      <c r="E1416" s="10">
        <v>104.59</v>
      </c>
    </row>
    <row r="1417" spans="1:5" x14ac:dyDescent="0.2">
      <c r="A1417" s="12">
        <v>41858</v>
      </c>
      <c r="B1417" s="10">
        <v>81.524000000000001</v>
      </c>
      <c r="D1417" s="12">
        <v>41858</v>
      </c>
      <c r="E1417" s="10">
        <v>105.44</v>
      </c>
    </row>
    <row r="1418" spans="1:5" x14ac:dyDescent="0.2">
      <c r="A1418" s="12">
        <v>41859</v>
      </c>
      <c r="B1418" s="10">
        <v>81.388999999999996</v>
      </c>
      <c r="D1418" s="12">
        <v>41859</v>
      </c>
      <c r="E1418" s="10">
        <v>105.02</v>
      </c>
    </row>
    <row r="1419" spans="1:5" x14ac:dyDescent="0.2">
      <c r="A1419" s="12">
        <v>41860</v>
      </c>
      <c r="B1419" s="10">
        <v>81.388999999999996</v>
      </c>
      <c r="D1419" s="12">
        <v>41860</v>
      </c>
      <c r="E1419" s="10">
        <v>105.02</v>
      </c>
    </row>
    <row r="1420" spans="1:5" x14ac:dyDescent="0.2">
      <c r="A1420" s="12">
        <v>41861</v>
      </c>
      <c r="B1420" s="10">
        <v>81.388999999999996</v>
      </c>
      <c r="D1420" s="12">
        <v>41861</v>
      </c>
      <c r="E1420" s="10">
        <v>105.02</v>
      </c>
    </row>
    <row r="1421" spans="1:5" x14ac:dyDescent="0.2">
      <c r="A1421" s="12">
        <v>41862</v>
      </c>
      <c r="B1421" s="10">
        <v>81.465999999999994</v>
      </c>
      <c r="D1421" s="12">
        <v>41862</v>
      </c>
      <c r="E1421" s="10">
        <v>104.68</v>
      </c>
    </row>
    <row r="1422" spans="1:5" x14ac:dyDescent="0.2">
      <c r="A1422" s="12">
        <v>41863</v>
      </c>
      <c r="B1422" s="10">
        <v>81.5</v>
      </c>
      <c r="D1422" s="12">
        <v>41863</v>
      </c>
      <c r="E1422" s="10">
        <v>103.02</v>
      </c>
    </row>
    <row r="1423" spans="1:5" x14ac:dyDescent="0.2">
      <c r="A1423" s="12">
        <v>41864</v>
      </c>
      <c r="B1423" s="10">
        <v>81.596000000000004</v>
      </c>
      <c r="D1423" s="12">
        <v>41864</v>
      </c>
      <c r="E1423" s="10">
        <v>104.28</v>
      </c>
    </row>
    <row r="1424" spans="1:5" x14ac:dyDescent="0.2">
      <c r="A1424" s="12">
        <v>41865</v>
      </c>
      <c r="B1424" s="10">
        <v>81.587999999999994</v>
      </c>
      <c r="D1424" s="12">
        <v>41865</v>
      </c>
      <c r="E1424" s="10">
        <v>102.01</v>
      </c>
    </row>
    <row r="1425" spans="1:5" x14ac:dyDescent="0.2">
      <c r="A1425" s="12">
        <v>41866</v>
      </c>
      <c r="B1425" s="10">
        <v>81.424000000000007</v>
      </c>
      <c r="D1425" s="12">
        <v>41866</v>
      </c>
      <c r="E1425" s="10">
        <v>103.53</v>
      </c>
    </row>
    <row r="1426" spans="1:5" x14ac:dyDescent="0.2">
      <c r="A1426" s="12">
        <v>41867</v>
      </c>
      <c r="B1426" s="10">
        <v>81.424000000000007</v>
      </c>
      <c r="D1426" s="12">
        <v>41867</v>
      </c>
      <c r="E1426" s="10">
        <v>103.53</v>
      </c>
    </row>
    <row r="1427" spans="1:5" x14ac:dyDescent="0.2">
      <c r="A1427" s="12">
        <v>41868</v>
      </c>
      <c r="B1427" s="10">
        <v>81.424000000000007</v>
      </c>
      <c r="D1427" s="12">
        <v>41868</v>
      </c>
      <c r="E1427" s="10">
        <v>103.53</v>
      </c>
    </row>
    <row r="1428" spans="1:5" x14ac:dyDescent="0.2">
      <c r="A1428" s="12">
        <v>41869</v>
      </c>
      <c r="B1428" s="10">
        <v>81.575999999999993</v>
      </c>
      <c r="D1428" s="12">
        <v>41869</v>
      </c>
      <c r="E1428" s="10">
        <v>101.6</v>
      </c>
    </row>
    <row r="1429" spans="1:5" x14ac:dyDescent="0.2">
      <c r="A1429" s="12">
        <v>41870</v>
      </c>
      <c r="B1429" s="10">
        <v>81.882999999999996</v>
      </c>
      <c r="D1429" s="12">
        <v>41870</v>
      </c>
      <c r="E1429" s="10">
        <v>101.56</v>
      </c>
    </row>
    <row r="1430" spans="1:5" x14ac:dyDescent="0.2">
      <c r="A1430" s="12">
        <v>41871</v>
      </c>
      <c r="B1430" s="10">
        <v>82.225999999999999</v>
      </c>
      <c r="D1430" s="12">
        <v>41871</v>
      </c>
      <c r="E1430" s="10">
        <v>102.28</v>
      </c>
    </row>
    <row r="1431" spans="1:5" x14ac:dyDescent="0.2">
      <c r="A1431" s="12">
        <v>41872</v>
      </c>
      <c r="B1431" s="10">
        <v>82.153999999999996</v>
      </c>
      <c r="D1431" s="12">
        <v>41872</v>
      </c>
      <c r="E1431" s="10">
        <v>102.63</v>
      </c>
    </row>
    <row r="1432" spans="1:5" x14ac:dyDescent="0.2">
      <c r="A1432" s="12">
        <v>41873</v>
      </c>
      <c r="B1432" s="10">
        <v>82.335999999999999</v>
      </c>
      <c r="D1432" s="12">
        <v>41873</v>
      </c>
      <c r="E1432" s="10">
        <v>102.29</v>
      </c>
    </row>
    <row r="1433" spans="1:5" x14ac:dyDescent="0.2">
      <c r="A1433" s="12">
        <v>41874</v>
      </c>
      <c r="B1433" s="10">
        <v>82.335999999999999</v>
      </c>
      <c r="D1433" s="12">
        <v>41874</v>
      </c>
      <c r="E1433" s="10">
        <v>102.29</v>
      </c>
    </row>
    <row r="1434" spans="1:5" x14ac:dyDescent="0.2">
      <c r="A1434" s="12">
        <v>41875</v>
      </c>
      <c r="B1434" s="10">
        <v>82.335999999999999</v>
      </c>
      <c r="D1434" s="12">
        <v>41875</v>
      </c>
      <c r="E1434" s="10">
        <v>102.29</v>
      </c>
    </row>
    <row r="1435" spans="1:5" x14ac:dyDescent="0.2">
      <c r="A1435" s="12">
        <v>41876</v>
      </c>
      <c r="B1435" s="10">
        <v>82.549000000000007</v>
      </c>
      <c r="D1435" s="12">
        <v>41876</v>
      </c>
      <c r="E1435" s="10">
        <v>102.65</v>
      </c>
    </row>
    <row r="1436" spans="1:5" x14ac:dyDescent="0.2">
      <c r="A1436" s="12">
        <v>41877</v>
      </c>
      <c r="B1436" s="10">
        <v>82.65</v>
      </c>
      <c r="D1436" s="12">
        <v>41877</v>
      </c>
      <c r="E1436" s="10">
        <v>102.5</v>
      </c>
    </row>
    <row r="1437" spans="1:5" x14ac:dyDescent="0.2">
      <c r="A1437" s="12">
        <v>41878</v>
      </c>
      <c r="B1437" s="10">
        <v>82.427999999999997</v>
      </c>
      <c r="D1437" s="12">
        <v>41878</v>
      </c>
      <c r="E1437" s="10">
        <v>102.72</v>
      </c>
    </row>
    <row r="1438" spans="1:5" x14ac:dyDescent="0.2">
      <c r="A1438" s="12">
        <v>41879</v>
      </c>
      <c r="B1438" s="10">
        <v>82.477000000000004</v>
      </c>
      <c r="D1438" s="12">
        <v>41879</v>
      </c>
      <c r="E1438" s="10">
        <v>102.46</v>
      </c>
    </row>
    <row r="1439" spans="1:5" x14ac:dyDescent="0.2">
      <c r="A1439" s="12">
        <v>41880</v>
      </c>
      <c r="B1439" s="10">
        <v>82.748000000000005</v>
      </c>
      <c r="D1439" s="12">
        <v>41880</v>
      </c>
      <c r="E1439" s="10">
        <v>103.19</v>
      </c>
    </row>
    <row r="1440" spans="1:5" x14ac:dyDescent="0.2">
      <c r="A1440" s="12">
        <v>41881</v>
      </c>
      <c r="B1440" s="10">
        <v>82.748000000000005</v>
      </c>
      <c r="D1440" s="12">
        <v>41881</v>
      </c>
      <c r="E1440" s="10">
        <v>103.19</v>
      </c>
    </row>
    <row r="1441" spans="1:5" x14ac:dyDescent="0.2">
      <c r="A1441" s="12">
        <v>41882</v>
      </c>
      <c r="B1441" s="10">
        <v>82.748000000000005</v>
      </c>
      <c r="D1441" s="12">
        <v>41882</v>
      </c>
      <c r="E1441" s="10">
        <v>103.19</v>
      </c>
    </row>
    <row r="1442" spans="1:5" x14ac:dyDescent="0.2">
      <c r="A1442" s="12">
        <v>41883</v>
      </c>
      <c r="B1442" s="10">
        <v>82.748000000000005</v>
      </c>
      <c r="D1442" s="12">
        <v>41883</v>
      </c>
      <c r="E1442" s="10">
        <v>102.79</v>
      </c>
    </row>
    <row r="1443" spans="1:5" x14ac:dyDescent="0.2">
      <c r="A1443" s="12">
        <v>41884</v>
      </c>
      <c r="B1443" s="10">
        <v>82.992000000000004</v>
      </c>
      <c r="D1443" s="12">
        <v>41884</v>
      </c>
      <c r="E1443" s="10">
        <v>100.34</v>
      </c>
    </row>
    <row r="1444" spans="1:5" x14ac:dyDescent="0.2">
      <c r="A1444" s="12">
        <v>41885</v>
      </c>
      <c r="B1444" s="10">
        <v>82.864999999999995</v>
      </c>
      <c r="D1444" s="12">
        <v>41885</v>
      </c>
      <c r="E1444" s="10">
        <v>102.77</v>
      </c>
    </row>
    <row r="1445" spans="1:5" x14ac:dyDescent="0.2">
      <c r="A1445" s="12">
        <v>41886</v>
      </c>
      <c r="B1445" s="10">
        <v>83.82</v>
      </c>
      <c r="D1445" s="12">
        <v>41886</v>
      </c>
      <c r="E1445" s="10">
        <v>101.83</v>
      </c>
    </row>
    <row r="1446" spans="1:5" x14ac:dyDescent="0.2">
      <c r="A1446" s="12">
        <v>41887</v>
      </c>
      <c r="B1446" s="10">
        <v>83.739000000000004</v>
      </c>
      <c r="D1446" s="12">
        <v>41887</v>
      </c>
      <c r="E1446" s="10">
        <v>100.82</v>
      </c>
    </row>
    <row r="1447" spans="1:5" x14ac:dyDescent="0.2">
      <c r="A1447" s="12">
        <v>41888</v>
      </c>
      <c r="B1447" s="10">
        <v>83.739000000000004</v>
      </c>
      <c r="D1447" s="12">
        <v>41888</v>
      </c>
      <c r="E1447" s="10">
        <v>100.82</v>
      </c>
    </row>
    <row r="1448" spans="1:5" x14ac:dyDescent="0.2">
      <c r="A1448" s="12">
        <v>41889</v>
      </c>
      <c r="B1448" s="10">
        <v>83.739000000000004</v>
      </c>
      <c r="D1448" s="12">
        <v>41889</v>
      </c>
      <c r="E1448" s="10">
        <v>100.82</v>
      </c>
    </row>
    <row r="1449" spans="1:5" x14ac:dyDescent="0.2">
      <c r="A1449" s="12">
        <v>41890</v>
      </c>
      <c r="B1449" s="10">
        <v>84.231999999999999</v>
      </c>
      <c r="D1449" s="12">
        <v>41890</v>
      </c>
      <c r="E1449" s="10">
        <v>100.2</v>
      </c>
    </row>
    <row r="1450" spans="1:5" x14ac:dyDescent="0.2">
      <c r="A1450" s="12">
        <v>41891</v>
      </c>
      <c r="B1450" s="10">
        <v>84.278000000000006</v>
      </c>
      <c r="D1450" s="12">
        <v>41891</v>
      </c>
      <c r="E1450" s="10">
        <v>99.16</v>
      </c>
    </row>
    <row r="1451" spans="1:5" x14ac:dyDescent="0.2">
      <c r="A1451" s="12">
        <v>41892</v>
      </c>
      <c r="B1451" s="10">
        <v>84.283000000000001</v>
      </c>
      <c r="D1451" s="12">
        <v>41892</v>
      </c>
      <c r="E1451" s="10">
        <v>98.04</v>
      </c>
    </row>
    <row r="1452" spans="1:5" x14ac:dyDescent="0.2">
      <c r="A1452" s="12">
        <v>41893</v>
      </c>
      <c r="B1452" s="10">
        <v>84.298000000000002</v>
      </c>
      <c r="D1452" s="12">
        <v>41893</v>
      </c>
      <c r="E1452" s="10">
        <v>98.08</v>
      </c>
    </row>
    <row r="1453" spans="1:5" x14ac:dyDescent="0.2">
      <c r="A1453" s="12">
        <v>41894</v>
      </c>
      <c r="B1453" s="10">
        <v>84.24</v>
      </c>
      <c r="D1453" s="12">
        <v>41894</v>
      </c>
      <c r="E1453" s="10">
        <v>97.11</v>
      </c>
    </row>
    <row r="1454" spans="1:5" x14ac:dyDescent="0.2">
      <c r="A1454" s="12">
        <v>41895</v>
      </c>
      <c r="B1454" s="10">
        <v>84.24</v>
      </c>
      <c r="D1454" s="12">
        <v>41895</v>
      </c>
      <c r="E1454" s="10">
        <v>97.11</v>
      </c>
    </row>
    <row r="1455" spans="1:5" x14ac:dyDescent="0.2">
      <c r="A1455" s="12">
        <v>41896</v>
      </c>
      <c r="B1455" s="10">
        <v>84.24</v>
      </c>
      <c r="D1455" s="12">
        <v>41896</v>
      </c>
      <c r="E1455" s="10">
        <v>97.11</v>
      </c>
    </row>
    <row r="1456" spans="1:5" x14ac:dyDescent="0.2">
      <c r="A1456" s="12">
        <v>41897</v>
      </c>
      <c r="B1456" s="10">
        <v>84.263999999999996</v>
      </c>
      <c r="D1456" s="12">
        <v>41897</v>
      </c>
      <c r="E1456" s="10">
        <v>96.65</v>
      </c>
    </row>
    <row r="1457" spans="1:5" x14ac:dyDescent="0.2">
      <c r="A1457" s="12">
        <v>41898</v>
      </c>
      <c r="B1457" s="10">
        <v>84.073999999999998</v>
      </c>
      <c r="D1457" s="12">
        <v>41898</v>
      </c>
      <c r="E1457" s="10">
        <v>99.05</v>
      </c>
    </row>
    <row r="1458" spans="1:5" x14ac:dyDescent="0.2">
      <c r="A1458" s="12">
        <v>41899</v>
      </c>
      <c r="B1458" s="10">
        <v>84.344999999999999</v>
      </c>
      <c r="D1458" s="12">
        <v>41899</v>
      </c>
      <c r="E1458" s="10">
        <v>98.97</v>
      </c>
    </row>
    <row r="1459" spans="1:5" x14ac:dyDescent="0.2">
      <c r="A1459" s="12">
        <v>41900</v>
      </c>
      <c r="B1459" s="10">
        <v>84.322999999999993</v>
      </c>
      <c r="D1459" s="12">
        <v>41900</v>
      </c>
      <c r="E1459" s="10">
        <v>97.7</v>
      </c>
    </row>
    <row r="1460" spans="1:5" x14ac:dyDescent="0.2">
      <c r="A1460" s="12">
        <v>41901</v>
      </c>
      <c r="B1460" s="10">
        <v>84.734999999999999</v>
      </c>
      <c r="D1460" s="12">
        <v>41901</v>
      </c>
      <c r="E1460" s="10">
        <v>98.39</v>
      </c>
    </row>
    <row r="1461" spans="1:5" x14ac:dyDescent="0.2">
      <c r="A1461" s="12">
        <v>41902</v>
      </c>
      <c r="B1461" s="10">
        <v>84.734999999999999</v>
      </c>
      <c r="D1461" s="12">
        <v>41902</v>
      </c>
      <c r="E1461" s="10">
        <v>98.39</v>
      </c>
    </row>
    <row r="1462" spans="1:5" x14ac:dyDescent="0.2">
      <c r="A1462" s="12">
        <v>41903</v>
      </c>
      <c r="B1462" s="10">
        <v>84.734999999999999</v>
      </c>
      <c r="D1462" s="12">
        <v>41903</v>
      </c>
      <c r="E1462" s="10">
        <v>98.39</v>
      </c>
    </row>
    <row r="1463" spans="1:5" x14ac:dyDescent="0.2">
      <c r="A1463" s="12">
        <v>41904</v>
      </c>
      <c r="B1463" s="10">
        <v>84.751999999999995</v>
      </c>
      <c r="D1463" s="12">
        <v>41904</v>
      </c>
      <c r="E1463" s="10">
        <v>96.97</v>
      </c>
    </row>
    <row r="1464" spans="1:5" x14ac:dyDescent="0.2">
      <c r="A1464" s="12">
        <v>41905</v>
      </c>
      <c r="B1464" s="10">
        <v>84.658000000000001</v>
      </c>
      <c r="D1464" s="12">
        <v>41905</v>
      </c>
      <c r="E1464" s="10">
        <v>96.85</v>
      </c>
    </row>
    <row r="1465" spans="1:5" x14ac:dyDescent="0.2">
      <c r="A1465" s="12">
        <v>41906</v>
      </c>
      <c r="B1465" s="10">
        <v>85.037000000000006</v>
      </c>
      <c r="D1465" s="12">
        <v>41906</v>
      </c>
      <c r="E1465" s="10">
        <v>96.95</v>
      </c>
    </row>
    <row r="1466" spans="1:5" x14ac:dyDescent="0.2">
      <c r="A1466" s="12">
        <v>41907</v>
      </c>
      <c r="B1466" s="10">
        <v>85.194999999999993</v>
      </c>
      <c r="D1466" s="12">
        <v>41907</v>
      </c>
      <c r="E1466" s="10">
        <v>97</v>
      </c>
    </row>
    <row r="1467" spans="1:5" x14ac:dyDescent="0.2">
      <c r="A1467" s="12">
        <v>41908</v>
      </c>
      <c r="B1467" s="10">
        <v>85.64</v>
      </c>
      <c r="D1467" s="12">
        <v>41908</v>
      </c>
      <c r="E1467" s="10">
        <v>97</v>
      </c>
    </row>
    <row r="1468" spans="1:5" x14ac:dyDescent="0.2">
      <c r="A1468" s="12">
        <v>41909</v>
      </c>
      <c r="B1468" s="10">
        <v>85.64</v>
      </c>
      <c r="D1468" s="12">
        <v>41909</v>
      </c>
      <c r="E1468" s="10">
        <v>97</v>
      </c>
    </row>
    <row r="1469" spans="1:5" x14ac:dyDescent="0.2">
      <c r="A1469" s="12">
        <v>41910</v>
      </c>
      <c r="B1469" s="10">
        <v>85.64</v>
      </c>
      <c r="D1469" s="12">
        <v>41910</v>
      </c>
      <c r="E1469" s="10">
        <v>97</v>
      </c>
    </row>
    <row r="1470" spans="1:5" x14ac:dyDescent="0.2">
      <c r="A1470" s="12">
        <v>41911</v>
      </c>
      <c r="B1470" s="10">
        <v>85.590999999999994</v>
      </c>
      <c r="D1470" s="12">
        <v>41911</v>
      </c>
      <c r="E1470" s="10">
        <v>97.2</v>
      </c>
    </row>
    <row r="1471" spans="1:5" x14ac:dyDescent="0.2">
      <c r="A1471" s="12">
        <v>41912</v>
      </c>
      <c r="B1471" s="10">
        <v>85.936000000000007</v>
      </c>
      <c r="D1471" s="12">
        <v>41912</v>
      </c>
      <c r="E1471" s="10">
        <v>94.67</v>
      </c>
    </row>
    <row r="1472" spans="1:5" x14ac:dyDescent="0.2">
      <c r="A1472" s="12">
        <v>41913</v>
      </c>
      <c r="B1472" s="10">
        <v>85.971999999999994</v>
      </c>
      <c r="D1472" s="12">
        <v>41913</v>
      </c>
      <c r="E1472" s="10">
        <v>94.16</v>
      </c>
    </row>
    <row r="1473" spans="1:5" x14ac:dyDescent="0.2">
      <c r="A1473" s="12">
        <v>41914</v>
      </c>
      <c r="B1473" s="10">
        <v>85.600999999999999</v>
      </c>
      <c r="D1473" s="12">
        <v>41914</v>
      </c>
      <c r="E1473" s="10">
        <v>93.42</v>
      </c>
    </row>
    <row r="1474" spans="1:5" x14ac:dyDescent="0.2">
      <c r="A1474" s="12">
        <v>41915</v>
      </c>
      <c r="B1474" s="10">
        <v>86.694000000000003</v>
      </c>
      <c r="D1474" s="12">
        <v>41915</v>
      </c>
      <c r="E1474" s="10">
        <v>92.31</v>
      </c>
    </row>
    <row r="1475" spans="1:5" x14ac:dyDescent="0.2">
      <c r="A1475" s="12">
        <v>41916</v>
      </c>
      <c r="B1475" s="10">
        <v>86.694000000000003</v>
      </c>
      <c r="D1475" s="12">
        <v>41916</v>
      </c>
      <c r="E1475" s="10">
        <v>92.31</v>
      </c>
    </row>
    <row r="1476" spans="1:5" x14ac:dyDescent="0.2">
      <c r="A1476" s="12">
        <v>41917</v>
      </c>
      <c r="B1476" s="10">
        <v>86.694000000000003</v>
      </c>
      <c r="D1476" s="12">
        <v>41917</v>
      </c>
      <c r="E1476" s="10">
        <v>92.31</v>
      </c>
    </row>
    <row r="1477" spans="1:5" x14ac:dyDescent="0.2">
      <c r="A1477" s="12">
        <v>41918</v>
      </c>
      <c r="B1477" s="10">
        <v>85.927999999999997</v>
      </c>
      <c r="D1477" s="12">
        <v>41918</v>
      </c>
      <c r="E1477" s="10">
        <v>92.79</v>
      </c>
    </row>
    <row r="1478" spans="1:5" x14ac:dyDescent="0.2">
      <c r="A1478" s="12">
        <v>41919</v>
      </c>
      <c r="B1478" s="10">
        <v>85.671999999999997</v>
      </c>
      <c r="D1478" s="12">
        <v>41919</v>
      </c>
      <c r="E1478" s="10">
        <v>92.11</v>
      </c>
    </row>
    <row r="1479" spans="1:5" x14ac:dyDescent="0.2">
      <c r="A1479" s="12">
        <v>41920</v>
      </c>
      <c r="B1479" s="10">
        <v>85.296999999999997</v>
      </c>
      <c r="D1479" s="12">
        <v>41920</v>
      </c>
      <c r="E1479" s="10">
        <v>91.38</v>
      </c>
    </row>
    <row r="1480" spans="1:5" x14ac:dyDescent="0.2">
      <c r="A1480" s="12">
        <v>41921</v>
      </c>
      <c r="B1480" s="10">
        <v>85.522000000000006</v>
      </c>
      <c r="D1480" s="12">
        <v>41921</v>
      </c>
      <c r="E1480" s="10">
        <v>90.05</v>
      </c>
    </row>
    <row r="1481" spans="1:5" x14ac:dyDescent="0.2">
      <c r="A1481" s="12">
        <v>41922</v>
      </c>
      <c r="B1481" s="10">
        <v>85.912000000000006</v>
      </c>
      <c r="D1481" s="12">
        <v>41922</v>
      </c>
      <c r="E1481" s="10">
        <v>90.21</v>
      </c>
    </row>
    <row r="1482" spans="1:5" x14ac:dyDescent="0.2">
      <c r="A1482" s="12">
        <v>41923</v>
      </c>
      <c r="B1482" s="10">
        <v>85.912000000000006</v>
      </c>
      <c r="D1482" s="12">
        <v>41923</v>
      </c>
      <c r="E1482" s="10">
        <v>90.21</v>
      </c>
    </row>
    <row r="1483" spans="1:5" x14ac:dyDescent="0.2">
      <c r="A1483" s="12">
        <v>41924</v>
      </c>
      <c r="B1483" s="10">
        <v>85.912000000000006</v>
      </c>
      <c r="D1483" s="12">
        <v>41924</v>
      </c>
      <c r="E1483" s="10">
        <v>90.21</v>
      </c>
    </row>
    <row r="1484" spans="1:5" x14ac:dyDescent="0.2">
      <c r="A1484" s="12">
        <v>41925</v>
      </c>
      <c r="B1484" s="10">
        <v>85.531999999999996</v>
      </c>
      <c r="D1484" s="12">
        <v>41925</v>
      </c>
      <c r="E1484" s="10">
        <v>88.89</v>
      </c>
    </row>
    <row r="1485" spans="1:5" x14ac:dyDescent="0.2">
      <c r="A1485" s="12">
        <v>41926</v>
      </c>
      <c r="B1485" s="10">
        <v>85.822000000000003</v>
      </c>
      <c r="D1485" s="12">
        <v>41926</v>
      </c>
      <c r="E1485" s="10">
        <v>85.04</v>
      </c>
    </row>
    <row r="1486" spans="1:5" x14ac:dyDescent="0.2">
      <c r="A1486" s="12">
        <v>41927</v>
      </c>
      <c r="B1486" s="10">
        <v>85.147000000000006</v>
      </c>
      <c r="D1486" s="12">
        <v>41927</v>
      </c>
      <c r="E1486" s="10">
        <v>83.78</v>
      </c>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79"/>
  <sheetViews>
    <sheetView workbookViewId="0">
      <selection activeCell="L15" sqref="L15"/>
    </sheetView>
  </sheetViews>
  <sheetFormatPr defaultRowHeight="11.25" x14ac:dyDescent="0.2"/>
  <cols>
    <col min="1" max="1" width="21.140625" style="7" bestFit="1" customWidth="1"/>
    <col min="2" max="3" width="9.140625" style="7"/>
    <col min="4" max="4" width="21.140625" style="7" bestFit="1" customWidth="1"/>
    <col min="5" max="6" width="9.140625" style="7"/>
    <col min="7" max="7" width="12.28515625" style="7" bestFit="1" customWidth="1"/>
    <col min="8" max="9" width="9.140625" style="7"/>
    <col min="10" max="10" width="15" style="7" bestFit="1" customWidth="1"/>
    <col min="11" max="12" width="9.140625" style="7"/>
    <col min="13" max="13" width="14.85546875" style="7" bestFit="1" customWidth="1"/>
    <col min="14" max="16384" width="9.140625" style="7"/>
  </cols>
  <sheetData>
    <row r="1" spans="1:13" x14ac:dyDescent="0.2">
      <c r="A1" s="7" t="s">
        <v>47</v>
      </c>
    </row>
    <row r="4" spans="1:13" x14ac:dyDescent="0.2">
      <c r="A4" s="7" t="s">
        <v>10</v>
      </c>
      <c r="C4" s="7" t="s">
        <v>45</v>
      </c>
      <c r="D4" s="7" t="s">
        <v>9</v>
      </c>
      <c r="E4" s="7" t="s">
        <v>44</v>
      </c>
    </row>
    <row r="5" spans="1:13" x14ac:dyDescent="0.2">
      <c r="A5" s="7" t="s">
        <v>6</v>
      </c>
      <c r="B5" s="7" t="s">
        <v>46</v>
      </c>
      <c r="D5" s="7" t="s">
        <v>6</v>
      </c>
      <c r="E5" s="7" t="s">
        <v>46</v>
      </c>
    </row>
    <row r="6" spans="1:13" x14ac:dyDescent="0.2">
      <c r="A6" s="11">
        <v>41654</v>
      </c>
      <c r="B6" s="10">
        <v>130.88999999999999</v>
      </c>
      <c r="D6" s="11">
        <v>41654</v>
      </c>
      <c r="E6" s="10">
        <v>117.4</v>
      </c>
      <c r="M6" s="8"/>
    </row>
    <row r="7" spans="1:13" x14ac:dyDescent="0.2">
      <c r="A7" s="12">
        <v>41655</v>
      </c>
      <c r="B7" s="10">
        <v>130.38</v>
      </c>
      <c r="D7" s="12">
        <v>41655</v>
      </c>
      <c r="E7" s="10">
        <v>117.3</v>
      </c>
      <c r="M7" s="9"/>
    </row>
    <row r="8" spans="1:13" x14ac:dyDescent="0.2">
      <c r="A8" s="12">
        <v>41656</v>
      </c>
      <c r="B8" s="10">
        <v>129.72999999999999</v>
      </c>
      <c r="D8" s="12">
        <v>41656</v>
      </c>
      <c r="E8" s="10">
        <v>117.3</v>
      </c>
      <c r="M8" s="9"/>
    </row>
    <row r="9" spans="1:13" x14ac:dyDescent="0.2">
      <c r="A9" s="12">
        <v>41657</v>
      </c>
      <c r="B9" s="10">
        <v>129.72999999999999</v>
      </c>
      <c r="D9" s="12">
        <v>41657</v>
      </c>
      <c r="E9" s="10">
        <v>117.3</v>
      </c>
      <c r="M9" s="9"/>
    </row>
    <row r="10" spans="1:13" x14ac:dyDescent="0.2">
      <c r="A10" s="12">
        <v>41658</v>
      </c>
      <c r="B10" s="10">
        <v>129.72999999999999</v>
      </c>
      <c r="D10" s="12">
        <v>41658</v>
      </c>
      <c r="E10" s="10">
        <v>117.3</v>
      </c>
      <c r="M10" s="9"/>
    </row>
    <row r="11" spans="1:13" x14ac:dyDescent="0.2">
      <c r="A11" s="12">
        <v>41659</v>
      </c>
      <c r="B11" s="10">
        <v>129.72999999999999</v>
      </c>
      <c r="D11" s="12">
        <v>41659</v>
      </c>
      <c r="E11" s="10">
        <v>117.3</v>
      </c>
      <c r="M11" s="9"/>
    </row>
    <row r="12" spans="1:13" x14ac:dyDescent="0.2">
      <c r="A12" s="12">
        <v>41660</v>
      </c>
      <c r="B12" s="10">
        <v>129.18</v>
      </c>
      <c r="D12" s="12">
        <v>41660</v>
      </c>
      <c r="E12" s="10">
        <v>116.5</v>
      </c>
      <c r="M12" s="9"/>
    </row>
    <row r="13" spans="1:13" x14ac:dyDescent="0.2">
      <c r="A13" s="12">
        <v>41661</v>
      </c>
      <c r="B13" s="10">
        <v>129.22999999999999</v>
      </c>
      <c r="D13" s="12">
        <v>41661</v>
      </c>
      <c r="E13" s="10">
        <v>116.3</v>
      </c>
      <c r="M13" s="9"/>
    </row>
    <row r="14" spans="1:13" x14ac:dyDescent="0.2">
      <c r="A14" s="12">
        <v>41662</v>
      </c>
      <c r="B14" s="10">
        <v>129.16</v>
      </c>
      <c r="D14" s="12">
        <v>41662</v>
      </c>
      <c r="E14" s="10">
        <v>115.2</v>
      </c>
      <c r="M14" s="9"/>
    </row>
    <row r="15" spans="1:13" x14ac:dyDescent="0.2">
      <c r="A15" s="12">
        <v>41663</v>
      </c>
      <c r="B15" s="10">
        <v>128.97999999999999</v>
      </c>
      <c r="D15" s="12">
        <v>41663</v>
      </c>
      <c r="E15" s="10">
        <v>115.2</v>
      </c>
      <c r="M15" s="9"/>
    </row>
    <row r="16" spans="1:13" x14ac:dyDescent="0.2">
      <c r="A16" s="12">
        <v>41664</v>
      </c>
      <c r="B16" s="10">
        <v>128.97999999999999</v>
      </c>
      <c r="D16" s="12">
        <v>41664</v>
      </c>
      <c r="E16" s="10">
        <v>115.2</v>
      </c>
      <c r="M16" s="9"/>
    </row>
    <row r="17" spans="1:13" x14ac:dyDescent="0.2">
      <c r="A17" s="12">
        <v>41665</v>
      </c>
      <c r="B17" s="10">
        <v>128.97999999999999</v>
      </c>
      <c r="D17" s="12">
        <v>41665</v>
      </c>
      <c r="E17" s="10">
        <v>115.2</v>
      </c>
      <c r="M17" s="9"/>
    </row>
    <row r="18" spans="1:13" x14ac:dyDescent="0.2">
      <c r="A18" s="12">
        <v>41666</v>
      </c>
      <c r="B18" s="10">
        <v>128.81</v>
      </c>
      <c r="D18" s="12">
        <v>41666</v>
      </c>
      <c r="E18" s="10">
        <v>115</v>
      </c>
      <c r="M18" s="9"/>
    </row>
    <row r="19" spans="1:13" x14ac:dyDescent="0.2">
      <c r="A19" s="12">
        <v>41667</v>
      </c>
      <c r="B19" s="10">
        <v>128.55000000000001</v>
      </c>
      <c r="D19" s="12">
        <v>41667</v>
      </c>
      <c r="E19" s="10">
        <v>115</v>
      </c>
      <c r="M19" s="9"/>
    </row>
    <row r="20" spans="1:13" x14ac:dyDescent="0.2">
      <c r="A20" s="12">
        <v>41668</v>
      </c>
      <c r="B20" s="10">
        <v>128.46</v>
      </c>
      <c r="D20" s="12">
        <v>41668</v>
      </c>
      <c r="E20" s="10">
        <v>115</v>
      </c>
      <c r="M20" s="9"/>
    </row>
    <row r="21" spans="1:13" x14ac:dyDescent="0.2">
      <c r="A21" s="12">
        <v>41669</v>
      </c>
      <c r="B21" s="10">
        <v>128.12</v>
      </c>
      <c r="D21" s="12">
        <v>41669</v>
      </c>
      <c r="E21" s="10">
        <v>115</v>
      </c>
      <c r="M21" s="9"/>
    </row>
    <row r="22" spans="1:13" x14ac:dyDescent="0.2">
      <c r="A22" s="12">
        <v>41670</v>
      </c>
      <c r="B22" s="10">
        <v>122.63</v>
      </c>
      <c r="D22" s="12">
        <v>41670</v>
      </c>
      <c r="E22" s="10">
        <v>115</v>
      </c>
      <c r="M22" s="9"/>
    </row>
    <row r="23" spans="1:13" x14ac:dyDescent="0.2">
      <c r="A23" s="12">
        <v>41671</v>
      </c>
      <c r="B23" s="10">
        <v>122.63</v>
      </c>
      <c r="D23" s="12">
        <v>41671</v>
      </c>
      <c r="E23" s="10">
        <v>115</v>
      </c>
      <c r="M23" s="9"/>
    </row>
    <row r="24" spans="1:13" x14ac:dyDescent="0.2">
      <c r="A24" s="12">
        <v>41672</v>
      </c>
      <c r="B24" s="10">
        <v>122.63</v>
      </c>
      <c r="D24" s="12">
        <v>41672</v>
      </c>
      <c r="E24" s="10">
        <v>115</v>
      </c>
      <c r="M24" s="9"/>
    </row>
    <row r="25" spans="1:13" x14ac:dyDescent="0.2">
      <c r="A25" s="12">
        <v>41673</v>
      </c>
      <c r="B25" s="10">
        <v>122.51</v>
      </c>
      <c r="D25" s="12">
        <v>41673</v>
      </c>
      <c r="E25" s="10">
        <v>115</v>
      </c>
      <c r="M25" s="9"/>
    </row>
    <row r="26" spans="1:13" x14ac:dyDescent="0.2">
      <c r="A26" s="12">
        <v>41674</v>
      </c>
      <c r="B26" s="10">
        <v>122.29</v>
      </c>
      <c r="D26" s="12">
        <v>41674</v>
      </c>
      <c r="E26" s="10">
        <v>115</v>
      </c>
      <c r="M26" s="9"/>
    </row>
    <row r="27" spans="1:13" x14ac:dyDescent="0.2">
      <c r="A27" s="12">
        <v>41675</v>
      </c>
      <c r="B27" s="10">
        <v>121.87</v>
      </c>
      <c r="D27" s="12">
        <v>41675</v>
      </c>
      <c r="E27" s="10">
        <v>115</v>
      </c>
      <c r="M27" s="9"/>
    </row>
    <row r="28" spans="1:13" x14ac:dyDescent="0.2">
      <c r="A28" s="12">
        <v>41676</v>
      </c>
      <c r="B28" s="10">
        <v>122.03</v>
      </c>
      <c r="D28" s="12">
        <v>41676</v>
      </c>
      <c r="E28" s="10">
        <v>115.9</v>
      </c>
      <c r="M28" s="9"/>
    </row>
    <row r="29" spans="1:13" x14ac:dyDescent="0.2">
      <c r="A29" s="12">
        <v>41677</v>
      </c>
      <c r="B29" s="10">
        <v>121.04</v>
      </c>
      <c r="D29" s="12">
        <v>41677</v>
      </c>
      <c r="E29" s="10">
        <v>115.9</v>
      </c>
      <c r="M29" s="9"/>
    </row>
    <row r="30" spans="1:13" x14ac:dyDescent="0.2">
      <c r="A30" s="12">
        <v>41678</v>
      </c>
      <c r="B30" s="10">
        <v>121.04</v>
      </c>
      <c r="D30" s="12">
        <v>41678</v>
      </c>
      <c r="E30" s="10">
        <v>115.9</v>
      </c>
      <c r="M30" s="9"/>
    </row>
    <row r="31" spans="1:13" x14ac:dyDescent="0.2">
      <c r="A31" s="12">
        <v>41679</v>
      </c>
      <c r="B31" s="10">
        <v>121.04</v>
      </c>
      <c r="D31" s="12">
        <v>41679</v>
      </c>
      <c r="E31" s="10">
        <v>115.9</v>
      </c>
      <c r="M31" s="9"/>
    </row>
    <row r="32" spans="1:13" x14ac:dyDescent="0.2">
      <c r="A32" s="12">
        <v>41680</v>
      </c>
      <c r="B32" s="10">
        <v>120.87</v>
      </c>
      <c r="D32" s="12">
        <v>41680</v>
      </c>
      <c r="E32" s="10">
        <v>116.5</v>
      </c>
      <c r="M32" s="9"/>
    </row>
    <row r="33" spans="1:13" x14ac:dyDescent="0.2">
      <c r="A33" s="12">
        <v>41681</v>
      </c>
      <c r="B33" s="10">
        <v>120.68</v>
      </c>
      <c r="D33" s="12">
        <v>41681</v>
      </c>
      <c r="E33" s="10">
        <v>116.5</v>
      </c>
      <c r="M33" s="9"/>
    </row>
    <row r="34" spans="1:13" x14ac:dyDescent="0.2">
      <c r="A34" s="12">
        <v>41682</v>
      </c>
      <c r="B34" s="10">
        <v>121.17</v>
      </c>
      <c r="D34" s="12">
        <v>41682</v>
      </c>
      <c r="E34" s="10">
        <v>115.7</v>
      </c>
      <c r="M34" s="9"/>
    </row>
    <row r="35" spans="1:13" x14ac:dyDescent="0.2">
      <c r="A35" s="12">
        <v>41683</v>
      </c>
      <c r="B35" s="10">
        <v>122.04</v>
      </c>
      <c r="D35" s="12">
        <v>41683</v>
      </c>
      <c r="E35" s="10">
        <v>115.7</v>
      </c>
      <c r="M35" s="9"/>
    </row>
    <row r="36" spans="1:13" x14ac:dyDescent="0.2">
      <c r="A36" s="12">
        <v>41684</v>
      </c>
      <c r="B36" s="10">
        <v>122.39</v>
      </c>
      <c r="D36" s="12">
        <v>41684</v>
      </c>
      <c r="E36" s="10">
        <v>114.9</v>
      </c>
      <c r="M36" s="9"/>
    </row>
    <row r="37" spans="1:13" x14ac:dyDescent="0.2">
      <c r="A37" s="12">
        <v>41685</v>
      </c>
      <c r="B37" s="10">
        <v>122.39</v>
      </c>
      <c r="D37" s="12">
        <v>41685</v>
      </c>
      <c r="E37" s="10">
        <v>114.9</v>
      </c>
      <c r="M37" s="9"/>
    </row>
    <row r="38" spans="1:13" x14ac:dyDescent="0.2">
      <c r="A38" s="12">
        <v>41686</v>
      </c>
      <c r="B38" s="10">
        <v>122.39</v>
      </c>
      <c r="D38" s="12">
        <v>41686</v>
      </c>
      <c r="E38" s="10">
        <v>114.9</v>
      </c>
      <c r="M38" s="9"/>
    </row>
    <row r="39" spans="1:13" x14ac:dyDescent="0.2">
      <c r="A39" s="12">
        <v>41687</v>
      </c>
      <c r="B39" s="10">
        <v>122.39</v>
      </c>
      <c r="D39" s="12">
        <v>41687</v>
      </c>
      <c r="E39" s="10">
        <v>112.6</v>
      </c>
      <c r="M39" s="9"/>
    </row>
    <row r="40" spans="1:13" x14ac:dyDescent="0.2">
      <c r="A40" s="12">
        <v>41688</v>
      </c>
      <c r="B40" s="10">
        <v>122.33</v>
      </c>
      <c r="D40" s="12">
        <v>41688</v>
      </c>
      <c r="E40" s="10">
        <v>113.2</v>
      </c>
      <c r="M40" s="9"/>
    </row>
    <row r="41" spans="1:13" x14ac:dyDescent="0.2">
      <c r="A41" s="12">
        <v>41689</v>
      </c>
      <c r="B41" s="10">
        <v>122.39</v>
      </c>
      <c r="D41" s="12">
        <v>41689</v>
      </c>
      <c r="E41" s="10">
        <v>113.2</v>
      </c>
      <c r="M41" s="9"/>
    </row>
    <row r="42" spans="1:13" x14ac:dyDescent="0.2">
      <c r="A42" s="12">
        <v>41690</v>
      </c>
      <c r="B42" s="10">
        <v>122.17</v>
      </c>
      <c r="D42" s="12">
        <v>41690</v>
      </c>
      <c r="E42" s="10">
        <v>112.9</v>
      </c>
      <c r="M42" s="9"/>
    </row>
    <row r="43" spans="1:13" x14ac:dyDescent="0.2">
      <c r="A43" s="12">
        <v>41691</v>
      </c>
      <c r="B43" s="10">
        <v>122.27</v>
      </c>
      <c r="D43" s="12">
        <v>41691</v>
      </c>
      <c r="E43" s="10">
        <v>112.5</v>
      </c>
      <c r="M43" s="9"/>
    </row>
    <row r="44" spans="1:13" x14ac:dyDescent="0.2">
      <c r="A44" s="12">
        <v>41692</v>
      </c>
      <c r="B44" s="10">
        <v>122.27</v>
      </c>
      <c r="D44" s="12">
        <v>41692</v>
      </c>
      <c r="E44" s="10">
        <v>112.5</v>
      </c>
      <c r="M44" s="9"/>
    </row>
    <row r="45" spans="1:13" x14ac:dyDescent="0.2">
      <c r="A45" s="12">
        <v>41693</v>
      </c>
      <c r="B45" s="10">
        <v>122.27</v>
      </c>
      <c r="D45" s="12">
        <v>41693</v>
      </c>
      <c r="E45" s="10">
        <v>112.5</v>
      </c>
      <c r="M45" s="9"/>
    </row>
    <row r="46" spans="1:13" x14ac:dyDescent="0.2">
      <c r="A46" s="12">
        <v>41694</v>
      </c>
      <c r="B46" s="10">
        <v>121.82</v>
      </c>
      <c r="D46" s="12">
        <v>41694</v>
      </c>
      <c r="E46" s="10">
        <v>112.2</v>
      </c>
      <c r="M46" s="9"/>
    </row>
    <row r="47" spans="1:13" x14ac:dyDescent="0.2">
      <c r="A47" s="12">
        <v>41695</v>
      </c>
      <c r="B47" s="10">
        <v>121.71</v>
      </c>
      <c r="D47" s="12">
        <v>41695</v>
      </c>
      <c r="E47" s="10">
        <v>112.2</v>
      </c>
      <c r="M47" s="9"/>
    </row>
    <row r="48" spans="1:13" x14ac:dyDescent="0.2">
      <c r="A48" s="12">
        <v>41696</v>
      </c>
      <c r="B48" s="10">
        <v>121.6</v>
      </c>
      <c r="D48" s="12">
        <v>41696</v>
      </c>
      <c r="E48" s="10">
        <v>111.2</v>
      </c>
      <c r="M48" s="9"/>
    </row>
    <row r="49" spans="1:13" x14ac:dyDescent="0.2">
      <c r="A49" s="12">
        <v>41697</v>
      </c>
      <c r="B49" s="10">
        <v>121.54</v>
      </c>
      <c r="D49" s="12">
        <v>41697</v>
      </c>
      <c r="E49" s="10">
        <v>111.2</v>
      </c>
      <c r="M49" s="9"/>
    </row>
    <row r="50" spans="1:13" x14ac:dyDescent="0.2">
      <c r="A50" s="12">
        <v>41698</v>
      </c>
      <c r="B50" s="10">
        <v>121.37</v>
      </c>
      <c r="D50" s="12">
        <v>41698</v>
      </c>
      <c r="E50" s="10">
        <v>111.2</v>
      </c>
      <c r="M50" s="9"/>
    </row>
    <row r="51" spans="1:13" x14ac:dyDescent="0.2">
      <c r="A51" s="12">
        <v>41699</v>
      </c>
      <c r="B51" s="10">
        <v>121.37</v>
      </c>
      <c r="D51" s="12">
        <v>41699</v>
      </c>
      <c r="E51" s="10">
        <v>111.2</v>
      </c>
      <c r="M51" s="9"/>
    </row>
    <row r="52" spans="1:13" x14ac:dyDescent="0.2">
      <c r="A52" s="12">
        <v>41700</v>
      </c>
      <c r="B52" s="10">
        <v>121.37</v>
      </c>
      <c r="D52" s="12">
        <v>41700</v>
      </c>
      <c r="E52" s="10">
        <v>111.2</v>
      </c>
      <c r="M52" s="9"/>
    </row>
    <row r="53" spans="1:13" x14ac:dyDescent="0.2">
      <c r="A53" s="12">
        <v>41701</v>
      </c>
      <c r="B53" s="10">
        <v>115</v>
      </c>
      <c r="D53" s="12">
        <v>41701</v>
      </c>
      <c r="E53" s="10">
        <v>111.2</v>
      </c>
      <c r="M53" s="9"/>
    </row>
    <row r="54" spans="1:13" x14ac:dyDescent="0.2">
      <c r="A54" s="12">
        <v>41702</v>
      </c>
      <c r="B54" s="10">
        <v>114.84</v>
      </c>
      <c r="D54" s="12">
        <v>41702</v>
      </c>
      <c r="E54" s="10">
        <v>111.4</v>
      </c>
      <c r="M54" s="9"/>
    </row>
    <row r="55" spans="1:13" x14ac:dyDescent="0.2">
      <c r="A55" s="12">
        <v>41703</v>
      </c>
      <c r="B55" s="10">
        <v>115.65</v>
      </c>
      <c r="D55" s="12">
        <v>41703</v>
      </c>
      <c r="E55" s="10">
        <v>111.4</v>
      </c>
      <c r="M55" s="9"/>
    </row>
    <row r="56" spans="1:13" x14ac:dyDescent="0.2">
      <c r="A56" s="12">
        <v>41704</v>
      </c>
      <c r="B56" s="10">
        <v>115.52</v>
      </c>
      <c r="D56" s="12">
        <v>41704</v>
      </c>
      <c r="E56" s="10">
        <v>111.1</v>
      </c>
      <c r="M56" s="9"/>
    </row>
    <row r="57" spans="1:13" x14ac:dyDescent="0.2">
      <c r="A57" s="12">
        <v>41705</v>
      </c>
      <c r="B57" s="10">
        <v>113.76</v>
      </c>
      <c r="D57" s="12">
        <v>41705</v>
      </c>
      <c r="E57" s="10">
        <v>110.8</v>
      </c>
      <c r="M57" s="9"/>
    </row>
    <row r="58" spans="1:13" x14ac:dyDescent="0.2">
      <c r="A58" s="12">
        <v>41706</v>
      </c>
      <c r="B58" s="10">
        <v>113.76</v>
      </c>
      <c r="D58" s="12">
        <v>41706</v>
      </c>
      <c r="E58" s="10">
        <v>110.8</v>
      </c>
      <c r="M58" s="9"/>
    </row>
    <row r="59" spans="1:13" x14ac:dyDescent="0.2">
      <c r="A59" s="12">
        <v>41707</v>
      </c>
      <c r="B59" s="10">
        <v>113.76</v>
      </c>
      <c r="D59" s="12">
        <v>41707</v>
      </c>
      <c r="E59" s="10">
        <v>110.8</v>
      </c>
      <c r="M59" s="9"/>
    </row>
    <row r="60" spans="1:13" x14ac:dyDescent="0.2">
      <c r="A60" s="12">
        <v>41708</v>
      </c>
      <c r="B60" s="10">
        <v>109.2</v>
      </c>
      <c r="D60" s="12">
        <v>41708</v>
      </c>
      <c r="E60" s="10">
        <v>110.8</v>
      </c>
      <c r="M60" s="9"/>
    </row>
    <row r="61" spans="1:13" x14ac:dyDescent="0.2">
      <c r="A61" s="12">
        <v>41709</v>
      </c>
      <c r="B61" s="10">
        <v>110.6</v>
      </c>
      <c r="D61" s="12">
        <v>41709</v>
      </c>
      <c r="E61" s="10">
        <v>110.6</v>
      </c>
      <c r="M61" s="9"/>
    </row>
    <row r="62" spans="1:13" x14ac:dyDescent="0.2">
      <c r="A62" s="12">
        <v>41710</v>
      </c>
      <c r="B62" s="10">
        <v>110.87</v>
      </c>
      <c r="D62" s="12">
        <v>41710</v>
      </c>
      <c r="E62" s="10">
        <v>108.31</v>
      </c>
      <c r="M62" s="9"/>
    </row>
    <row r="63" spans="1:13" x14ac:dyDescent="0.2">
      <c r="A63" s="12">
        <v>41711</v>
      </c>
      <c r="B63" s="10">
        <v>112.66</v>
      </c>
      <c r="D63" s="12">
        <v>41711</v>
      </c>
      <c r="E63" s="10">
        <v>106.1</v>
      </c>
      <c r="M63" s="9"/>
    </row>
    <row r="64" spans="1:13" x14ac:dyDescent="0.2">
      <c r="A64" s="12">
        <v>41712</v>
      </c>
      <c r="B64" s="10">
        <v>111.43</v>
      </c>
      <c r="D64" s="12">
        <v>41712</v>
      </c>
      <c r="E64" s="10">
        <v>106.1</v>
      </c>
      <c r="M64" s="9"/>
    </row>
    <row r="65" spans="1:13" x14ac:dyDescent="0.2">
      <c r="A65" s="12">
        <v>41713</v>
      </c>
      <c r="B65" s="10">
        <v>111.43</v>
      </c>
      <c r="D65" s="12">
        <v>41713</v>
      </c>
      <c r="E65" s="10">
        <v>106.1</v>
      </c>
      <c r="M65" s="9"/>
    </row>
    <row r="66" spans="1:13" x14ac:dyDescent="0.2">
      <c r="A66" s="12">
        <v>41714</v>
      </c>
      <c r="B66" s="10">
        <v>111.43</v>
      </c>
      <c r="D66" s="12">
        <v>41714</v>
      </c>
      <c r="E66" s="10">
        <v>106.1</v>
      </c>
      <c r="M66" s="9"/>
    </row>
    <row r="67" spans="1:13" x14ac:dyDescent="0.2">
      <c r="A67" s="12">
        <v>41715</v>
      </c>
      <c r="B67" s="10">
        <v>111.13</v>
      </c>
      <c r="D67" s="12">
        <v>41715</v>
      </c>
      <c r="E67" s="10">
        <v>106</v>
      </c>
      <c r="M67" s="9"/>
    </row>
    <row r="68" spans="1:13" x14ac:dyDescent="0.2">
      <c r="A68" s="12">
        <v>41716</v>
      </c>
      <c r="B68" s="10">
        <v>111.57</v>
      </c>
      <c r="D68" s="12">
        <v>41716</v>
      </c>
      <c r="E68" s="10">
        <v>106</v>
      </c>
      <c r="M68" s="9"/>
    </row>
    <row r="69" spans="1:13" x14ac:dyDescent="0.2">
      <c r="A69" s="12">
        <v>41717</v>
      </c>
      <c r="B69" s="10">
        <v>111.56</v>
      </c>
      <c r="D69" s="12">
        <v>41717</v>
      </c>
      <c r="E69" s="10">
        <v>105.8</v>
      </c>
      <c r="M69" s="9"/>
    </row>
    <row r="70" spans="1:13" x14ac:dyDescent="0.2">
      <c r="A70" s="12">
        <v>41718</v>
      </c>
      <c r="B70" s="10">
        <v>111.56</v>
      </c>
      <c r="D70" s="12">
        <v>41718</v>
      </c>
      <c r="E70" s="10">
        <v>105.3</v>
      </c>
      <c r="M70" s="9"/>
    </row>
    <row r="71" spans="1:13" x14ac:dyDescent="0.2">
      <c r="A71" s="12">
        <v>41719</v>
      </c>
      <c r="B71" s="10">
        <v>111.43</v>
      </c>
      <c r="D71" s="12">
        <v>41719</v>
      </c>
      <c r="E71" s="10">
        <v>104.4</v>
      </c>
      <c r="M71" s="9"/>
    </row>
    <row r="72" spans="1:13" x14ac:dyDescent="0.2">
      <c r="A72" s="12">
        <v>41720</v>
      </c>
      <c r="B72" s="10">
        <v>111.43</v>
      </c>
      <c r="D72" s="12">
        <v>41720</v>
      </c>
      <c r="E72" s="10">
        <v>104.4</v>
      </c>
      <c r="M72" s="9"/>
    </row>
    <row r="73" spans="1:13" x14ac:dyDescent="0.2">
      <c r="A73" s="12">
        <v>41721</v>
      </c>
      <c r="B73" s="10">
        <v>111.43</v>
      </c>
      <c r="D73" s="12">
        <v>41721</v>
      </c>
      <c r="E73" s="10">
        <v>104.4</v>
      </c>
      <c r="M73" s="9"/>
    </row>
    <row r="74" spans="1:13" x14ac:dyDescent="0.2">
      <c r="A74" s="12">
        <v>41722</v>
      </c>
      <c r="B74" s="10">
        <v>111.43</v>
      </c>
      <c r="D74" s="12">
        <v>41722</v>
      </c>
      <c r="E74" s="10">
        <v>104.4</v>
      </c>
      <c r="M74" s="9"/>
    </row>
    <row r="75" spans="1:13" x14ac:dyDescent="0.2">
      <c r="A75" s="12">
        <v>41723</v>
      </c>
      <c r="B75" s="10">
        <v>111.55</v>
      </c>
      <c r="D75" s="12">
        <v>41723</v>
      </c>
      <c r="E75" s="10">
        <v>103.3</v>
      </c>
      <c r="M75" s="9"/>
    </row>
    <row r="76" spans="1:13" x14ac:dyDescent="0.2">
      <c r="A76" s="12">
        <v>41724</v>
      </c>
      <c r="B76" s="10">
        <v>111.61</v>
      </c>
      <c r="D76" s="12">
        <v>41724</v>
      </c>
      <c r="E76" s="10">
        <v>103.3</v>
      </c>
      <c r="M76" s="9"/>
    </row>
    <row r="77" spans="1:13" x14ac:dyDescent="0.2">
      <c r="A77" s="12">
        <v>41725</v>
      </c>
      <c r="B77" s="10">
        <v>111.54</v>
      </c>
      <c r="D77" s="12">
        <v>41725</v>
      </c>
      <c r="E77" s="10">
        <v>99.5</v>
      </c>
      <c r="M77" s="9"/>
    </row>
    <row r="78" spans="1:13" x14ac:dyDescent="0.2">
      <c r="A78" s="12">
        <v>41726</v>
      </c>
      <c r="B78" s="10">
        <v>111.58</v>
      </c>
      <c r="D78" s="12">
        <v>41726</v>
      </c>
      <c r="E78" s="10">
        <v>98.7</v>
      </c>
      <c r="M78" s="9"/>
    </row>
    <row r="79" spans="1:13" x14ac:dyDescent="0.2">
      <c r="A79" s="12">
        <v>41727</v>
      </c>
      <c r="B79" s="10">
        <v>111.58</v>
      </c>
      <c r="D79" s="12">
        <v>41727</v>
      </c>
      <c r="E79" s="10">
        <v>98.7</v>
      </c>
      <c r="M79" s="9"/>
    </row>
    <row r="80" spans="1:13" x14ac:dyDescent="0.2">
      <c r="A80" s="12">
        <v>41728</v>
      </c>
      <c r="B80" s="10">
        <v>111.58</v>
      </c>
      <c r="D80" s="12">
        <v>41728</v>
      </c>
      <c r="E80" s="10">
        <v>98.7</v>
      </c>
      <c r="M80" s="9"/>
    </row>
    <row r="81" spans="1:13" x14ac:dyDescent="0.2">
      <c r="A81" s="12">
        <v>41729</v>
      </c>
      <c r="B81" s="10">
        <v>111.83</v>
      </c>
      <c r="D81" s="12">
        <v>41729</v>
      </c>
      <c r="E81" s="10">
        <v>99.1</v>
      </c>
      <c r="M81" s="9"/>
    </row>
    <row r="82" spans="1:13" x14ac:dyDescent="0.2">
      <c r="A82" s="12">
        <v>41730</v>
      </c>
      <c r="B82" s="10">
        <v>116.67</v>
      </c>
      <c r="D82" s="12">
        <v>41730</v>
      </c>
      <c r="E82" s="10">
        <v>99.1</v>
      </c>
      <c r="M82" s="9"/>
    </row>
    <row r="83" spans="1:13" x14ac:dyDescent="0.2">
      <c r="A83" s="12">
        <v>41731</v>
      </c>
      <c r="B83" s="10">
        <v>114.69</v>
      </c>
      <c r="D83" s="12">
        <v>41731</v>
      </c>
      <c r="E83" s="10">
        <v>99.2</v>
      </c>
      <c r="M83" s="9"/>
    </row>
    <row r="84" spans="1:13" x14ac:dyDescent="0.2">
      <c r="A84" s="12">
        <v>41732</v>
      </c>
      <c r="B84" s="10">
        <v>115.48</v>
      </c>
      <c r="D84" s="12">
        <v>41732</v>
      </c>
      <c r="E84" s="10">
        <v>99.2</v>
      </c>
      <c r="M84" s="9"/>
    </row>
    <row r="85" spans="1:13" x14ac:dyDescent="0.2">
      <c r="A85" s="12">
        <v>41733</v>
      </c>
      <c r="B85" s="10">
        <v>116.07</v>
      </c>
      <c r="D85" s="12">
        <v>41733</v>
      </c>
      <c r="E85" s="10">
        <v>98.7</v>
      </c>
      <c r="M85" s="9"/>
    </row>
    <row r="86" spans="1:13" x14ac:dyDescent="0.2">
      <c r="A86" s="12">
        <v>41734</v>
      </c>
      <c r="B86" s="10">
        <v>116.07</v>
      </c>
      <c r="D86" s="12">
        <v>41734</v>
      </c>
      <c r="E86" s="10">
        <v>98.7</v>
      </c>
      <c r="M86" s="9"/>
    </row>
    <row r="87" spans="1:13" x14ac:dyDescent="0.2">
      <c r="A87" s="12">
        <v>41735</v>
      </c>
      <c r="B87" s="10">
        <v>116.07</v>
      </c>
      <c r="D87" s="12">
        <v>41735</v>
      </c>
      <c r="E87" s="10">
        <v>98.7</v>
      </c>
      <c r="M87" s="9"/>
    </row>
    <row r="88" spans="1:13" x14ac:dyDescent="0.2">
      <c r="A88" s="12">
        <v>41736</v>
      </c>
      <c r="B88" s="10">
        <v>118.16</v>
      </c>
      <c r="D88" s="12">
        <v>41736</v>
      </c>
      <c r="E88" s="10">
        <v>97.8</v>
      </c>
      <c r="M88" s="9"/>
    </row>
    <row r="89" spans="1:13" x14ac:dyDescent="0.2">
      <c r="A89" s="12">
        <v>41737</v>
      </c>
      <c r="B89" s="10">
        <v>118.7</v>
      </c>
      <c r="D89" s="12">
        <v>41737</v>
      </c>
      <c r="E89" s="10">
        <v>97.8</v>
      </c>
      <c r="M89" s="9"/>
    </row>
    <row r="90" spans="1:13" x14ac:dyDescent="0.2">
      <c r="A90" s="12">
        <v>41738</v>
      </c>
      <c r="B90" s="10">
        <v>118.36</v>
      </c>
      <c r="D90" s="12">
        <v>41738</v>
      </c>
      <c r="E90" s="10">
        <v>98.1</v>
      </c>
      <c r="M90" s="9"/>
    </row>
    <row r="91" spans="1:13" x14ac:dyDescent="0.2">
      <c r="A91" s="12">
        <v>41739</v>
      </c>
      <c r="B91" s="10">
        <v>117.3</v>
      </c>
      <c r="D91" s="12">
        <v>41739</v>
      </c>
      <c r="E91" s="10">
        <v>98.1</v>
      </c>
      <c r="M91" s="9"/>
    </row>
    <row r="92" spans="1:13" x14ac:dyDescent="0.2">
      <c r="A92" s="12">
        <v>41740</v>
      </c>
      <c r="B92" s="10">
        <v>117.09</v>
      </c>
      <c r="D92" s="12">
        <v>41740</v>
      </c>
      <c r="E92" s="10">
        <v>98</v>
      </c>
      <c r="M92" s="9"/>
    </row>
    <row r="93" spans="1:13" x14ac:dyDescent="0.2">
      <c r="A93" s="12">
        <v>41741</v>
      </c>
      <c r="B93" s="10">
        <v>117.09</v>
      </c>
      <c r="D93" s="12">
        <v>41741</v>
      </c>
      <c r="E93" s="10">
        <v>98</v>
      </c>
      <c r="M93" s="9"/>
    </row>
    <row r="94" spans="1:13" x14ac:dyDescent="0.2">
      <c r="A94" s="12">
        <v>41742</v>
      </c>
      <c r="B94" s="10">
        <v>117.09</v>
      </c>
      <c r="D94" s="12">
        <v>41742</v>
      </c>
      <c r="E94" s="10">
        <v>98</v>
      </c>
      <c r="M94" s="9"/>
    </row>
    <row r="95" spans="1:13" x14ac:dyDescent="0.2">
      <c r="A95" s="12">
        <v>41743</v>
      </c>
      <c r="B95" s="10">
        <v>116.95</v>
      </c>
      <c r="D95" s="12">
        <v>41743</v>
      </c>
      <c r="E95" s="10">
        <v>98.5</v>
      </c>
      <c r="M95" s="9"/>
    </row>
    <row r="96" spans="1:13" x14ac:dyDescent="0.2">
      <c r="A96" s="12">
        <v>41744</v>
      </c>
      <c r="B96" s="10">
        <v>116.75</v>
      </c>
      <c r="D96" s="12">
        <v>41744</v>
      </c>
      <c r="E96" s="10">
        <v>99.5</v>
      </c>
      <c r="M96" s="9"/>
    </row>
    <row r="97" spans="1:13" x14ac:dyDescent="0.2">
      <c r="A97" s="12">
        <v>41745</v>
      </c>
      <c r="B97" s="10">
        <v>116.77</v>
      </c>
      <c r="D97" s="12">
        <v>41745</v>
      </c>
      <c r="E97" s="10">
        <v>99.5</v>
      </c>
      <c r="M97" s="9"/>
    </row>
    <row r="98" spans="1:13" x14ac:dyDescent="0.2">
      <c r="A98" s="12">
        <v>41746</v>
      </c>
      <c r="B98" s="10">
        <v>116.79</v>
      </c>
      <c r="D98" s="12">
        <v>41746</v>
      </c>
      <c r="E98" s="10">
        <v>99.5</v>
      </c>
      <c r="M98" s="9"/>
    </row>
    <row r="99" spans="1:13" x14ac:dyDescent="0.2">
      <c r="A99" s="12">
        <v>41747</v>
      </c>
      <c r="B99" s="10">
        <v>116.79</v>
      </c>
      <c r="D99" s="12">
        <v>41747</v>
      </c>
      <c r="E99" s="10">
        <v>99.5</v>
      </c>
      <c r="M99" s="9"/>
    </row>
    <row r="100" spans="1:13" x14ac:dyDescent="0.2">
      <c r="A100" s="12">
        <v>41748</v>
      </c>
      <c r="B100" s="10">
        <v>116.79</v>
      </c>
      <c r="D100" s="12">
        <v>41748</v>
      </c>
      <c r="E100" s="10">
        <v>99.5</v>
      </c>
      <c r="M100" s="9"/>
    </row>
    <row r="101" spans="1:13" x14ac:dyDescent="0.2">
      <c r="A101" s="12">
        <v>41749</v>
      </c>
      <c r="B101" s="10">
        <v>116.79</v>
      </c>
      <c r="D101" s="12">
        <v>41749</v>
      </c>
      <c r="E101" s="10">
        <v>99.5</v>
      </c>
      <c r="M101" s="9"/>
    </row>
    <row r="102" spans="1:13" x14ac:dyDescent="0.2">
      <c r="A102" s="12">
        <v>41750</v>
      </c>
      <c r="B102" s="10">
        <v>116.27</v>
      </c>
      <c r="D102" s="12">
        <v>41750</v>
      </c>
      <c r="E102" s="10">
        <v>99.5</v>
      </c>
      <c r="M102" s="9"/>
    </row>
    <row r="103" spans="1:13" x14ac:dyDescent="0.2">
      <c r="A103" s="12">
        <v>41751</v>
      </c>
      <c r="B103" s="10">
        <v>116</v>
      </c>
      <c r="D103" s="12">
        <v>41751</v>
      </c>
      <c r="E103" s="10">
        <v>99.5</v>
      </c>
      <c r="M103" s="9"/>
    </row>
    <row r="104" spans="1:13" x14ac:dyDescent="0.2">
      <c r="A104" s="12">
        <v>41752</v>
      </c>
      <c r="B104" s="10">
        <v>115.91</v>
      </c>
      <c r="D104" s="12">
        <v>41752</v>
      </c>
      <c r="E104" s="10">
        <v>99.9</v>
      </c>
      <c r="M104" s="9"/>
    </row>
    <row r="105" spans="1:13" x14ac:dyDescent="0.2">
      <c r="A105" s="12">
        <v>41753</v>
      </c>
      <c r="B105" s="10">
        <v>115.92</v>
      </c>
      <c r="D105" s="12">
        <v>41753</v>
      </c>
      <c r="E105" s="10">
        <v>99.9</v>
      </c>
      <c r="M105" s="9"/>
    </row>
    <row r="106" spans="1:13" x14ac:dyDescent="0.2">
      <c r="A106" s="12">
        <v>41754</v>
      </c>
      <c r="B106" s="10">
        <v>115.72</v>
      </c>
      <c r="D106" s="12">
        <v>41754</v>
      </c>
      <c r="E106" s="10">
        <v>102.6</v>
      </c>
      <c r="M106" s="9"/>
    </row>
    <row r="107" spans="1:13" x14ac:dyDescent="0.2">
      <c r="A107" s="12">
        <v>41755</v>
      </c>
      <c r="B107" s="10">
        <v>115.72</v>
      </c>
      <c r="D107" s="12">
        <v>41755</v>
      </c>
      <c r="E107" s="10">
        <v>102.6</v>
      </c>
      <c r="M107" s="9"/>
    </row>
    <row r="108" spans="1:13" x14ac:dyDescent="0.2">
      <c r="A108" s="12">
        <v>41756</v>
      </c>
      <c r="B108" s="10">
        <v>115.72</v>
      </c>
      <c r="D108" s="12">
        <v>41756</v>
      </c>
      <c r="E108" s="10">
        <v>102.6</v>
      </c>
      <c r="M108" s="9"/>
    </row>
    <row r="109" spans="1:13" x14ac:dyDescent="0.2">
      <c r="A109" s="12">
        <v>41757</v>
      </c>
      <c r="B109" s="10">
        <v>115.38</v>
      </c>
      <c r="D109" s="12">
        <v>41757</v>
      </c>
      <c r="E109" s="10">
        <v>102.6</v>
      </c>
      <c r="M109" s="9"/>
    </row>
    <row r="110" spans="1:13" x14ac:dyDescent="0.2">
      <c r="A110" s="12">
        <v>41758</v>
      </c>
      <c r="B110" s="10">
        <v>115.03</v>
      </c>
      <c r="D110" s="12">
        <v>41758</v>
      </c>
      <c r="E110" s="10">
        <v>101.4</v>
      </c>
      <c r="M110" s="9"/>
    </row>
    <row r="111" spans="1:13" x14ac:dyDescent="0.2">
      <c r="A111" s="12">
        <v>41759</v>
      </c>
      <c r="B111" s="10">
        <v>114.58</v>
      </c>
      <c r="D111" s="12">
        <v>41759</v>
      </c>
      <c r="E111" s="10">
        <v>101.4</v>
      </c>
      <c r="M111" s="9"/>
    </row>
    <row r="112" spans="1:13" x14ac:dyDescent="0.2">
      <c r="A112" s="12">
        <v>41760</v>
      </c>
      <c r="B112" s="10">
        <v>105.75</v>
      </c>
      <c r="D112" s="12">
        <v>41760</v>
      </c>
      <c r="E112" s="10">
        <v>101.4</v>
      </c>
      <c r="M112" s="9"/>
    </row>
    <row r="113" spans="1:13" x14ac:dyDescent="0.2">
      <c r="A113" s="12">
        <v>41761</v>
      </c>
      <c r="B113" s="10">
        <v>106.56</v>
      </c>
      <c r="D113" s="12">
        <v>41761</v>
      </c>
      <c r="E113" s="10">
        <v>101.6</v>
      </c>
      <c r="M113" s="9"/>
    </row>
    <row r="114" spans="1:13" x14ac:dyDescent="0.2">
      <c r="A114" s="12">
        <v>41762</v>
      </c>
      <c r="B114" s="10">
        <v>106.56</v>
      </c>
      <c r="D114" s="12">
        <v>41762</v>
      </c>
      <c r="E114" s="10">
        <v>101.6</v>
      </c>
      <c r="M114" s="9"/>
    </row>
    <row r="115" spans="1:13" x14ac:dyDescent="0.2">
      <c r="A115" s="12">
        <v>41763</v>
      </c>
      <c r="B115" s="10">
        <v>106.56</v>
      </c>
      <c r="D115" s="12">
        <v>41763</v>
      </c>
      <c r="E115" s="10">
        <v>101.6</v>
      </c>
      <c r="M115" s="9"/>
    </row>
    <row r="116" spans="1:13" x14ac:dyDescent="0.2">
      <c r="A116" s="12">
        <v>41764</v>
      </c>
      <c r="B116" s="10">
        <v>106.67</v>
      </c>
      <c r="D116" s="12">
        <v>41764</v>
      </c>
      <c r="E116" s="10">
        <v>101.6</v>
      </c>
      <c r="M116" s="9"/>
    </row>
    <row r="117" spans="1:13" x14ac:dyDescent="0.2">
      <c r="A117" s="12">
        <v>41765</v>
      </c>
      <c r="B117" s="10">
        <v>106.5</v>
      </c>
      <c r="D117" s="12">
        <v>41765</v>
      </c>
      <c r="E117" s="10">
        <v>101.6</v>
      </c>
      <c r="M117" s="9"/>
    </row>
    <row r="118" spans="1:13" x14ac:dyDescent="0.2">
      <c r="A118" s="12">
        <v>41766</v>
      </c>
      <c r="B118" s="10">
        <v>104.94</v>
      </c>
      <c r="D118" s="12">
        <v>41766</v>
      </c>
      <c r="E118" s="10">
        <v>101.6</v>
      </c>
      <c r="M118" s="9"/>
    </row>
    <row r="119" spans="1:13" x14ac:dyDescent="0.2">
      <c r="A119" s="12">
        <v>41767</v>
      </c>
      <c r="B119" s="10">
        <v>104</v>
      </c>
      <c r="D119" s="12">
        <v>41767</v>
      </c>
      <c r="E119" s="10">
        <v>101.6</v>
      </c>
      <c r="M119" s="9"/>
    </row>
    <row r="120" spans="1:13" x14ac:dyDescent="0.2">
      <c r="A120" s="12">
        <v>41768</v>
      </c>
      <c r="B120" s="10">
        <v>103.78</v>
      </c>
      <c r="D120" s="12">
        <v>41768</v>
      </c>
      <c r="E120" s="10">
        <v>101.6</v>
      </c>
      <c r="M120" s="9"/>
    </row>
    <row r="121" spans="1:13" x14ac:dyDescent="0.2">
      <c r="A121" s="12">
        <v>41769</v>
      </c>
      <c r="B121" s="10">
        <v>103.78</v>
      </c>
      <c r="D121" s="12">
        <v>41769</v>
      </c>
      <c r="E121" s="10">
        <v>101.6</v>
      </c>
      <c r="M121" s="9"/>
    </row>
    <row r="122" spans="1:13" x14ac:dyDescent="0.2">
      <c r="A122" s="12">
        <v>41770</v>
      </c>
      <c r="B122" s="10">
        <v>103.78</v>
      </c>
      <c r="D122" s="12">
        <v>41770</v>
      </c>
      <c r="E122" s="10">
        <v>101.6</v>
      </c>
      <c r="M122" s="9"/>
    </row>
    <row r="123" spans="1:13" x14ac:dyDescent="0.2">
      <c r="A123" s="12">
        <v>41771</v>
      </c>
      <c r="B123" s="10">
        <v>104.77</v>
      </c>
      <c r="D123" s="12">
        <v>41771</v>
      </c>
      <c r="E123" s="10">
        <v>101.6</v>
      </c>
      <c r="M123" s="9"/>
    </row>
    <row r="124" spans="1:13" x14ac:dyDescent="0.2">
      <c r="A124" s="12">
        <v>41772</v>
      </c>
      <c r="B124" s="10">
        <v>104.22</v>
      </c>
      <c r="D124" s="12">
        <v>41772</v>
      </c>
      <c r="E124" s="10">
        <v>101.6</v>
      </c>
      <c r="M124" s="9"/>
    </row>
    <row r="125" spans="1:13" x14ac:dyDescent="0.2">
      <c r="A125" s="12">
        <v>41773</v>
      </c>
      <c r="B125" s="10">
        <v>104.45</v>
      </c>
      <c r="D125" s="12">
        <v>41773</v>
      </c>
      <c r="E125" s="10">
        <v>101.6</v>
      </c>
      <c r="M125" s="9"/>
    </row>
    <row r="126" spans="1:13" x14ac:dyDescent="0.2">
      <c r="A126" s="12">
        <v>41774</v>
      </c>
      <c r="B126" s="10">
        <v>103.91</v>
      </c>
      <c r="D126" s="12">
        <v>41774</v>
      </c>
      <c r="E126" s="10">
        <v>102.3</v>
      </c>
      <c r="M126" s="9"/>
    </row>
    <row r="127" spans="1:13" x14ac:dyDescent="0.2">
      <c r="A127" s="12">
        <v>41775</v>
      </c>
      <c r="B127" s="10">
        <v>102.8</v>
      </c>
      <c r="D127" s="12">
        <v>41775</v>
      </c>
      <c r="E127" s="10">
        <v>102.2</v>
      </c>
      <c r="M127" s="9"/>
    </row>
    <row r="128" spans="1:13" x14ac:dyDescent="0.2">
      <c r="A128" s="12">
        <v>41776</v>
      </c>
      <c r="B128" s="10">
        <v>102.8</v>
      </c>
      <c r="D128" s="12">
        <v>41776</v>
      </c>
      <c r="E128" s="10">
        <v>102.2</v>
      </c>
      <c r="M128" s="9"/>
    </row>
    <row r="129" spans="1:13" x14ac:dyDescent="0.2">
      <c r="A129" s="12">
        <v>41777</v>
      </c>
      <c r="B129" s="10">
        <v>102.8</v>
      </c>
      <c r="D129" s="12">
        <v>41777</v>
      </c>
      <c r="E129" s="10">
        <v>102.2</v>
      </c>
      <c r="M129" s="9"/>
    </row>
    <row r="130" spans="1:13" x14ac:dyDescent="0.2">
      <c r="A130" s="12">
        <v>41778</v>
      </c>
      <c r="B130" s="10">
        <v>102.35</v>
      </c>
      <c r="D130" s="12">
        <v>41778</v>
      </c>
      <c r="E130" s="10">
        <v>102.2</v>
      </c>
      <c r="M130" s="9"/>
    </row>
    <row r="131" spans="1:13" x14ac:dyDescent="0.2">
      <c r="A131" s="12">
        <v>41779</v>
      </c>
      <c r="B131" s="10">
        <v>101.97</v>
      </c>
      <c r="D131" s="12">
        <v>41779</v>
      </c>
      <c r="E131" s="10">
        <v>102</v>
      </c>
      <c r="M131" s="9"/>
    </row>
    <row r="132" spans="1:13" x14ac:dyDescent="0.2">
      <c r="A132" s="12">
        <v>41780</v>
      </c>
      <c r="B132" s="10">
        <v>102.31</v>
      </c>
      <c r="D132" s="12">
        <v>41780</v>
      </c>
      <c r="E132" s="10">
        <v>100.4</v>
      </c>
      <c r="M132" s="9"/>
    </row>
    <row r="133" spans="1:13" x14ac:dyDescent="0.2">
      <c r="A133" s="12">
        <v>41781</v>
      </c>
      <c r="B133" s="10">
        <v>102.24</v>
      </c>
      <c r="D133" s="12">
        <v>41781</v>
      </c>
      <c r="E133" s="10">
        <v>101.8</v>
      </c>
      <c r="M133" s="9"/>
    </row>
    <row r="134" spans="1:13" x14ac:dyDescent="0.2">
      <c r="A134" s="12">
        <v>41782</v>
      </c>
      <c r="B134" s="10">
        <v>101.8</v>
      </c>
      <c r="D134" s="12">
        <v>41782</v>
      </c>
      <c r="E134" s="10">
        <v>101.8</v>
      </c>
      <c r="M134" s="9"/>
    </row>
    <row r="135" spans="1:13" x14ac:dyDescent="0.2">
      <c r="A135" s="12">
        <v>41783</v>
      </c>
      <c r="B135" s="10">
        <v>101.8</v>
      </c>
      <c r="D135" s="12">
        <v>41783</v>
      </c>
      <c r="E135" s="10">
        <v>101.8</v>
      </c>
      <c r="M135" s="9"/>
    </row>
    <row r="136" spans="1:13" x14ac:dyDescent="0.2">
      <c r="A136" s="12">
        <v>41784</v>
      </c>
      <c r="B136" s="10">
        <v>101.8</v>
      </c>
      <c r="D136" s="12">
        <v>41784</v>
      </c>
      <c r="E136" s="10">
        <v>101.8</v>
      </c>
      <c r="M136" s="9"/>
    </row>
    <row r="137" spans="1:13" x14ac:dyDescent="0.2">
      <c r="A137" s="12">
        <v>41785</v>
      </c>
      <c r="B137" s="10">
        <v>101.8</v>
      </c>
      <c r="D137" s="12">
        <v>41785</v>
      </c>
      <c r="E137" s="10">
        <v>101.8</v>
      </c>
      <c r="M137" s="9"/>
    </row>
    <row r="138" spans="1:13" x14ac:dyDescent="0.2">
      <c r="A138" s="12">
        <v>41786</v>
      </c>
      <c r="B138" s="10">
        <v>101.5</v>
      </c>
      <c r="D138" s="12">
        <v>41786</v>
      </c>
      <c r="E138" s="10">
        <v>102.4</v>
      </c>
      <c r="M138" s="9"/>
    </row>
    <row r="139" spans="1:13" x14ac:dyDescent="0.2">
      <c r="A139" s="12">
        <v>41787</v>
      </c>
      <c r="B139" s="10">
        <v>101.15</v>
      </c>
      <c r="D139" s="12">
        <v>41787</v>
      </c>
      <c r="E139" s="10">
        <v>102.4</v>
      </c>
      <c r="M139" s="9"/>
    </row>
    <row r="140" spans="1:13" x14ac:dyDescent="0.2">
      <c r="A140" s="12">
        <v>41788</v>
      </c>
      <c r="B140" s="10">
        <v>100.89</v>
      </c>
      <c r="D140" s="12">
        <v>41788</v>
      </c>
      <c r="E140" s="10">
        <v>102.4</v>
      </c>
      <c r="M140" s="9"/>
    </row>
    <row r="141" spans="1:13" x14ac:dyDescent="0.2">
      <c r="A141" s="12">
        <v>41789</v>
      </c>
      <c r="B141" s="10">
        <v>100.56</v>
      </c>
      <c r="D141" s="12">
        <v>41789</v>
      </c>
      <c r="E141" s="10">
        <v>102.4</v>
      </c>
      <c r="M141" s="9"/>
    </row>
    <row r="142" spans="1:13" x14ac:dyDescent="0.2">
      <c r="A142" s="12">
        <v>41790</v>
      </c>
      <c r="B142" s="10">
        <v>100.56</v>
      </c>
      <c r="D142" s="12">
        <v>41790</v>
      </c>
      <c r="E142" s="10">
        <v>102.4</v>
      </c>
      <c r="M142" s="9"/>
    </row>
    <row r="143" spans="1:13" x14ac:dyDescent="0.2">
      <c r="A143" s="12">
        <v>41791</v>
      </c>
      <c r="B143" s="10">
        <v>100.56</v>
      </c>
      <c r="D143" s="12">
        <v>41791</v>
      </c>
      <c r="E143" s="10">
        <v>102.4</v>
      </c>
      <c r="M143" s="9"/>
    </row>
    <row r="144" spans="1:13" x14ac:dyDescent="0.2">
      <c r="A144" s="12">
        <v>41792</v>
      </c>
      <c r="B144" s="10">
        <v>93.91</v>
      </c>
      <c r="D144" s="12">
        <v>41792</v>
      </c>
      <c r="E144" s="10">
        <v>102.4</v>
      </c>
      <c r="M144" s="9"/>
    </row>
    <row r="145" spans="1:13" x14ac:dyDescent="0.2">
      <c r="A145" s="12">
        <v>41793</v>
      </c>
      <c r="B145" s="10">
        <v>93.84</v>
      </c>
      <c r="D145" s="12">
        <v>41793</v>
      </c>
      <c r="E145" s="10">
        <v>102.4</v>
      </c>
      <c r="M145" s="9"/>
    </row>
    <row r="146" spans="1:13" x14ac:dyDescent="0.2">
      <c r="A146" s="12">
        <v>41794</v>
      </c>
      <c r="B146" s="10">
        <v>95.51</v>
      </c>
      <c r="D146" s="12">
        <v>41794</v>
      </c>
      <c r="E146" s="10">
        <v>102.4</v>
      </c>
      <c r="M146" s="9"/>
    </row>
    <row r="147" spans="1:13" x14ac:dyDescent="0.2">
      <c r="A147" s="12">
        <v>41795</v>
      </c>
      <c r="B147" s="10">
        <v>94.22</v>
      </c>
      <c r="D147" s="12">
        <v>41795</v>
      </c>
      <c r="E147" s="10">
        <v>99.7</v>
      </c>
      <c r="M147" s="9"/>
    </row>
    <row r="148" spans="1:13" x14ac:dyDescent="0.2">
      <c r="A148" s="12">
        <v>41796</v>
      </c>
      <c r="B148" s="10">
        <v>94.86</v>
      </c>
      <c r="D148" s="12">
        <v>41796</v>
      </c>
      <c r="E148" s="10">
        <v>99.7</v>
      </c>
      <c r="M148" s="9"/>
    </row>
    <row r="149" spans="1:13" x14ac:dyDescent="0.2">
      <c r="A149" s="12">
        <v>41797</v>
      </c>
      <c r="B149" s="10">
        <v>94.86</v>
      </c>
      <c r="D149" s="12">
        <v>41797</v>
      </c>
      <c r="E149" s="10">
        <v>99.7</v>
      </c>
      <c r="M149" s="9"/>
    </row>
    <row r="150" spans="1:13" x14ac:dyDescent="0.2">
      <c r="A150" s="12">
        <v>41798</v>
      </c>
      <c r="B150" s="10">
        <v>94.86</v>
      </c>
      <c r="D150" s="12">
        <v>41798</v>
      </c>
      <c r="E150" s="10">
        <v>99.7</v>
      </c>
      <c r="M150" s="9"/>
    </row>
    <row r="151" spans="1:13" x14ac:dyDescent="0.2">
      <c r="A151" s="12">
        <v>41799</v>
      </c>
      <c r="B151" s="10">
        <v>94.01</v>
      </c>
      <c r="D151" s="12">
        <v>41799</v>
      </c>
      <c r="E151" s="10">
        <v>99.7</v>
      </c>
      <c r="M151" s="9"/>
    </row>
    <row r="152" spans="1:13" x14ac:dyDescent="0.2">
      <c r="A152" s="12">
        <v>41800</v>
      </c>
      <c r="B152" s="10">
        <v>93.34</v>
      </c>
      <c r="D152" s="12">
        <v>41800</v>
      </c>
      <c r="E152" s="10">
        <v>99.7</v>
      </c>
      <c r="M152" s="9"/>
    </row>
    <row r="153" spans="1:13" x14ac:dyDescent="0.2">
      <c r="A153" s="12">
        <v>41801</v>
      </c>
      <c r="B153" s="10">
        <v>93.26</v>
      </c>
      <c r="D153" s="12">
        <v>41801</v>
      </c>
      <c r="E153" s="10">
        <v>99.7</v>
      </c>
      <c r="M153" s="9"/>
    </row>
    <row r="154" spans="1:13" x14ac:dyDescent="0.2">
      <c r="A154" s="12">
        <v>41802</v>
      </c>
      <c r="B154" s="10">
        <v>92.38</v>
      </c>
      <c r="D154" s="12">
        <v>41802</v>
      </c>
      <c r="E154" s="10">
        <v>99.65</v>
      </c>
      <c r="M154" s="9"/>
    </row>
    <row r="155" spans="1:13" x14ac:dyDescent="0.2">
      <c r="A155" s="12">
        <v>41803</v>
      </c>
      <c r="B155" s="10">
        <v>92.26</v>
      </c>
      <c r="D155" s="12">
        <v>41803</v>
      </c>
      <c r="E155" s="10">
        <v>99.7</v>
      </c>
      <c r="M155" s="9"/>
    </row>
    <row r="156" spans="1:13" x14ac:dyDescent="0.2">
      <c r="A156" s="12">
        <v>41804</v>
      </c>
      <c r="B156" s="10">
        <v>92.26</v>
      </c>
      <c r="D156" s="12">
        <v>41804</v>
      </c>
      <c r="E156" s="10">
        <v>99.7</v>
      </c>
      <c r="M156" s="9"/>
    </row>
    <row r="157" spans="1:13" x14ac:dyDescent="0.2">
      <c r="A157" s="12">
        <v>41805</v>
      </c>
      <c r="B157" s="10">
        <v>92.26</v>
      </c>
      <c r="D157" s="12">
        <v>41805</v>
      </c>
      <c r="E157" s="10">
        <v>99.7</v>
      </c>
      <c r="M157" s="9"/>
    </row>
    <row r="158" spans="1:13" x14ac:dyDescent="0.2">
      <c r="A158" s="12">
        <v>41806</v>
      </c>
      <c r="B158" s="10">
        <v>91.63</v>
      </c>
      <c r="D158" s="12">
        <v>41806</v>
      </c>
      <c r="E158" s="10">
        <v>99.7</v>
      </c>
      <c r="M158" s="9"/>
    </row>
    <row r="159" spans="1:13" x14ac:dyDescent="0.2">
      <c r="A159" s="12">
        <v>41807</v>
      </c>
      <c r="B159" s="10">
        <v>91.79</v>
      </c>
      <c r="D159" s="12">
        <v>41807</v>
      </c>
      <c r="E159" s="10">
        <v>101.4</v>
      </c>
      <c r="M159" s="9"/>
    </row>
    <row r="160" spans="1:13" x14ac:dyDescent="0.2">
      <c r="A160" s="12">
        <v>41808</v>
      </c>
      <c r="B160" s="10">
        <v>91.8</v>
      </c>
      <c r="D160" s="12">
        <v>41808</v>
      </c>
      <c r="E160" s="10">
        <v>101.4</v>
      </c>
      <c r="M160" s="9"/>
    </row>
    <row r="161" spans="1:13" x14ac:dyDescent="0.2">
      <c r="A161" s="12">
        <v>41809</v>
      </c>
      <c r="B161" s="10">
        <v>92.01</v>
      </c>
      <c r="D161" s="12">
        <v>41809</v>
      </c>
      <c r="E161" s="10">
        <v>103.6</v>
      </c>
      <c r="M161" s="9"/>
    </row>
    <row r="162" spans="1:13" x14ac:dyDescent="0.2">
      <c r="A162" s="12">
        <v>41810</v>
      </c>
      <c r="B162" s="10">
        <v>92.19</v>
      </c>
      <c r="D162" s="12">
        <v>41810</v>
      </c>
      <c r="E162" s="10">
        <v>103.6</v>
      </c>
      <c r="M162" s="9"/>
    </row>
    <row r="163" spans="1:13" x14ac:dyDescent="0.2">
      <c r="A163" s="12">
        <v>41811</v>
      </c>
      <c r="B163" s="10">
        <v>92.19</v>
      </c>
      <c r="D163" s="12">
        <v>41811</v>
      </c>
      <c r="E163" s="10">
        <v>103.6</v>
      </c>
      <c r="M163" s="9"/>
    </row>
    <row r="164" spans="1:13" x14ac:dyDescent="0.2">
      <c r="A164" s="12">
        <v>41812</v>
      </c>
      <c r="B164" s="10">
        <v>92.19</v>
      </c>
      <c r="D164" s="12">
        <v>41812</v>
      </c>
      <c r="E164" s="10">
        <v>103.6</v>
      </c>
      <c r="M164" s="9"/>
    </row>
    <row r="165" spans="1:13" x14ac:dyDescent="0.2">
      <c r="A165" s="12">
        <v>41813</v>
      </c>
      <c r="B165" s="10">
        <v>92.34</v>
      </c>
      <c r="D165" s="12">
        <v>41813</v>
      </c>
      <c r="E165" s="10">
        <v>103.6</v>
      </c>
      <c r="M165" s="9"/>
    </row>
    <row r="166" spans="1:13" x14ac:dyDescent="0.2">
      <c r="A166" s="12">
        <v>41814</v>
      </c>
      <c r="B166" s="10">
        <v>92.41</v>
      </c>
      <c r="D166" s="12">
        <v>41814</v>
      </c>
      <c r="E166" s="10">
        <v>103.6</v>
      </c>
      <c r="M166" s="9"/>
    </row>
    <row r="167" spans="1:13" x14ac:dyDescent="0.2">
      <c r="A167" s="12">
        <v>41815</v>
      </c>
      <c r="B167" s="10">
        <v>92.5</v>
      </c>
      <c r="D167" s="12">
        <v>41815</v>
      </c>
      <c r="E167" s="10">
        <v>103.6</v>
      </c>
      <c r="M167" s="9"/>
    </row>
    <row r="168" spans="1:13" x14ac:dyDescent="0.2">
      <c r="A168" s="12">
        <v>41816</v>
      </c>
      <c r="B168" s="10">
        <v>92.61</v>
      </c>
      <c r="D168" s="12">
        <v>41816</v>
      </c>
      <c r="E168" s="10">
        <v>103.6</v>
      </c>
      <c r="M168" s="9"/>
    </row>
    <row r="169" spans="1:13" x14ac:dyDescent="0.2">
      <c r="A169" s="12">
        <v>41817</v>
      </c>
      <c r="B169" s="10">
        <v>92.7</v>
      </c>
      <c r="D169" s="12">
        <v>41817</v>
      </c>
      <c r="E169" s="10">
        <v>103.9</v>
      </c>
      <c r="M169" s="9"/>
    </row>
    <row r="170" spans="1:13" x14ac:dyDescent="0.2">
      <c r="A170" s="12">
        <v>41818</v>
      </c>
      <c r="B170" s="10">
        <v>92.7</v>
      </c>
      <c r="D170" s="12">
        <v>41818</v>
      </c>
      <c r="E170" s="10">
        <v>103.9</v>
      </c>
      <c r="M170" s="9"/>
    </row>
    <row r="171" spans="1:13" x14ac:dyDescent="0.2">
      <c r="A171" s="12">
        <v>41819</v>
      </c>
      <c r="B171" s="10">
        <v>92.7</v>
      </c>
      <c r="D171" s="12">
        <v>41819</v>
      </c>
      <c r="E171" s="10">
        <v>103.9</v>
      </c>
      <c r="M171" s="9"/>
    </row>
    <row r="172" spans="1:13" x14ac:dyDescent="0.2">
      <c r="A172" s="12">
        <v>41820</v>
      </c>
      <c r="B172" s="10">
        <v>92.74</v>
      </c>
      <c r="D172" s="12">
        <v>41820</v>
      </c>
      <c r="E172" s="10">
        <v>103.9</v>
      </c>
      <c r="M172" s="9"/>
    </row>
    <row r="173" spans="1:13" x14ac:dyDescent="0.2">
      <c r="A173" s="12">
        <v>41821</v>
      </c>
      <c r="B173" s="10">
        <v>95.12</v>
      </c>
      <c r="D173" s="12">
        <v>41821</v>
      </c>
      <c r="E173" s="10">
        <v>103.9</v>
      </c>
      <c r="M173" s="9"/>
    </row>
    <row r="174" spans="1:13" x14ac:dyDescent="0.2">
      <c r="A174" s="12">
        <v>41822</v>
      </c>
      <c r="B174" s="10">
        <v>96.36</v>
      </c>
      <c r="D174" s="12">
        <v>41822</v>
      </c>
      <c r="E174" s="10">
        <v>103.8</v>
      </c>
      <c r="M174" s="9"/>
    </row>
    <row r="175" spans="1:13" x14ac:dyDescent="0.2">
      <c r="A175" s="12">
        <v>41823</v>
      </c>
      <c r="B175" s="10">
        <v>96.39</v>
      </c>
      <c r="D175" s="12">
        <v>41823</v>
      </c>
      <c r="E175" s="10">
        <v>97.6</v>
      </c>
      <c r="M175" s="9"/>
    </row>
    <row r="176" spans="1:13" x14ac:dyDescent="0.2">
      <c r="A176" s="12">
        <v>41824</v>
      </c>
      <c r="B176" s="10">
        <v>96.39</v>
      </c>
      <c r="D176" s="12">
        <v>41824</v>
      </c>
      <c r="E176" s="10">
        <v>97.4</v>
      </c>
      <c r="M176" s="9"/>
    </row>
    <row r="177" spans="1:13" x14ac:dyDescent="0.2">
      <c r="A177" s="12">
        <v>41825</v>
      </c>
      <c r="B177" s="10">
        <v>96.39</v>
      </c>
      <c r="D177" s="12">
        <v>41825</v>
      </c>
      <c r="E177" s="10">
        <v>97.4</v>
      </c>
      <c r="M177" s="9"/>
    </row>
    <row r="178" spans="1:13" x14ac:dyDescent="0.2">
      <c r="A178" s="12">
        <v>41826</v>
      </c>
      <c r="B178" s="10">
        <v>96.39</v>
      </c>
      <c r="D178" s="12">
        <v>41826</v>
      </c>
      <c r="E178" s="10">
        <v>97.4</v>
      </c>
      <c r="M178" s="9"/>
    </row>
    <row r="179" spans="1:13" x14ac:dyDescent="0.2">
      <c r="A179" s="12">
        <v>41827</v>
      </c>
      <c r="B179" s="10">
        <v>95.32</v>
      </c>
      <c r="D179" s="12">
        <v>41827</v>
      </c>
      <c r="E179" s="10">
        <v>94.2</v>
      </c>
      <c r="M179" s="9"/>
    </row>
    <row r="180" spans="1:13" x14ac:dyDescent="0.2">
      <c r="A180" s="12">
        <v>41828</v>
      </c>
      <c r="B180" s="10">
        <v>96.27</v>
      </c>
      <c r="D180" s="12">
        <v>41828</v>
      </c>
      <c r="E180" s="10">
        <v>94.2</v>
      </c>
      <c r="M180" s="9"/>
    </row>
    <row r="181" spans="1:13" x14ac:dyDescent="0.2">
      <c r="A181" s="12">
        <v>41829</v>
      </c>
      <c r="B181" s="10">
        <v>95.84</v>
      </c>
      <c r="D181" s="12">
        <v>41829</v>
      </c>
      <c r="E181" s="10">
        <v>94.2</v>
      </c>
      <c r="M181" s="9"/>
    </row>
    <row r="182" spans="1:13" x14ac:dyDescent="0.2">
      <c r="A182" s="12">
        <v>41830</v>
      </c>
      <c r="B182" s="10">
        <v>96.26</v>
      </c>
      <c r="D182" s="12">
        <v>41830</v>
      </c>
      <c r="E182" s="10">
        <v>94.2</v>
      </c>
      <c r="M182" s="9"/>
    </row>
    <row r="183" spans="1:13" x14ac:dyDescent="0.2">
      <c r="A183" s="12">
        <v>41831</v>
      </c>
      <c r="B183" s="10">
        <v>96.46</v>
      </c>
      <c r="D183" s="12">
        <v>41831</v>
      </c>
      <c r="E183" s="10">
        <v>95.3</v>
      </c>
      <c r="M183" s="9"/>
    </row>
    <row r="184" spans="1:13" x14ac:dyDescent="0.2">
      <c r="A184" s="12">
        <v>41832</v>
      </c>
      <c r="B184" s="10">
        <v>96.46</v>
      </c>
      <c r="D184" s="12">
        <v>41832</v>
      </c>
      <c r="E184" s="10">
        <v>95.3</v>
      </c>
      <c r="M184" s="9"/>
    </row>
    <row r="185" spans="1:13" x14ac:dyDescent="0.2">
      <c r="A185" s="12">
        <v>41833</v>
      </c>
      <c r="B185" s="10">
        <v>96.46</v>
      </c>
      <c r="D185" s="12">
        <v>41833</v>
      </c>
      <c r="E185" s="10">
        <v>95.3</v>
      </c>
      <c r="M185" s="9"/>
    </row>
    <row r="186" spans="1:13" x14ac:dyDescent="0.2">
      <c r="A186" s="12">
        <v>41834</v>
      </c>
      <c r="B186" s="10">
        <v>97.01</v>
      </c>
      <c r="D186" s="12">
        <v>41834</v>
      </c>
      <c r="E186" s="10">
        <v>95.3</v>
      </c>
      <c r="M186" s="9"/>
    </row>
    <row r="187" spans="1:13" x14ac:dyDescent="0.2">
      <c r="A187" s="12">
        <v>41835</v>
      </c>
      <c r="B187" s="10">
        <v>96.92</v>
      </c>
      <c r="D187" s="12">
        <v>41835</v>
      </c>
      <c r="E187" s="10">
        <v>95.3</v>
      </c>
      <c r="M187" s="9"/>
    </row>
    <row r="188" spans="1:13" x14ac:dyDescent="0.2">
      <c r="A188" s="12">
        <v>41836</v>
      </c>
      <c r="B188" s="10">
        <v>96.88</v>
      </c>
      <c r="D188" s="12">
        <v>41836</v>
      </c>
      <c r="E188" s="10">
        <v>95</v>
      </c>
      <c r="M188" s="9"/>
    </row>
    <row r="189" spans="1:13" x14ac:dyDescent="0.2">
      <c r="A189" s="12">
        <v>41837</v>
      </c>
      <c r="B189" s="10">
        <v>96.61</v>
      </c>
      <c r="D189" s="12">
        <v>41837</v>
      </c>
      <c r="E189" s="10">
        <v>95</v>
      </c>
      <c r="M189" s="9"/>
    </row>
    <row r="190" spans="1:13" x14ac:dyDescent="0.2">
      <c r="A190" s="12">
        <v>41838</v>
      </c>
      <c r="B190" s="10">
        <v>96.23</v>
      </c>
      <c r="D190" s="12">
        <v>41838</v>
      </c>
      <c r="E190" s="10">
        <v>95</v>
      </c>
      <c r="M190" s="9"/>
    </row>
    <row r="191" spans="1:13" x14ac:dyDescent="0.2">
      <c r="A191" s="12">
        <v>41839</v>
      </c>
      <c r="B191" s="10">
        <v>96.23</v>
      </c>
      <c r="D191" s="12">
        <v>41839</v>
      </c>
      <c r="E191" s="10">
        <v>95</v>
      </c>
      <c r="M191" s="9"/>
    </row>
    <row r="192" spans="1:13" x14ac:dyDescent="0.2">
      <c r="A192" s="12">
        <v>41840</v>
      </c>
      <c r="B192" s="10">
        <v>96.23</v>
      </c>
      <c r="D192" s="12">
        <v>41840</v>
      </c>
      <c r="E192" s="10">
        <v>95</v>
      </c>
      <c r="M192" s="9"/>
    </row>
    <row r="193" spans="1:13" x14ac:dyDescent="0.2">
      <c r="A193" s="12">
        <v>41841</v>
      </c>
      <c r="B193" s="10">
        <v>96.2</v>
      </c>
      <c r="D193" s="12">
        <v>41841</v>
      </c>
      <c r="E193" s="10">
        <v>95</v>
      </c>
      <c r="M193" s="9"/>
    </row>
    <row r="194" spans="1:13" x14ac:dyDescent="0.2">
      <c r="A194" s="12">
        <v>41842</v>
      </c>
      <c r="B194" s="10">
        <v>96.21</v>
      </c>
      <c r="D194" s="12">
        <v>41842</v>
      </c>
      <c r="E194" s="10">
        <v>95</v>
      </c>
      <c r="M194" s="9"/>
    </row>
    <row r="195" spans="1:13" x14ac:dyDescent="0.2">
      <c r="A195" s="12">
        <v>41843</v>
      </c>
      <c r="B195" s="10">
        <v>96.07</v>
      </c>
      <c r="D195" s="12">
        <v>41843</v>
      </c>
      <c r="E195" s="10">
        <v>95</v>
      </c>
      <c r="M195" s="9"/>
    </row>
    <row r="196" spans="1:13" x14ac:dyDescent="0.2">
      <c r="A196" s="12">
        <v>41844</v>
      </c>
      <c r="B196" s="10">
        <v>95.99</v>
      </c>
      <c r="D196" s="12">
        <v>41844</v>
      </c>
      <c r="E196" s="10">
        <v>95</v>
      </c>
      <c r="M196" s="9"/>
    </row>
    <row r="197" spans="1:13" x14ac:dyDescent="0.2">
      <c r="A197" s="12">
        <v>41845</v>
      </c>
      <c r="B197" s="10">
        <v>96.02</v>
      </c>
      <c r="D197" s="12">
        <v>41845</v>
      </c>
      <c r="E197" s="10">
        <v>95.1</v>
      </c>
      <c r="M197" s="9"/>
    </row>
    <row r="198" spans="1:13" x14ac:dyDescent="0.2">
      <c r="A198" s="12">
        <v>41846</v>
      </c>
      <c r="B198" s="10">
        <v>96.02</v>
      </c>
      <c r="D198" s="12">
        <v>41846</v>
      </c>
      <c r="E198" s="10">
        <v>95.1</v>
      </c>
      <c r="M198" s="9"/>
    </row>
    <row r="199" spans="1:13" x14ac:dyDescent="0.2">
      <c r="A199" s="12">
        <v>41847</v>
      </c>
      <c r="B199" s="10">
        <v>96.02</v>
      </c>
      <c r="D199" s="12">
        <v>41847</v>
      </c>
      <c r="E199" s="10">
        <v>95.1</v>
      </c>
      <c r="M199" s="9"/>
    </row>
    <row r="200" spans="1:13" x14ac:dyDescent="0.2">
      <c r="A200" s="12">
        <v>41848</v>
      </c>
      <c r="B200" s="10">
        <v>96.07</v>
      </c>
      <c r="D200" s="12">
        <v>41848</v>
      </c>
      <c r="E200" s="10">
        <v>95.1</v>
      </c>
      <c r="M200" s="9"/>
    </row>
    <row r="201" spans="1:13" x14ac:dyDescent="0.2">
      <c r="A201" s="12">
        <v>41849</v>
      </c>
      <c r="B201" s="10">
        <v>96.04</v>
      </c>
      <c r="D201" s="12">
        <v>41849</v>
      </c>
      <c r="E201" s="10">
        <v>95.1</v>
      </c>
      <c r="M201" s="9"/>
    </row>
    <row r="202" spans="1:13" x14ac:dyDescent="0.2">
      <c r="A202" s="12">
        <v>41850</v>
      </c>
      <c r="B202" s="10">
        <v>96.06</v>
      </c>
      <c r="D202" s="12">
        <v>41850</v>
      </c>
      <c r="E202" s="10">
        <v>95.1</v>
      </c>
      <c r="M202" s="9"/>
    </row>
    <row r="203" spans="1:13" x14ac:dyDescent="0.2">
      <c r="A203" s="12">
        <v>41851</v>
      </c>
      <c r="B203" s="10">
        <v>96.05</v>
      </c>
      <c r="D203" s="12">
        <v>41851</v>
      </c>
      <c r="E203" s="10">
        <v>95.1</v>
      </c>
      <c r="M203" s="9"/>
    </row>
    <row r="204" spans="1:13" x14ac:dyDescent="0.2">
      <c r="A204" s="12">
        <v>41852</v>
      </c>
      <c r="B204" s="10">
        <v>94.69</v>
      </c>
      <c r="D204" s="12">
        <v>41852</v>
      </c>
      <c r="E204" s="10">
        <v>95.1</v>
      </c>
      <c r="M204" s="9"/>
    </row>
    <row r="205" spans="1:13" x14ac:dyDescent="0.2">
      <c r="A205" s="12">
        <v>41853</v>
      </c>
      <c r="B205" s="10">
        <v>94.69</v>
      </c>
      <c r="D205" s="12">
        <v>41853</v>
      </c>
      <c r="E205" s="10">
        <v>95.1</v>
      </c>
      <c r="M205" s="9"/>
    </row>
    <row r="206" spans="1:13" x14ac:dyDescent="0.2">
      <c r="A206" s="12">
        <v>41854</v>
      </c>
      <c r="B206" s="10">
        <v>94.69</v>
      </c>
      <c r="D206" s="12">
        <v>41854</v>
      </c>
      <c r="E206" s="10">
        <v>95.1</v>
      </c>
      <c r="M206" s="9"/>
    </row>
    <row r="207" spans="1:13" x14ac:dyDescent="0.2">
      <c r="A207" s="12">
        <v>41855</v>
      </c>
      <c r="B207" s="10">
        <v>96.01</v>
      </c>
      <c r="D207" s="12">
        <v>41855</v>
      </c>
      <c r="E207" s="10">
        <v>96.8</v>
      </c>
      <c r="M207" s="9"/>
    </row>
    <row r="208" spans="1:13" x14ac:dyDescent="0.2">
      <c r="A208" s="12">
        <v>41856</v>
      </c>
      <c r="B208" s="10">
        <v>95.98</v>
      </c>
      <c r="D208" s="12">
        <v>41856</v>
      </c>
      <c r="E208" s="10">
        <v>95.3</v>
      </c>
      <c r="M208" s="9"/>
    </row>
    <row r="209" spans="1:13" x14ac:dyDescent="0.2">
      <c r="A209" s="12">
        <v>41857</v>
      </c>
      <c r="B209" s="10">
        <v>95.7</v>
      </c>
      <c r="D209" s="12">
        <v>41857</v>
      </c>
      <c r="E209" s="10">
        <v>95.3</v>
      </c>
      <c r="M209" s="9"/>
    </row>
    <row r="210" spans="1:13" x14ac:dyDescent="0.2">
      <c r="A210" s="12">
        <v>41858</v>
      </c>
      <c r="B210" s="10">
        <v>95.4</v>
      </c>
      <c r="D210" s="12">
        <v>41858</v>
      </c>
      <c r="E210" s="10">
        <v>95.3</v>
      </c>
      <c r="M210" s="9"/>
    </row>
    <row r="211" spans="1:13" x14ac:dyDescent="0.2">
      <c r="A211" s="12">
        <v>41859</v>
      </c>
      <c r="B211" s="10">
        <v>95.35</v>
      </c>
      <c r="D211" s="12">
        <v>41859</v>
      </c>
      <c r="E211" s="10">
        <v>100.7</v>
      </c>
      <c r="M211" s="9"/>
    </row>
    <row r="212" spans="1:13" x14ac:dyDescent="0.2">
      <c r="A212" s="12">
        <v>41860</v>
      </c>
      <c r="B212" s="10">
        <v>95.35</v>
      </c>
      <c r="D212" s="12">
        <v>41860</v>
      </c>
      <c r="E212" s="10">
        <v>100.7</v>
      </c>
      <c r="M212" s="9"/>
    </row>
    <row r="213" spans="1:13" x14ac:dyDescent="0.2">
      <c r="A213" s="12">
        <v>41861</v>
      </c>
      <c r="B213" s="10">
        <v>95.35</v>
      </c>
      <c r="D213" s="12">
        <v>41861</v>
      </c>
      <c r="E213" s="10">
        <v>100.7</v>
      </c>
      <c r="M213" s="9"/>
    </row>
    <row r="214" spans="1:13" x14ac:dyDescent="0.2">
      <c r="A214" s="12">
        <v>41862</v>
      </c>
      <c r="B214" s="10">
        <v>95.11</v>
      </c>
      <c r="D214" s="12">
        <v>41862</v>
      </c>
      <c r="E214" s="10">
        <v>100.4</v>
      </c>
      <c r="M214" s="9"/>
    </row>
    <row r="215" spans="1:13" x14ac:dyDescent="0.2">
      <c r="A215" s="12">
        <v>41863</v>
      </c>
      <c r="B215" s="10">
        <v>94.65</v>
      </c>
      <c r="D215" s="12">
        <v>41863</v>
      </c>
      <c r="E215" s="10">
        <v>98.7</v>
      </c>
      <c r="M215" s="9"/>
    </row>
    <row r="216" spans="1:13" x14ac:dyDescent="0.2">
      <c r="A216" s="12">
        <v>41864</v>
      </c>
      <c r="B216" s="10">
        <v>94.46</v>
      </c>
      <c r="D216" s="12">
        <v>41864</v>
      </c>
      <c r="E216" s="10">
        <v>98.7</v>
      </c>
      <c r="M216" s="9"/>
    </row>
    <row r="217" spans="1:13" x14ac:dyDescent="0.2">
      <c r="A217" s="12">
        <v>41865</v>
      </c>
      <c r="B217" s="10">
        <v>94.25</v>
      </c>
      <c r="D217" s="12">
        <v>41865</v>
      </c>
      <c r="E217" s="10">
        <v>98.7</v>
      </c>
      <c r="M217" s="9"/>
    </row>
    <row r="218" spans="1:13" x14ac:dyDescent="0.2">
      <c r="A218" s="12">
        <v>41866</v>
      </c>
      <c r="B218" s="10">
        <v>94.56</v>
      </c>
      <c r="D218" s="12">
        <v>41866</v>
      </c>
      <c r="E218" s="10">
        <v>98.7</v>
      </c>
      <c r="M218" s="9"/>
    </row>
    <row r="219" spans="1:13" x14ac:dyDescent="0.2">
      <c r="A219" s="12">
        <v>41867</v>
      </c>
      <c r="B219" s="10">
        <v>94.56</v>
      </c>
      <c r="D219" s="12">
        <v>41867</v>
      </c>
      <c r="E219" s="10">
        <v>98.7</v>
      </c>
      <c r="M219" s="9"/>
    </row>
    <row r="220" spans="1:13" x14ac:dyDescent="0.2">
      <c r="A220" s="12">
        <v>41868</v>
      </c>
      <c r="B220" s="10">
        <v>94.56</v>
      </c>
      <c r="D220" s="12">
        <v>41868</v>
      </c>
      <c r="E220" s="10">
        <v>98.7</v>
      </c>
      <c r="M220" s="9"/>
    </row>
    <row r="221" spans="1:13" x14ac:dyDescent="0.2">
      <c r="A221" s="12">
        <v>41869</v>
      </c>
      <c r="B221" s="10">
        <v>94.03</v>
      </c>
      <c r="D221" s="12">
        <v>41869</v>
      </c>
      <c r="E221" s="10">
        <v>98.7</v>
      </c>
      <c r="M221" s="9"/>
    </row>
    <row r="222" spans="1:13" x14ac:dyDescent="0.2">
      <c r="A222" s="12">
        <v>41870</v>
      </c>
      <c r="B222" s="10">
        <v>94.05</v>
      </c>
      <c r="D222" s="12">
        <v>41870</v>
      </c>
      <c r="E222" s="10">
        <v>95</v>
      </c>
      <c r="M222" s="9"/>
    </row>
    <row r="223" spans="1:13" x14ac:dyDescent="0.2">
      <c r="A223" s="12">
        <v>41871</v>
      </c>
      <c r="B223" s="10">
        <v>93.94</v>
      </c>
      <c r="D223" s="12">
        <v>41871</v>
      </c>
      <c r="E223" s="10">
        <v>95</v>
      </c>
      <c r="M223" s="9"/>
    </row>
    <row r="224" spans="1:13" x14ac:dyDescent="0.2">
      <c r="A224" s="12">
        <v>41872</v>
      </c>
      <c r="B224" s="10">
        <v>93.86</v>
      </c>
      <c r="D224" s="12">
        <v>41872</v>
      </c>
      <c r="E224" s="10">
        <v>94.5</v>
      </c>
      <c r="M224" s="9"/>
    </row>
    <row r="225" spans="1:13" x14ac:dyDescent="0.2">
      <c r="A225" s="12">
        <v>41873</v>
      </c>
      <c r="B225" s="10">
        <v>93.7</v>
      </c>
      <c r="D225" s="12">
        <v>41873</v>
      </c>
      <c r="E225" s="10">
        <v>94.5</v>
      </c>
      <c r="M225" s="9"/>
    </row>
    <row r="226" spans="1:13" x14ac:dyDescent="0.2">
      <c r="A226" s="12">
        <v>41874</v>
      </c>
      <c r="B226" s="10">
        <v>93.7</v>
      </c>
      <c r="D226" s="12">
        <v>41874</v>
      </c>
      <c r="E226" s="10">
        <v>94.5</v>
      </c>
      <c r="M226" s="9"/>
    </row>
    <row r="227" spans="1:13" x14ac:dyDescent="0.2">
      <c r="A227" s="12">
        <v>41875</v>
      </c>
      <c r="B227" s="10">
        <v>93.7</v>
      </c>
      <c r="D227" s="12">
        <v>41875</v>
      </c>
      <c r="E227" s="10">
        <v>94.5</v>
      </c>
      <c r="M227" s="9"/>
    </row>
    <row r="228" spans="1:13" x14ac:dyDescent="0.2">
      <c r="A228" s="12">
        <v>41876</v>
      </c>
      <c r="B228" s="10">
        <v>93.43</v>
      </c>
      <c r="D228" s="12">
        <v>41876</v>
      </c>
      <c r="E228" s="10">
        <v>93.6</v>
      </c>
      <c r="M228" s="9"/>
    </row>
    <row r="229" spans="1:13" x14ac:dyDescent="0.2">
      <c r="A229" s="12">
        <v>41877</v>
      </c>
      <c r="B229" s="10">
        <v>93.32</v>
      </c>
      <c r="D229" s="12">
        <v>41877</v>
      </c>
      <c r="E229" s="10">
        <v>93.2</v>
      </c>
      <c r="M229" s="9"/>
    </row>
    <row r="230" spans="1:13" x14ac:dyDescent="0.2">
      <c r="A230" s="12">
        <v>41878</v>
      </c>
      <c r="B230" s="10">
        <v>93.1</v>
      </c>
      <c r="D230" s="12">
        <v>41878</v>
      </c>
      <c r="E230" s="10">
        <v>93.2</v>
      </c>
      <c r="M230" s="9"/>
    </row>
    <row r="231" spans="1:13" x14ac:dyDescent="0.2">
      <c r="A231" s="12">
        <v>41879</v>
      </c>
      <c r="B231" s="10">
        <v>92.84</v>
      </c>
      <c r="D231" s="12">
        <v>41879</v>
      </c>
      <c r="E231" s="10">
        <v>94</v>
      </c>
      <c r="M231" s="9"/>
    </row>
    <row r="232" spans="1:13" x14ac:dyDescent="0.2">
      <c r="A232" s="12">
        <v>41880</v>
      </c>
      <c r="B232" s="10">
        <v>92.61</v>
      </c>
      <c r="D232" s="12">
        <v>41880</v>
      </c>
      <c r="E232" s="10">
        <v>94</v>
      </c>
      <c r="M232" s="9"/>
    </row>
    <row r="233" spans="1:13" x14ac:dyDescent="0.2">
      <c r="A233" s="12">
        <v>41881</v>
      </c>
      <c r="B233" s="10">
        <v>92.61</v>
      </c>
      <c r="D233" s="12">
        <v>41881</v>
      </c>
      <c r="E233" s="10">
        <v>94</v>
      </c>
      <c r="M233" s="9"/>
    </row>
    <row r="234" spans="1:13" x14ac:dyDescent="0.2">
      <c r="A234" s="12">
        <v>41882</v>
      </c>
      <c r="B234" s="10">
        <v>92.61</v>
      </c>
      <c r="D234" s="12">
        <v>41882</v>
      </c>
      <c r="E234" s="10">
        <v>94</v>
      </c>
      <c r="M234" s="9"/>
    </row>
    <row r="235" spans="1:13" x14ac:dyDescent="0.2">
      <c r="A235" s="12">
        <v>41883</v>
      </c>
      <c r="B235" s="10">
        <v>92.61</v>
      </c>
      <c r="D235" s="12">
        <v>41883</v>
      </c>
      <c r="E235" s="10">
        <v>94.1</v>
      </c>
      <c r="M235" s="9"/>
    </row>
    <row r="236" spans="1:13" x14ac:dyDescent="0.2">
      <c r="A236" s="12">
        <v>41884</v>
      </c>
      <c r="B236" s="10">
        <v>86.7</v>
      </c>
      <c r="D236" s="12">
        <v>41884</v>
      </c>
      <c r="E236" s="10">
        <v>94.2</v>
      </c>
      <c r="M236" s="9"/>
    </row>
    <row r="237" spans="1:13" x14ac:dyDescent="0.2">
      <c r="A237" s="12">
        <v>41885</v>
      </c>
      <c r="B237" s="10">
        <v>85.27</v>
      </c>
      <c r="D237" s="12">
        <v>41885</v>
      </c>
      <c r="E237" s="10">
        <v>94.2</v>
      </c>
      <c r="M237" s="9"/>
    </row>
    <row r="238" spans="1:13" x14ac:dyDescent="0.2">
      <c r="A238" s="12">
        <v>41886</v>
      </c>
      <c r="B238" s="10">
        <v>84.71</v>
      </c>
      <c r="D238" s="12">
        <v>41886</v>
      </c>
      <c r="E238" s="10">
        <v>93.7</v>
      </c>
      <c r="M238" s="9"/>
    </row>
    <row r="239" spans="1:13" x14ac:dyDescent="0.2">
      <c r="A239" s="12">
        <v>41887</v>
      </c>
      <c r="B239" s="10">
        <v>83.84</v>
      </c>
      <c r="D239" s="12">
        <v>41887</v>
      </c>
      <c r="E239" s="10">
        <v>93.7</v>
      </c>
      <c r="M239" s="9"/>
    </row>
    <row r="240" spans="1:13" x14ac:dyDescent="0.2">
      <c r="A240" s="12">
        <v>41888</v>
      </c>
      <c r="B240" s="10">
        <v>83.84</v>
      </c>
      <c r="D240" s="12">
        <v>41888</v>
      </c>
      <c r="E240" s="10">
        <v>93.7</v>
      </c>
      <c r="M240" s="9"/>
    </row>
    <row r="241" spans="1:13" x14ac:dyDescent="0.2">
      <c r="A241" s="12">
        <v>41889</v>
      </c>
      <c r="B241" s="10">
        <v>83.84</v>
      </c>
      <c r="D241" s="12">
        <v>41889</v>
      </c>
      <c r="E241" s="10">
        <v>93.7</v>
      </c>
      <c r="M241" s="9"/>
    </row>
    <row r="242" spans="1:13" x14ac:dyDescent="0.2">
      <c r="A242" s="12">
        <v>41890</v>
      </c>
      <c r="B242" s="10">
        <v>84.66</v>
      </c>
      <c r="D242" s="12">
        <v>41890</v>
      </c>
      <c r="E242" s="10">
        <v>93.7</v>
      </c>
      <c r="M242" s="9"/>
    </row>
    <row r="243" spans="1:13" x14ac:dyDescent="0.2">
      <c r="A243" s="12">
        <v>41891</v>
      </c>
      <c r="B243" s="10">
        <v>83.7</v>
      </c>
      <c r="D243" s="12">
        <v>41891</v>
      </c>
      <c r="E243" s="10">
        <v>93.7</v>
      </c>
      <c r="M243" s="9"/>
    </row>
    <row r="244" spans="1:13" x14ac:dyDescent="0.2">
      <c r="A244" s="12">
        <v>41892</v>
      </c>
      <c r="B244" s="10">
        <v>83.56</v>
      </c>
      <c r="D244" s="12">
        <v>41892</v>
      </c>
      <c r="E244" s="10">
        <v>93.7</v>
      </c>
      <c r="M244" s="9"/>
    </row>
    <row r="245" spans="1:13" x14ac:dyDescent="0.2">
      <c r="A245" s="12">
        <v>41893</v>
      </c>
      <c r="B245" s="10">
        <v>83.42</v>
      </c>
      <c r="D245" s="12">
        <v>41893</v>
      </c>
      <c r="E245" s="10">
        <v>93.7</v>
      </c>
      <c r="M245" s="9"/>
    </row>
    <row r="246" spans="1:13" x14ac:dyDescent="0.2">
      <c r="A246" s="12">
        <v>41894</v>
      </c>
      <c r="B246" s="10">
        <v>84.06</v>
      </c>
      <c r="D246" s="12">
        <v>41894</v>
      </c>
      <c r="E246" s="10">
        <v>93.7</v>
      </c>
      <c r="M246" s="9"/>
    </row>
    <row r="247" spans="1:13" x14ac:dyDescent="0.2">
      <c r="A247" s="12">
        <v>41895</v>
      </c>
      <c r="B247" s="10">
        <v>84.06</v>
      </c>
      <c r="D247" s="12">
        <v>41895</v>
      </c>
      <c r="E247" s="10">
        <v>93.7</v>
      </c>
      <c r="M247" s="9"/>
    </row>
    <row r="248" spans="1:13" x14ac:dyDescent="0.2">
      <c r="A248" s="12">
        <v>41896</v>
      </c>
      <c r="B248" s="10">
        <v>84.06</v>
      </c>
      <c r="D248" s="12">
        <v>41896</v>
      </c>
      <c r="E248" s="10">
        <v>93.7</v>
      </c>
      <c r="M248" s="9"/>
    </row>
    <row r="249" spans="1:13" x14ac:dyDescent="0.2">
      <c r="A249" s="12">
        <v>41897</v>
      </c>
      <c r="B249" s="10">
        <v>84.71</v>
      </c>
      <c r="D249" s="12">
        <v>41897</v>
      </c>
      <c r="E249" s="10">
        <v>93.8</v>
      </c>
      <c r="M249" s="9"/>
    </row>
    <row r="250" spans="1:13" x14ac:dyDescent="0.2">
      <c r="A250" s="12">
        <v>41898</v>
      </c>
      <c r="B250" s="10">
        <v>84.17</v>
      </c>
      <c r="D250" s="12">
        <v>41898</v>
      </c>
      <c r="E250" s="10">
        <v>93.8</v>
      </c>
      <c r="M250" s="9"/>
    </row>
    <row r="251" spans="1:13" x14ac:dyDescent="0.2">
      <c r="A251" s="12">
        <v>41899</v>
      </c>
      <c r="B251" s="10">
        <v>84.1</v>
      </c>
      <c r="D251" s="12">
        <v>41899</v>
      </c>
      <c r="E251" s="10">
        <v>93.8</v>
      </c>
      <c r="M251" s="9"/>
    </row>
    <row r="252" spans="1:13" x14ac:dyDescent="0.2">
      <c r="A252" s="12">
        <v>41900</v>
      </c>
      <c r="B252" s="10">
        <v>83.81</v>
      </c>
      <c r="D252" s="12">
        <v>41900</v>
      </c>
      <c r="E252" s="10">
        <v>93.8</v>
      </c>
      <c r="M252" s="9"/>
    </row>
    <row r="253" spans="1:13" x14ac:dyDescent="0.2">
      <c r="A253" s="12">
        <v>41901</v>
      </c>
      <c r="B253" s="10">
        <v>83.51</v>
      </c>
      <c r="D253" s="12">
        <v>41901</v>
      </c>
      <c r="E253" s="10">
        <v>93.8</v>
      </c>
      <c r="M253" s="9"/>
    </row>
    <row r="254" spans="1:13" x14ac:dyDescent="0.2">
      <c r="A254" s="12">
        <v>41902</v>
      </c>
      <c r="B254" s="10">
        <v>83.51</v>
      </c>
      <c r="D254" s="12">
        <v>41902</v>
      </c>
      <c r="E254" s="10">
        <v>93.8</v>
      </c>
      <c r="M254" s="9"/>
    </row>
    <row r="255" spans="1:13" x14ac:dyDescent="0.2">
      <c r="A255" s="12">
        <v>41903</v>
      </c>
      <c r="B255" s="10">
        <v>83.51</v>
      </c>
      <c r="D255" s="12">
        <v>41903</v>
      </c>
      <c r="E255" s="10">
        <v>93.8</v>
      </c>
      <c r="M255" s="9"/>
    </row>
    <row r="256" spans="1:13" x14ac:dyDescent="0.2">
      <c r="A256" s="12">
        <v>41904</v>
      </c>
      <c r="B256" s="10">
        <v>83.08</v>
      </c>
      <c r="D256" s="12">
        <v>41904</v>
      </c>
      <c r="E256" s="10">
        <v>93.8</v>
      </c>
      <c r="M256" s="9"/>
    </row>
    <row r="257" spans="1:13" x14ac:dyDescent="0.2">
      <c r="A257" s="12">
        <v>41905</v>
      </c>
      <c r="B257" s="10">
        <v>83.08</v>
      </c>
      <c r="D257" s="12">
        <v>41905</v>
      </c>
      <c r="E257" s="10">
        <v>94.4</v>
      </c>
      <c r="M257" s="9"/>
    </row>
    <row r="258" spans="1:13" x14ac:dyDescent="0.2">
      <c r="A258" s="12">
        <v>41906</v>
      </c>
      <c r="B258" s="10">
        <v>82.94</v>
      </c>
      <c r="D258" s="12">
        <v>41906</v>
      </c>
      <c r="E258" s="10">
        <v>94.3</v>
      </c>
      <c r="M258" s="9"/>
    </row>
    <row r="259" spans="1:13" x14ac:dyDescent="0.2">
      <c r="A259" s="12">
        <v>41907</v>
      </c>
      <c r="B259" s="10">
        <v>82.7</v>
      </c>
      <c r="D259" s="12">
        <v>41907</v>
      </c>
      <c r="E259" s="10">
        <v>94.3</v>
      </c>
      <c r="M259" s="9"/>
    </row>
    <row r="260" spans="1:13" x14ac:dyDescent="0.2">
      <c r="A260" s="12">
        <v>41908</v>
      </c>
      <c r="B260" s="10">
        <v>82.49</v>
      </c>
      <c r="D260" s="12">
        <v>41908</v>
      </c>
      <c r="E260" s="10">
        <v>94.3</v>
      </c>
      <c r="M260" s="9"/>
    </row>
    <row r="261" spans="1:13" x14ac:dyDescent="0.2">
      <c r="A261" s="12">
        <v>41909</v>
      </c>
      <c r="B261" s="10">
        <v>82.49</v>
      </c>
      <c r="D261" s="12">
        <v>41909</v>
      </c>
      <c r="E261" s="10">
        <v>94.3</v>
      </c>
      <c r="M261" s="9"/>
    </row>
    <row r="262" spans="1:13" x14ac:dyDescent="0.2">
      <c r="A262" s="12">
        <v>41910</v>
      </c>
      <c r="B262" s="10">
        <v>82.49</v>
      </c>
      <c r="D262" s="12">
        <v>41910</v>
      </c>
      <c r="E262" s="10">
        <v>94.3</v>
      </c>
      <c r="M262" s="9"/>
    </row>
    <row r="263" spans="1:13" x14ac:dyDescent="0.2">
      <c r="A263" s="12">
        <v>41911</v>
      </c>
      <c r="B263" s="10">
        <v>82.27</v>
      </c>
      <c r="D263" s="12">
        <v>41911</v>
      </c>
      <c r="E263" s="10">
        <v>94.3</v>
      </c>
      <c r="M263" s="9"/>
    </row>
    <row r="264" spans="1:13" x14ac:dyDescent="0.2">
      <c r="A264" s="12">
        <v>41912</v>
      </c>
      <c r="B264" s="10">
        <v>82.27</v>
      </c>
      <c r="D264" s="12">
        <v>41912</v>
      </c>
      <c r="E264" s="10">
        <v>94.3</v>
      </c>
      <c r="M264" s="9"/>
    </row>
    <row r="265" spans="1:13" x14ac:dyDescent="0.2">
      <c r="A265" s="12">
        <v>41913</v>
      </c>
      <c r="B265" s="10">
        <v>78.849999999999994</v>
      </c>
      <c r="D265" s="12">
        <v>41913</v>
      </c>
      <c r="E265" s="10">
        <v>94.2</v>
      </c>
      <c r="M265" s="9"/>
    </row>
    <row r="266" spans="1:13" x14ac:dyDescent="0.2">
      <c r="A266" s="12">
        <v>41914</v>
      </c>
      <c r="B266" s="10">
        <v>79.19</v>
      </c>
      <c r="D266" s="12">
        <v>41914</v>
      </c>
      <c r="E266" s="10">
        <v>94.2</v>
      </c>
      <c r="M266" s="9"/>
    </row>
    <row r="267" spans="1:13" x14ac:dyDescent="0.2">
      <c r="A267" s="12">
        <v>41915</v>
      </c>
      <c r="B267" s="10">
        <v>79.17</v>
      </c>
      <c r="D267" s="12">
        <v>41915</v>
      </c>
      <c r="E267" s="10">
        <v>94.2</v>
      </c>
      <c r="M267" s="9"/>
    </row>
    <row r="268" spans="1:13" x14ac:dyDescent="0.2">
      <c r="A268" s="12">
        <v>41916</v>
      </c>
      <c r="B268" s="10">
        <v>79.17</v>
      </c>
      <c r="D268" s="12">
        <v>41916</v>
      </c>
      <c r="E268" s="10">
        <v>94.2</v>
      </c>
      <c r="M268" s="9"/>
    </row>
    <row r="269" spans="1:13" x14ac:dyDescent="0.2">
      <c r="A269" s="12">
        <v>41917</v>
      </c>
      <c r="B269" s="10">
        <v>79.17</v>
      </c>
      <c r="D269" s="12">
        <v>41917</v>
      </c>
      <c r="E269" s="10">
        <v>94.2</v>
      </c>
      <c r="M269" s="9"/>
    </row>
    <row r="270" spans="1:13" x14ac:dyDescent="0.2">
      <c r="A270" s="12">
        <v>41918</v>
      </c>
      <c r="B270" s="10">
        <v>79.17</v>
      </c>
      <c r="D270" s="12">
        <v>41918</v>
      </c>
      <c r="E270" s="10">
        <v>94.2</v>
      </c>
      <c r="M270" s="9"/>
    </row>
    <row r="271" spans="1:13" x14ac:dyDescent="0.2">
      <c r="A271" s="12">
        <v>41919</v>
      </c>
      <c r="B271" s="10">
        <v>79.44</v>
      </c>
      <c r="D271" s="12">
        <v>41919</v>
      </c>
      <c r="E271" s="10">
        <v>94.2</v>
      </c>
      <c r="M271" s="9"/>
    </row>
    <row r="272" spans="1:13" x14ac:dyDescent="0.2">
      <c r="A272" s="12">
        <v>41920</v>
      </c>
      <c r="B272" s="10">
        <v>78.33</v>
      </c>
      <c r="D272" s="12">
        <v>41920</v>
      </c>
      <c r="E272" s="10">
        <v>95.5</v>
      </c>
      <c r="M272" s="9"/>
    </row>
    <row r="273" spans="1:13" x14ac:dyDescent="0.2">
      <c r="A273" s="12">
        <v>41921</v>
      </c>
      <c r="B273" s="10">
        <v>78.67</v>
      </c>
      <c r="D273" s="12">
        <v>41921</v>
      </c>
      <c r="E273" s="10">
        <v>95.5</v>
      </c>
      <c r="M273" s="9"/>
    </row>
    <row r="274" spans="1:13" x14ac:dyDescent="0.2">
      <c r="A274" s="12">
        <v>41922</v>
      </c>
      <c r="B274" s="10">
        <v>80.12</v>
      </c>
      <c r="D274" s="12">
        <v>41922</v>
      </c>
      <c r="E274" s="10">
        <v>95.5</v>
      </c>
    </row>
    <row r="275" spans="1:13" x14ac:dyDescent="0.2">
      <c r="A275" s="12">
        <v>41923</v>
      </c>
      <c r="B275" s="10">
        <v>80.12</v>
      </c>
      <c r="D275" s="12">
        <v>41923</v>
      </c>
      <c r="E275" s="10">
        <v>95.5</v>
      </c>
    </row>
    <row r="276" spans="1:13" x14ac:dyDescent="0.2">
      <c r="A276" s="12">
        <v>41924</v>
      </c>
      <c r="B276" s="10">
        <v>80.12</v>
      </c>
      <c r="D276" s="12">
        <v>41924</v>
      </c>
      <c r="E276" s="10">
        <v>95.5</v>
      </c>
    </row>
    <row r="277" spans="1:13" x14ac:dyDescent="0.2">
      <c r="A277" s="12">
        <v>41925</v>
      </c>
      <c r="B277" s="10">
        <v>81.67</v>
      </c>
      <c r="D277" s="12">
        <v>41925</v>
      </c>
      <c r="E277" s="10">
        <v>95.7</v>
      </c>
    </row>
    <row r="278" spans="1:13" x14ac:dyDescent="0.2">
      <c r="A278" s="12">
        <v>41926</v>
      </c>
      <c r="B278" s="10">
        <v>81.61</v>
      </c>
      <c r="D278" s="12">
        <v>41926</v>
      </c>
      <c r="E278" s="10">
        <v>95.7</v>
      </c>
    </row>
    <row r="279" spans="1:13" x14ac:dyDescent="0.2">
      <c r="A279" s="12">
        <v>41927</v>
      </c>
      <c r="B279" s="10">
        <v>80.8</v>
      </c>
      <c r="D279" s="12">
        <v>41927</v>
      </c>
      <c r="E279" s="10">
        <v>95.7</v>
      </c>
    </row>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9"/>
  <sheetViews>
    <sheetView workbookViewId="0">
      <selection activeCell="L15" sqref="L15"/>
    </sheetView>
  </sheetViews>
  <sheetFormatPr defaultRowHeight="11.25" x14ac:dyDescent="0.2"/>
  <cols>
    <col min="1" max="1" width="17.85546875" style="7" bestFit="1" customWidth="1"/>
    <col min="2" max="2" width="9.140625" style="7"/>
    <col min="3" max="3" width="9.140625" style="7" customWidth="1"/>
    <col min="4" max="4" width="18" style="7" customWidth="1"/>
    <col min="5" max="5" width="9.140625" style="7"/>
    <col min="6" max="6" width="9.140625" style="7" customWidth="1"/>
    <col min="7" max="7" width="17.42578125" style="7" customWidth="1"/>
    <col min="8" max="16384" width="9.140625" style="7"/>
  </cols>
  <sheetData>
    <row r="1" spans="1:8" x14ac:dyDescent="0.2">
      <c r="A1" s="7" t="s">
        <v>29</v>
      </c>
    </row>
    <row r="2" spans="1:8" x14ac:dyDescent="0.2">
      <c r="A2" s="7" t="s">
        <v>52</v>
      </c>
    </row>
    <row r="3" spans="1:8" x14ac:dyDescent="0.2">
      <c r="A3" s="7" t="s">
        <v>13</v>
      </c>
      <c r="B3" s="7" t="s">
        <v>53</v>
      </c>
      <c r="D3" s="7" t="s">
        <v>12</v>
      </c>
      <c r="E3" s="7" t="s">
        <v>54</v>
      </c>
      <c r="G3" s="7" t="s">
        <v>11</v>
      </c>
      <c r="H3" s="7" t="s">
        <v>55</v>
      </c>
    </row>
    <row r="4" spans="1:8" x14ac:dyDescent="0.2">
      <c r="A4" s="7" t="s">
        <v>6</v>
      </c>
      <c r="B4" s="7" t="s">
        <v>7</v>
      </c>
      <c r="D4" s="7" t="s">
        <v>6</v>
      </c>
      <c r="E4" s="7" t="s">
        <v>7</v>
      </c>
      <c r="G4" s="7" t="s">
        <v>6</v>
      </c>
      <c r="H4" s="7" t="s">
        <v>7</v>
      </c>
    </row>
    <row r="5" spans="1:8" x14ac:dyDescent="0.2">
      <c r="A5" s="11">
        <v>41654</v>
      </c>
      <c r="B5" s="10">
        <v>7352.5</v>
      </c>
      <c r="D5" s="11">
        <v>41654</v>
      </c>
      <c r="E5" s="10">
        <v>1784</v>
      </c>
      <c r="G5" s="11">
        <v>41654</v>
      </c>
      <c r="H5" s="10">
        <v>14535</v>
      </c>
    </row>
    <row r="6" spans="1:8" x14ac:dyDescent="0.2">
      <c r="A6" s="12">
        <v>41655</v>
      </c>
      <c r="B6" s="10">
        <v>7310</v>
      </c>
      <c r="D6" s="12">
        <v>41655</v>
      </c>
      <c r="E6" s="10">
        <v>1798</v>
      </c>
      <c r="G6" s="12">
        <v>41655</v>
      </c>
      <c r="H6" s="10">
        <v>14695</v>
      </c>
    </row>
    <row r="7" spans="1:8" x14ac:dyDescent="0.2">
      <c r="A7" s="12">
        <v>41656</v>
      </c>
      <c r="B7" s="10">
        <v>7340</v>
      </c>
      <c r="D7" s="12">
        <v>41656</v>
      </c>
      <c r="E7" s="10">
        <v>1821.5</v>
      </c>
      <c r="G7" s="12">
        <v>41656</v>
      </c>
      <c r="H7" s="10">
        <v>14695</v>
      </c>
    </row>
    <row r="8" spans="1:8" x14ac:dyDescent="0.2">
      <c r="A8" s="12">
        <v>41659</v>
      </c>
      <c r="B8" s="10">
        <v>7314</v>
      </c>
      <c r="D8" s="12">
        <v>41659</v>
      </c>
      <c r="E8" s="10">
        <v>1806.5</v>
      </c>
      <c r="G8" s="12">
        <v>41659</v>
      </c>
      <c r="H8" s="10">
        <v>14550</v>
      </c>
    </row>
    <row r="9" spans="1:8" x14ac:dyDescent="0.2">
      <c r="A9" s="12">
        <v>41660</v>
      </c>
      <c r="B9" s="10">
        <v>7339</v>
      </c>
      <c r="D9" s="12">
        <v>41660</v>
      </c>
      <c r="E9" s="10">
        <v>1798.5</v>
      </c>
      <c r="G9" s="12">
        <v>41660</v>
      </c>
      <c r="H9" s="10">
        <v>14725</v>
      </c>
    </row>
    <row r="10" spans="1:8" x14ac:dyDescent="0.2">
      <c r="A10" s="12">
        <v>41661</v>
      </c>
      <c r="B10" s="10">
        <v>7292</v>
      </c>
      <c r="D10" s="12">
        <v>41661</v>
      </c>
      <c r="E10" s="10">
        <v>1783</v>
      </c>
      <c r="G10" s="12">
        <v>41661</v>
      </c>
      <c r="H10" s="10">
        <v>14795</v>
      </c>
    </row>
    <row r="11" spans="1:8" x14ac:dyDescent="0.2">
      <c r="A11" s="12">
        <v>41662</v>
      </c>
      <c r="B11" s="10">
        <v>7206</v>
      </c>
      <c r="D11" s="12">
        <v>41662</v>
      </c>
      <c r="E11" s="10">
        <v>1763</v>
      </c>
      <c r="G11" s="12">
        <v>41662</v>
      </c>
      <c r="H11" s="10">
        <v>14670</v>
      </c>
    </row>
    <row r="12" spans="1:8" x14ac:dyDescent="0.2">
      <c r="A12" s="12">
        <v>41663</v>
      </c>
      <c r="B12" s="10">
        <v>7180</v>
      </c>
      <c r="D12" s="12">
        <v>41663</v>
      </c>
      <c r="E12" s="10">
        <v>1762</v>
      </c>
      <c r="G12" s="12">
        <v>41663</v>
      </c>
      <c r="H12" s="10">
        <v>14490</v>
      </c>
    </row>
    <row r="13" spans="1:8" x14ac:dyDescent="0.2">
      <c r="A13" s="12">
        <v>41666</v>
      </c>
      <c r="B13" s="10">
        <v>7150</v>
      </c>
      <c r="D13" s="12">
        <v>41666</v>
      </c>
      <c r="E13" s="10">
        <v>1758</v>
      </c>
      <c r="G13" s="12">
        <v>41666</v>
      </c>
      <c r="H13" s="10">
        <v>14150</v>
      </c>
    </row>
    <row r="14" spans="1:8" x14ac:dyDescent="0.2">
      <c r="A14" s="12">
        <v>41667</v>
      </c>
      <c r="B14" s="10">
        <v>7140</v>
      </c>
      <c r="D14" s="12">
        <v>41667</v>
      </c>
      <c r="E14" s="10">
        <v>1754.5</v>
      </c>
      <c r="G14" s="12">
        <v>41667</v>
      </c>
      <c r="H14" s="10">
        <v>14140</v>
      </c>
    </row>
    <row r="15" spans="1:8" x14ac:dyDescent="0.2">
      <c r="A15" s="12">
        <v>41668</v>
      </c>
      <c r="B15" s="10">
        <v>7127</v>
      </c>
      <c r="D15" s="12">
        <v>41668</v>
      </c>
      <c r="E15" s="10">
        <v>1742</v>
      </c>
      <c r="G15" s="12">
        <v>41668</v>
      </c>
      <c r="H15" s="10">
        <v>13985</v>
      </c>
    </row>
    <row r="16" spans="1:8" x14ac:dyDescent="0.2">
      <c r="A16" s="12">
        <v>41669</v>
      </c>
      <c r="B16" s="10">
        <v>7095</v>
      </c>
      <c r="D16" s="12">
        <v>41669</v>
      </c>
      <c r="E16" s="10">
        <v>1729</v>
      </c>
      <c r="G16" s="12">
        <v>41669</v>
      </c>
      <c r="H16" s="10">
        <v>13810</v>
      </c>
    </row>
    <row r="17" spans="1:8" x14ac:dyDescent="0.2">
      <c r="A17" s="12">
        <v>41670</v>
      </c>
      <c r="B17" s="10">
        <v>7065</v>
      </c>
      <c r="D17" s="12">
        <v>41670</v>
      </c>
      <c r="E17" s="10">
        <v>1706</v>
      </c>
      <c r="G17" s="12">
        <v>41670</v>
      </c>
      <c r="H17" s="10">
        <v>13980</v>
      </c>
    </row>
    <row r="18" spans="1:8" x14ac:dyDescent="0.2">
      <c r="A18" s="12">
        <v>41673</v>
      </c>
      <c r="B18" s="10">
        <v>7038</v>
      </c>
      <c r="D18" s="12">
        <v>41673</v>
      </c>
      <c r="E18" s="10">
        <v>1677</v>
      </c>
      <c r="G18" s="12">
        <v>41673</v>
      </c>
      <c r="H18" s="10">
        <v>13880</v>
      </c>
    </row>
    <row r="19" spans="1:8" x14ac:dyDescent="0.2">
      <c r="A19" s="12">
        <v>41674</v>
      </c>
      <c r="B19" s="10">
        <v>7041</v>
      </c>
      <c r="D19" s="12">
        <v>41674</v>
      </c>
      <c r="E19" s="10">
        <v>1689</v>
      </c>
      <c r="G19" s="12">
        <v>41674</v>
      </c>
      <c r="H19" s="10">
        <v>13850</v>
      </c>
    </row>
    <row r="20" spans="1:8" x14ac:dyDescent="0.2">
      <c r="A20" s="12">
        <v>41675</v>
      </c>
      <c r="B20" s="10">
        <v>7039</v>
      </c>
      <c r="D20" s="12">
        <v>41675</v>
      </c>
      <c r="E20" s="10">
        <v>1701</v>
      </c>
      <c r="G20" s="12">
        <v>41675</v>
      </c>
      <c r="H20" s="10">
        <v>13760</v>
      </c>
    </row>
    <row r="21" spans="1:8" x14ac:dyDescent="0.2">
      <c r="A21" s="12">
        <v>41676</v>
      </c>
      <c r="B21" s="10">
        <v>7129.5</v>
      </c>
      <c r="D21" s="12">
        <v>41676</v>
      </c>
      <c r="E21" s="10">
        <v>1713</v>
      </c>
      <c r="G21" s="12">
        <v>41676</v>
      </c>
      <c r="H21" s="10">
        <v>13985</v>
      </c>
    </row>
    <row r="22" spans="1:8" x14ac:dyDescent="0.2">
      <c r="A22" s="12">
        <v>41677</v>
      </c>
      <c r="B22" s="10">
        <v>7141</v>
      </c>
      <c r="D22" s="12">
        <v>41677</v>
      </c>
      <c r="E22" s="10">
        <v>1719</v>
      </c>
      <c r="G22" s="12">
        <v>41677</v>
      </c>
      <c r="H22" s="10">
        <v>14140</v>
      </c>
    </row>
    <row r="23" spans="1:8" x14ac:dyDescent="0.2">
      <c r="A23" s="12">
        <v>41680</v>
      </c>
      <c r="B23" s="10">
        <v>7095</v>
      </c>
      <c r="D23" s="12">
        <v>41680</v>
      </c>
      <c r="E23" s="10">
        <v>1701</v>
      </c>
      <c r="G23" s="12">
        <v>41680</v>
      </c>
      <c r="H23" s="10">
        <v>14200</v>
      </c>
    </row>
    <row r="24" spans="1:8" x14ac:dyDescent="0.2">
      <c r="A24" s="12">
        <v>41681</v>
      </c>
      <c r="B24" s="10">
        <v>7076</v>
      </c>
      <c r="D24" s="12">
        <v>41681</v>
      </c>
      <c r="E24" s="10">
        <v>1707</v>
      </c>
      <c r="G24" s="12">
        <v>41681</v>
      </c>
      <c r="H24" s="10">
        <v>14160</v>
      </c>
    </row>
    <row r="25" spans="1:8" x14ac:dyDescent="0.2">
      <c r="A25" s="12">
        <v>41682</v>
      </c>
      <c r="B25" s="10">
        <v>7155</v>
      </c>
      <c r="D25" s="12">
        <v>41682</v>
      </c>
      <c r="E25" s="10">
        <v>1735</v>
      </c>
      <c r="G25" s="12">
        <v>41682</v>
      </c>
      <c r="H25" s="10">
        <v>14395</v>
      </c>
    </row>
    <row r="26" spans="1:8" x14ac:dyDescent="0.2">
      <c r="A26" s="12">
        <v>41683</v>
      </c>
      <c r="B26" s="10">
        <v>7110</v>
      </c>
      <c r="D26" s="12">
        <v>41683</v>
      </c>
      <c r="E26" s="10">
        <v>1742</v>
      </c>
      <c r="G26" s="12">
        <v>41683</v>
      </c>
      <c r="H26" s="10">
        <v>14125</v>
      </c>
    </row>
    <row r="27" spans="1:8" x14ac:dyDescent="0.2">
      <c r="A27" s="12">
        <v>41684</v>
      </c>
      <c r="B27" s="10">
        <v>7150</v>
      </c>
      <c r="D27" s="12">
        <v>41684</v>
      </c>
      <c r="E27" s="10">
        <v>1745.5</v>
      </c>
      <c r="G27" s="12">
        <v>41684</v>
      </c>
      <c r="H27" s="10">
        <v>14250</v>
      </c>
    </row>
    <row r="28" spans="1:8" x14ac:dyDescent="0.2">
      <c r="A28" s="12">
        <v>41687</v>
      </c>
      <c r="B28" s="10">
        <v>7172.5</v>
      </c>
      <c r="D28" s="12">
        <v>41687</v>
      </c>
      <c r="E28" s="10">
        <v>1732.5</v>
      </c>
      <c r="G28" s="12">
        <v>41687</v>
      </c>
      <c r="H28" s="10">
        <v>14380</v>
      </c>
    </row>
    <row r="29" spans="1:8" x14ac:dyDescent="0.2">
      <c r="A29" s="12">
        <v>41688</v>
      </c>
      <c r="B29" s="10">
        <v>7195</v>
      </c>
      <c r="D29" s="12">
        <v>41688</v>
      </c>
      <c r="E29" s="10">
        <v>1766</v>
      </c>
      <c r="G29" s="12">
        <v>41688</v>
      </c>
      <c r="H29" s="10">
        <v>14460</v>
      </c>
    </row>
    <row r="30" spans="1:8" x14ac:dyDescent="0.2">
      <c r="A30" s="12">
        <v>41689</v>
      </c>
      <c r="B30" s="10">
        <v>7181</v>
      </c>
      <c r="D30" s="12">
        <v>41689</v>
      </c>
      <c r="E30" s="10">
        <v>1769</v>
      </c>
      <c r="G30" s="12">
        <v>41689</v>
      </c>
      <c r="H30" s="10">
        <v>14515</v>
      </c>
    </row>
    <row r="31" spans="1:8" x14ac:dyDescent="0.2">
      <c r="A31" s="12">
        <v>41690</v>
      </c>
      <c r="B31" s="10">
        <v>7155</v>
      </c>
      <c r="D31" s="12">
        <v>41690</v>
      </c>
      <c r="E31" s="10">
        <v>1772</v>
      </c>
      <c r="G31" s="12">
        <v>41690</v>
      </c>
      <c r="H31" s="10">
        <v>14365</v>
      </c>
    </row>
    <row r="32" spans="1:8" x14ac:dyDescent="0.2">
      <c r="A32" s="12">
        <v>41691</v>
      </c>
      <c r="B32" s="10">
        <v>7155</v>
      </c>
      <c r="D32" s="12">
        <v>41691</v>
      </c>
      <c r="E32" s="10">
        <v>1771</v>
      </c>
      <c r="G32" s="12">
        <v>41691</v>
      </c>
      <c r="H32" s="10">
        <v>14365</v>
      </c>
    </row>
    <row r="33" spans="1:8" x14ac:dyDescent="0.2">
      <c r="A33" s="12">
        <v>41694</v>
      </c>
      <c r="B33" s="10">
        <v>7077</v>
      </c>
      <c r="D33" s="12">
        <v>41694</v>
      </c>
      <c r="E33" s="10">
        <v>1762</v>
      </c>
      <c r="G33" s="12">
        <v>41694</v>
      </c>
      <c r="H33" s="10">
        <v>14330</v>
      </c>
    </row>
    <row r="34" spans="1:8" x14ac:dyDescent="0.2">
      <c r="A34" s="12">
        <v>41695</v>
      </c>
      <c r="B34" s="10">
        <v>7061</v>
      </c>
      <c r="D34" s="12">
        <v>41695</v>
      </c>
      <c r="E34" s="10">
        <v>1771</v>
      </c>
      <c r="G34" s="12">
        <v>41695</v>
      </c>
      <c r="H34" s="10">
        <v>14300</v>
      </c>
    </row>
    <row r="35" spans="1:8" x14ac:dyDescent="0.2">
      <c r="A35" s="12">
        <v>41696</v>
      </c>
      <c r="B35" s="10">
        <v>7026</v>
      </c>
      <c r="D35" s="12">
        <v>41696</v>
      </c>
      <c r="E35" s="10">
        <v>1774.5</v>
      </c>
      <c r="G35" s="12">
        <v>41696</v>
      </c>
      <c r="H35" s="10">
        <v>14215</v>
      </c>
    </row>
    <row r="36" spans="1:8" x14ac:dyDescent="0.2">
      <c r="A36" s="12">
        <v>41697</v>
      </c>
      <c r="B36" s="10">
        <v>7025</v>
      </c>
      <c r="D36" s="12">
        <v>41697</v>
      </c>
      <c r="E36" s="10">
        <v>1768</v>
      </c>
      <c r="G36" s="12">
        <v>41697</v>
      </c>
      <c r="H36" s="10">
        <v>14445</v>
      </c>
    </row>
    <row r="37" spans="1:8" x14ac:dyDescent="0.2">
      <c r="A37" s="12">
        <v>41698</v>
      </c>
      <c r="B37" s="10">
        <v>7010</v>
      </c>
      <c r="D37" s="12">
        <v>41698</v>
      </c>
      <c r="E37" s="10">
        <v>1754</v>
      </c>
      <c r="G37" s="12">
        <v>41698</v>
      </c>
      <c r="H37" s="10">
        <v>14720</v>
      </c>
    </row>
    <row r="38" spans="1:8" x14ac:dyDescent="0.2">
      <c r="A38" s="12">
        <v>41701</v>
      </c>
      <c r="B38" s="10">
        <v>6968</v>
      </c>
      <c r="D38" s="12">
        <v>41701</v>
      </c>
      <c r="E38" s="10">
        <v>1721</v>
      </c>
      <c r="G38" s="12">
        <v>41701</v>
      </c>
      <c r="H38" s="10">
        <v>14730</v>
      </c>
    </row>
    <row r="39" spans="1:8" x14ac:dyDescent="0.2">
      <c r="A39" s="12">
        <v>41702</v>
      </c>
      <c r="B39" s="10">
        <v>7049.5</v>
      </c>
      <c r="D39" s="12">
        <v>41702</v>
      </c>
      <c r="E39" s="10">
        <v>1768</v>
      </c>
      <c r="G39" s="12">
        <v>41702</v>
      </c>
      <c r="H39" s="10">
        <v>15150</v>
      </c>
    </row>
    <row r="40" spans="1:8" x14ac:dyDescent="0.2">
      <c r="A40" s="12">
        <v>41703</v>
      </c>
      <c r="B40" s="10">
        <v>7029</v>
      </c>
      <c r="D40" s="12">
        <v>41703</v>
      </c>
      <c r="E40" s="10">
        <v>1775</v>
      </c>
      <c r="G40" s="12">
        <v>41703</v>
      </c>
      <c r="H40" s="10">
        <v>15270</v>
      </c>
    </row>
    <row r="41" spans="1:8" x14ac:dyDescent="0.2">
      <c r="A41" s="12">
        <v>41704</v>
      </c>
      <c r="B41" s="10">
        <v>7050</v>
      </c>
      <c r="D41" s="12">
        <v>41704</v>
      </c>
      <c r="E41" s="10">
        <v>1796</v>
      </c>
      <c r="G41" s="12">
        <v>41704</v>
      </c>
      <c r="H41" s="10">
        <v>15470</v>
      </c>
    </row>
    <row r="42" spans="1:8" x14ac:dyDescent="0.2">
      <c r="A42" s="12">
        <v>41705</v>
      </c>
      <c r="B42" s="10">
        <v>6782</v>
      </c>
      <c r="D42" s="12">
        <v>41705</v>
      </c>
      <c r="E42" s="10">
        <v>1765</v>
      </c>
      <c r="G42" s="12">
        <v>41705</v>
      </c>
      <c r="H42" s="10">
        <v>15295</v>
      </c>
    </row>
    <row r="43" spans="1:8" x14ac:dyDescent="0.2">
      <c r="A43" s="12">
        <v>41708</v>
      </c>
      <c r="B43" s="10">
        <v>6649</v>
      </c>
      <c r="D43" s="12">
        <v>41708</v>
      </c>
      <c r="E43" s="10">
        <v>1775.5</v>
      </c>
      <c r="G43" s="12">
        <v>41708</v>
      </c>
      <c r="H43" s="10">
        <v>15450</v>
      </c>
    </row>
    <row r="44" spans="1:8" x14ac:dyDescent="0.2">
      <c r="A44" s="12">
        <v>41709</v>
      </c>
      <c r="B44" s="10">
        <v>6475</v>
      </c>
      <c r="D44" s="12">
        <v>41709</v>
      </c>
      <c r="E44" s="10">
        <v>1750.5</v>
      </c>
      <c r="G44" s="12">
        <v>41709</v>
      </c>
      <c r="H44" s="10">
        <v>15550</v>
      </c>
    </row>
    <row r="45" spans="1:8" x14ac:dyDescent="0.2">
      <c r="A45" s="12">
        <v>41710</v>
      </c>
      <c r="B45" s="10">
        <v>6505</v>
      </c>
      <c r="D45" s="12">
        <v>41710</v>
      </c>
      <c r="E45" s="10">
        <v>1763.5</v>
      </c>
      <c r="G45" s="12">
        <v>41710</v>
      </c>
      <c r="H45" s="10">
        <v>15650</v>
      </c>
    </row>
    <row r="46" spans="1:8" x14ac:dyDescent="0.2">
      <c r="A46" s="12">
        <v>41711</v>
      </c>
      <c r="B46" s="10">
        <v>6415</v>
      </c>
      <c r="D46" s="12">
        <v>41711</v>
      </c>
      <c r="E46" s="10">
        <v>1741</v>
      </c>
      <c r="G46" s="12">
        <v>41711</v>
      </c>
      <c r="H46" s="10">
        <v>15780</v>
      </c>
    </row>
    <row r="47" spans="1:8" x14ac:dyDescent="0.2">
      <c r="A47" s="12">
        <v>41712</v>
      </c>
      <c r="B47" s="10">
        <v>6469</v>
      </c>
      <c r="D47" s="12">
        <v>41712</v>
      </c>
      <c r="E47" s="10">
        <v>1740</v>
      </c>
      <c r="G47" s="12">
        <v>41712</v>
      </c>
      <c r="H47" s="10">
        <v>15740</v>
      </c>
    </row>
    <row r="48" spans="1:8" x14ac:dyDescent="0.2">
      <c r="A48" s="12">
        <v>41715</v>
      </c>
      <c r="B48" s="10">
        <v>6480</v>
      </c>
      <c r="D48" s="12">
        <v>41715</v>
      </c>
      <c r="E48" s="10">
        <v>1724.5</v>
      </c>
      <c r="G48" s="12">
        <v>41715</v>
      </c>
      <c r="H48" s="10">
        <v>15880</v>
      </c>
    </row>
    <row r="49" spans="1:8" x14ac:dyDescent="0.2">
      <c r="A49" s="12">
        <v>41716</v>
      </c>
      <c r="B49" s="10">
        <v>6483</v>
      </c>
      <c r="D49" s="12">
        <v>41716</v>
      </c>
      <c r="E49" s="10">
        <v>1736</v>
      </c>
      <c r="G49" s="12">
        <v>41716</v>
      </c>
      <c r="H49" s="10">
        <v>16190</v>
      </c>
    </row>
    <row r="50" spans="1:8" x14ac:dyDescent="0.2">
      <c r="A50" s="12">
        <v>41717</v>
      </c>
      <c r="B50" s="10">
        <v>6553</v>
      </c>
      <c r="D50" s="12">
        <v>41717</v>
      </c>
      <c r="E50" s="10">
        <v>1739</v>
      </c>
      <c r="G50" s="12">
        <v>41717</v>
      </c>
      <c r="H50" s="10">
        <v>16325</v>
      </c>
    </row>
    <row r="51" spans="1:8" x14ac:dyDescent="0.2">
      <c r="A51" s="12">
        <v>41718</v>
      </c>
      <c r="B51" s="10">
        <v>6430</v>
      </c>
      <c r="D51" s="12">
        <v>41718</v>
      </c>
      <c r="E51" s="10">
        <v>1712</v>
      </c>
      <c r="G51" s="12">
        <v>41718</v>
      </c>
      <c r="H51" s="10">
        <v>15840</v>
      </c>
    </row>
    <row r="52" spans="1:8" x14ac:dyDescent="0.2">
      <c r="A52" s="12">
        <v>41719</v>
      </c>
      <c r="B52" s="10">
        <v>6480</v>
      </c>
      <c r="D52" s="12">
        <v>41719</v>
      </c>
      <c r="E52" s="10">
        <v>1723</v>
      </c>
      <c r="G52" s="12">
        <v>41719</v>
      </c>
      <c r="H52" s="10">
        <v>16100</v>
      </c>
    </row>
    <row r="53" spans="1:8" x14ac:dyDescent="0.2">
      <c r="A53" s="12">
        <v>41722</v>
      </c>
      <c r="B53" s="10">
        <v>6473</v>
      </c>
      <c r="D53" s="12">
        <v>41722</v>
      </c>
      <c r="E53" s="10">
        <v>1731</v>
      </c>
      <c r="G53" s="12">
        <v>41722</v>
      </c>
      <c r="H53" s="10">
        <v>16110</v>
      </c>
    </row>
    <row r="54" spans="1:8" x14ac:dyDescent="0.2">
      <c r="A54" s="12">
        <v>41723</v>
      </c>
      <c r="B54" s="10">
        <v>6603</v>
      </c>
      <c r="D54" s="12">
        <v>41723</v>
      </c>
      <c r="E54" s="10">
        <v>1752.5</v>
      </c>
      <c r="G54" s="12">
        <v>41723</v>
      </c>
      <c r="H54" s="10">
        <v>16195</v>
      </c>
    </row>
    <row r="55" spans="1:8" x14ac:dyDescent="0.2">
      <c r="A55" s="12">
        <v>41724</v>
      </c>
      <c r="B55" s="10">
        <v>6510</v>
      </c>
      <c r="D55" s="12">
        <v>41724</v>
      </c>
      <c r="E55" s="10">
        <v>1729</v>
      </c>
      <c r="G55" s="12">
        <v>41724</v>
      </c>
      <c r="H55" s="10">
        <v>15900</v>
      </c>
    </row>
    <row r="56" spans="1:8" x14ac:dyDescent="0.2">
      <c r="A56" s="12">
        <v>41725</v>
      </c>
      <c r="B56" s="10">
        <v>6561.5</v>
      </c>
      <c r="D56" s="12">
        <v>41725</v>
      </c>
      <c r="E56" s="10">
        <v>1738</v>
      </c>
      <c r="G56" s="12">
        <v>41725</v>
      </c>
      <c r="H56" s="10">
        <v>15710</v>
      </c>
    </row>
    <row r="57" spans="1:8" x14ac:dyDescent="0.2">
      <c r="A57" s="12">
        <v>41726</v>
      </c>
      <c r="B57" s="10">
        <v>6670</v>
      </c>
      <c r="D57" s="12">
        <v>41726</v>
      </c>
      <c r="E57" s="10">
        <v>1758</v>
      </c>
      <c r="G57" s="12">
        <v>41726</v>
      </c>
      <c r="H57" s="10">
        <v>15710</v>
      </c>
    </row>
    <row r="58" spans="1:8" x14ac:dyDescent="0.2">
      <c r="A58" s="12">
        <v>41729</v>
      </c>
      <c r="B58" s="10">
        <v>6645</v>
      </c>
      <c r="D58" s="12">
        <v>41729</v>
      </c>
      <c r="E58" s="10">
        <v>1785</v>
      </c>
      <c r="G58" s="12">
        <v>41729</v>
      </c>
      <c r="H58" s="10">
        <v>15900</v>
      </c>
    </row>
    <row r="59" spans="1:8" x14ac:dyDescent="0.2">
      <c r="A59" s="12">
        <v>41730</v>
      </c>
      <c r="B59" s="10">
        <v>6660</v>
      </c>
      <c r="D59" s="12">
        <v>41730</v>
      </c>
      <c r="E59" s="10">
        <v>1795.5</v>
      </c>
      <c r="G59" s="12">
        <v>41730</v>
      </c>
      <c r="H59" s="10">
        <v>16025</v>
      </c>
    </row>
    <row r="60" spans="1:8" x14ac:dyDescent="0.2">
      <c r="A60" s="12">
        <v>41731</v>
      </c>
      <c r="B60" s="10">
        <v>6675</v>
      </c>
      <c r="D60" s="12">
        <v>41731</v>
      </c>
      <c r="E60" s="10">
        <v>1829.5</v>
      </c>
      <c r="G60" s="12">
        <v>41731</v>
      </c>
      <c r="H60" s="10">
        <v>16185</v>
      </c>
    </row>
    <row r="61" spans="1:8" x14ac:dyDescent="0.2">
      <c r="A61" s="12">
        <v>41732</v>
      </c>
      <c r="B61" s="10">
        <v>6642.5</v>
      </c>
      <c r="D61" s="12">
        <v>41732</v>
      </c>
      <c r="E61" s="10">
        <v>1834</v>
      </c>
      <c r="G61" s="12">
        <v>41732</v>
      </c>
      <c r="H61" s="10">
        <v>16295</v>
      </c>
    </row>
    <row r="62" spans="1:8" x14ac:dyDescent="0.2">
      <c r="A62" s="12">
        <v>41733</v>
      </c>
      <c r="B62" s="10">
        <v>6619</v>
      </c>
      <c r="D62" s="12">
        <v>41733</v>
      </c>
      <c r="E62" s="10">
        <v>1822</v>
      </c>
      <c r="G62" s="12">
        <v>41733</v>
      </c>
      <c r="H62" s="10">
        <v>16387</v>
      </c>
    </row>
    <row r="63" spans="1:8" x14ac:dyDescent="0.2">
      <c r="A63" s="12">
        <v>41736</v>
      </c>
      <c r="B63" s="10">
        <v>6675</v>
      </c>
      <c r="D63" s="12">
        <v>41736</v>
      </c>
      <c r="E63" s="10">
        <v>1817</v>
      </c>
      <c r="G63" s="12">
        <v>41736</v>
      </c>
      <c r="H63" s="10">
        <v>16410</v>
      </c>
    </row>
    <row r="64" spans="1:8" x14ac:dyDescent="0.2">
      <c r="A64" s="12">
        <v>41737</v>
      </c>
      <c r="B64" s="10">
        <v>6671</v>
      </c>
      <c r="D64" s="12">
        <v>41737</v>
      </c>
      <c r="E64" s="10">
        <v>1819</v>
      </c>
      <c r="G64" s="12">
        <v>41737</v>
      </c>
      <c r="H64" s="10">
        <v>16455</v>
      </c>
    </row>
    <row r="65" spans="1:8" x14ac:dyDescent="0.2">
      <c r="A65" s="12">
        <v>41738</v>
      </c>
      <c r="B65" s="10">
        <v>6617</v>
      </c>
      <c r="D65" s="12">
        <v>41738</v>
      </c>
      <c r="E65" s="10">
        <v>1857.5</v>
      </c>
      <c r="G65" s="12">
        <v>41738</v>
      </c>
      <c r="H65" s="10">
        <v>16695</v>
      </c>
    </row>
    <row r="66" spans="1:8" x14ac:dyDescent="0.2">
      <c r="A66" s="12">
        <v>41739</v>
      </c>
      <c r="B66" s="10">
        <v>6655</v>
      </c>
      <c r="D66" s="12">
        <v>41739</v>
      </c>
      <c r="E66" s="10">
        <v>1892</v>
      </c>
      <c r="G66" s="12">
        <v>41739</v>
      </c>
      <c r="H66" s="10">
        <v>17080</v>
      </c>
    </row>
    <row r="67" spans="1:8" x14ac:dyDescent="0.2">
      <c r="A67" s="12">
        <v>41740</v>
      </c>
      <c r="B67" s="10">
        <v>6670</v>
      </c>
      <c r="D67" s="12">
        <v>41740</v>
      </c>
      <c r="E67" s="10">
        <v>1884</v>
      </c>
      <c r="G67" s="12">
        <v>41740</v>
      </c>
      <c r="H67" s="10">
        <v>17400</v>
      </c>
    </row>
    <row r="68" spans="1:8" x14ac:dyDescent="0.2">
      <c r="A68" s="12">
        <v>41743</v>
      </c>
      <c r="B68" s="10">
        <v>6667</v>
      </c>
      <c r="D68" s="12">
        <v>41743</v>
      </c>
      <c r="E68" s="10">
        <v>1882</v>
      </c>
      <c r="G68" s="12">
        <v>41743</v>
      </c>
      <c r="H68" s="10">
        <v>17790</v>
      </c>
    </row>
    <row r="69" spans="1:8" x14ac:dyDescent="0.2">
      <c r="A69" s="12">
        <v>41744</v>
      </c>
      <c r="B69" s="10">
        <v>6541</v>
      </c>
      <c r="D69" s="12">
        <v>41744</v>
      </c>
      <c r="E69" s="10">
        <v>1852</v>
      </c>
      <c r="G69" s="12">
        <v>41744</v>
      </c>
      <c r="H69" s="10">
        <v>17660</v>
      </c>
    </row>
    <row r="70" spans="1:8" x14ac:dyDescent="0.2">
      <c r="A70" s="12">
        <v>41745</v>
      </c>
      <c r="B70" s="10">
        <v>6619</v>
      </c>
      <c r="D70" s="12">
        <v>41745</v>
      </c>
      <c r="E70" s="10">
        <v>1875</v>
      </c>
      <c r="G70" s="12">
        <v>41745</v>
      </c>
      <c r="H70" s="10">
        <v>17860</v>
      </c>
    </row>
    <row r="71" spans="1:8" x14ac:dyDescent="0.2">
      <c r="A71" s="12">
        <v>41746</v>
      </c>
      <c r="B71" s="10">
        <v>6649</v>
      </c>
      <c r="D71" s="12">
        <v>41746</v>
      </c>
      <c r="E71" s="10">
        <v>1865</v>
      </c>
      <c r="G71" s="12">
        <v>41746</v>
      </c>
      <c r="H71" s="10">
        <v>17925</v>
      </c>
    </row>
    <row r="72" spans="1:8" x14ac:dyDescent="0.2">
      <c r="A72" s="12">
        <v>41751</v>
      </c>
      <c r="B72" s="10">
        <v>6670</v>
      </c>
      <c r="D72" s="12">
        <v>41751</v>
      </c>
      <c r="E72" s="10">
        <v>1891</v>
      </c>
      <c r="G72" s="12">
        <v>41751</v>
      </c>
      <c r="H72" s="10">
        <v>18325</v>
      </c>
    </row>
    <row r="73" spans="1:8" x14ac:dyDescent="0.2">
      <c r="A73" s="12">
        <v>41752</v>
      </c>
      <c r="B73" s="10">
        <v>6670</v>
      </c>
      <c r="D73" s="12">
        <v>41752</v>
      </c>
      <c r="E73" s="10">
        <v>1874.5</v>
      </c>
      <c r="G73" s="12">
        <v>41752</v>
      </c>
      <c r="H73" s="10">
        <v>18380</v>
      </c>
    </row>
    <row r="74" spans="1:8" x14ac:dyDescent="0.2">
      <c r="A74" s="12">
        <v>41753</v>
      </c>
      <c r="B74" s="10">
        <v>6753</v>
      </c>
      <c r="D74" s="12">
        <v>41753</v>
      </c>
      <c r="E74" s="10">
        <v>1876</v>
      </c>
      <c r="G74" s="12">
        <v>41753</v>
      </c>
      <c r="H74" s="10">
        <v>18350</v>
      </c>
    </row>
    <row r="75" spans="1:8" x14ac:dyDescent="0.2">
      <c r="A75" s="12">
        <v>41754</v>
      </c>
      <c r="B75" s="10">
        <v>6765</v>
      </c>
      <c r="D75" s="12">
        <v>41754</v>
      </c>
      <c r="E75" s="10">
        <v>1852.5</v>
      </c>
      <c r="G75" s="12">
        <v>41754</v>
      </c>
      <c r="H75" s="10">
        <v>18445</v>
      </c>
    </row>
    <row r="76" spans="1:8" x14ac:dyDescent="0.2">
      <c r="A76" s="12">
        <v>41757</v>
      </c>
      <c r="B76" s="10">
        <v>6745.5</v>
      </c>
      <c r="D76" s="12">
        <v>41757</v>
      </c>
      <c r="E76" s="10">
        <v>1829</v>
      </c>
      <c r="G76" s="12">
        <v>41757</v>
      </c>
      <c r="H76" s="10">
        <v>18175</v>
      </c>
    </row>
    <row r="77" spans="1:8" x14ac:dyDescent="0.2">
      <c r="A77" s="12">
        <v>41758</v>
      </c>
      <c r="B77" s="10">
        <v>6715</v>
      </c>
      <c r="D77" s="12">
        <v>41758</v>
      </c>
      <c r="E77" s="10">
        <v>1813</v>
      </c>
      <c r="G77" s="12">
        <v>41758</v>
      </c>
      <c r="H77" s="10">
        <v>18150</v>
      </c>
    </row>
    <row r="78" spans="1:8" x14ac:dyDescent="0.2">
      <c r="A78" s="12">
        <v>41759</v>
      </c>
      <c r="B78" s="10">
        <v>6642</v>
      </c>
      <c r="D78" s="12">
        <v>41759</v>
      </c>
      <c r="E78" s="10">
        <v>1800</v>
      </c>
      <c r="G78" s="12">
        <v>41759</v>
      </c>
      <c r="H78" s="10">
        <v>18325</v>
      </c>
    </row>
    <row r="79" spans="1:8" x14ac:dyDescent="0.2">
      <c r="A79" s="12">
        <v>41760</v>
      </c>
      <c r="B79" s="10">
        <v>6645</v>
      </c>
      <c r="D79" s="12">
        <v>41760</v>
      </c>
      <c r="E79" s="10">
        <v>1785</v>
      </c>
      <c r="G79" s="12">
        <v>41760</v>
      </c>
      <c r="H79" s="10">
        <v>18285</v>
      </c>
    </row>
    <row r="80" spans="1:8" x14ac:dyDescent="0.2">
      <c r="A80" s="12">
        <v>41761</v>
      </c>
      <c r="B80" s="10">
        <v>6719</v>
      </c>
      <c r="D80" s="12">
        <v>41761</v>
      </c>
      <c r="E80" s="10">
        <v>1786</v>
      </c>
      <c r="G80" s="12">
        <v>41761</v>
      </c>
      <c r="H80" s="10">
        <v>18270</v>
      </c>
    </row>
    <row r="81" spans="1:8" x14ac:dyDescent="0.2">
      <c r="A81" s="12">
        <v>41765</v>
      </c>
      <c r="B81" s="10">
        <v>6720</v>
      </c>
      <c r="D81" s="12">
        <v>41765</v>
      </c>
      <c r="E81" s="10">
        <v>1784</v>
      </c>
      <c r="G81" s="12">
        <v>41765</v>
      </c>
      <c r="H81" s="10">
        <v>18550</v>
      </c>
    </row>
    <row r="82" spans="1:8" x14ac:dyDescent="0.2">
      <c r="A82" s="12">
        <v>41766</v>
      </c>
      <c r="B82" s="10">
        <v>6655</v>
      </c>
      <c r="D82" s="12">
        <v>41766</v>
      </c>
      <c r="E82" s="10">
        <v>1769</v>
      </c>
      <c r="G82" s="12">
        <v>41766</v>
      </c>
      <c r="H82" s="10">
        <v>18650</v>
      </c>
    </row>
    <row r="83" spans="1:8" x14ac:dyDescent="0.2">
      <c r="A83" s="12">
        <v>41767</v>
      </c>
      <c r="B83" s="10">
        <v>6729</v>
      </c>
      <c r="D83" s="12">
        <v>41767</v>
      </c>
      <c r="E83" s="10">
        <v>1766.5</v>
      </c>
      <c r="G83" s="12">
        <v>41767</v>
      </c>
      <c r="H83" s="10">
        <v>19405</v>
      </c>
    </row>
    <row r="84" spans="1:8" x14ac:dyDescent="0.2">
      <c r="A84" s="12">
        <v>41768</v>
      </c>
      <c r="B84" s="10">
        <v>6745</v>
      </c>
      <c r="D84" s="12">
        <v>41768</v>
      </c>
      <c r="E84" s="10">
        <v>1761.5</v>
      </c>
      <c r="G84" s="12">
        <v>41768</v>
      </c>
      <c r="H84" s="10">
        <v>19905</v>
      </c>
    </row>
    <row r="85" spans="1:8" x14ac:dyDescent="0.2">
      <c r="A85" s="12">
        <v>41771</v>
      </c>
      <c r="B85" s="10">
        <v>6879</v>
      </c>
      <c r="D85" s="12">
        <v>41771</v>
      </c>
      <c r="E85" s="10">
        <v>1787</v>
      </c>
      <c r="G85" s="12">
        <v>41771</v>
      </c>
      <c r="H85" s="10">
        <v>20925</v>
      </c>
    </row>
    <row r="86" spans="1:8" x14ac:dyDescent="0.2">
      <c r="A86" s="12">
        <v>41772</v>
      </c>
      <c r="B86" s="10">
        <v>6845</v>
      </c>
      <c r="D86" s="12">
        <v>41772</v>
      </c>
      <c r="E86" s="10">
        <v>1781</v>
      </c>
      <c r="G86" s="12">
        <v>41772</v>
      </c>
      <c r="H86" s="10">
        <v>21000</v>
      </c>
    </row>
    <row r="87" spans="1:8" x14ac:dyDescent="0.2">
      <c r="A87" s="12">
        <v>41773</v>
      </c>
      <c r="B87" s="10">
        <v>6920</v>
      </c>
      <c r="D87" s="12">
        <v>41773</v>
      </c>
      <c r="E87" s="10">
        <v>1809</v>
      </c>
      <c r="G87" s="12">
        <v>41773</v>
      </c>
      <c r="H87" s="10">
        <v>20030</v>
      </c>
    </row>
    <row r="88" spans="1:8" x14ac:dyDescent="0.2">
      <c r="A88" s="12">
        <v>41774</v>
      </c>
      <c r="B88" s="10">
        <v>6885</v>
      </c>
      <c r="D88" s="12">
        <v>41774</v>
      </c>
      <c r="E88" s="10">
        <v>1775</v>
      </c>
      <c r="G88" s="12">
        <v>41774</v>
      </c>
      <c r="H88" s="10">
        <v>18750</v>
      </c>
    </row>
    <row r="89" spans="1:8" x14ac:dyDescent="0.2">
      <c r="A89" s="12">
        <v>41775</v>
      </c>
      <c r="B89" s="10">
        <v>6860</v>
      </c>
      <c r="D89" s="12">
        <v>41775</v>
      </c>
      <c r="E89" s="10">
        <v>1769.5</v>
      </c>
      <c r="G89" s="12">
        <v>41775</v>
      </c>
      <c r="H89" s="10">
        <v>19025</v>
      </c>
    </row>
    <row r="90" spans="1:8" x14ac:dyDescent="0.2">
      <c r="A90" s="12">
        <v>41778</v>
      </c>
      <c r="B90" s="10">
        <v>6925</v>
      </c>
      <c r="D90" s="12">
        <v>41778</v>
      </c>
      <c r="E90" s="10">
        <v>1774</v>
      </c>
      <c r="G90" s="12">
        <v>41778</v>
      </c>
      <c r="H90" s="10">
        <v>20100</v>
      </c>
    </row>
    <row r="91" spans="1:8" x14ac:dyDescent="0.2">
      <c r="A91" s="12">
        <v>41779</v>
      </c>
      <c r="B91" s="10">
        <v>6885</v>
      </c>
      <c r="D91" s="12">
        <v>41779</v>
      </c>
      <c r="E91" s="10">
        <v>1770</v>
      </c>
      <c r="G91" s="12">
        <v>41779</v>
      </c>
      <c r="H91" s="10">
        <v>19855</v>
      </c>
    </row>
    <row r="92" spans="1:8" x14ac:dyDescent="0.2">
      <c r="A92" s="12">
        <v>41780</v>
      </c>
      <c r="B92" s="10">
        <v>6831</v>
      </c>
      <c r="D92" s="12">
        <v>41780</v>
      </c>
      <c r="E92" s="10">
        <v>1768</v>
      </c>
      <c r="G92" s="12">
        <v>41780</v>
      </c>
      <c r="H92" s="10">
        <v>19500</v>
      </c>
    </row>
    <row r="93" spans="1:8" x14ac:dyDescent="0.2">
      <c r="A93" s="12">
        <v>41781</v>
      </c>
      <c r="B93" s="10">
        <v>6875</v>
      </c>
      <c r="D93" s="12">
        <v>41781</v>
      </c>
      <c r="E93" s="10">
        <v>1796</v>
      </c>
      <c r="G93" s="12">
        <v>41781</v>
      </c>
      <c r="H93" s="10">
        <v>19700</v>
      </c>
    </row>
    <row r="94" spans="1:8" x14ac:dyDescent="0.2">
      <c r="A94" s="12">
        <v>41782</v>
      </c>
      <c r="B94" s="10">
        <v>6928</v>
      </c>
      <c r="D94" s="12">
        <v>41782</v>
      </c>
      <c r="E94" s="10">
        <v>1814.5</v>
      </c>
      <c r="G94" s="12">
        <v>41782</v>
      </c>
      <c r="H94" s="10">
        <v>19600</v>
      </c>
    </row>
    <row r="95" spans="1:8" x14ac:dyDescent="0.2">
      <c r="A95" s="12">
        <v>41786</v>
      </c>
      <c r="B95" s="10">
        <v>6934</v>
      </c>
      <c r="D95" s="12">
        <v>41786</v>
      </c>
      <c r="E95" s="10">
        <v>1828.5</v>
      </c>
      <c r="G95" s="12">
        <v>41786</v>
      </c>
      <c r="H95" s="10">
        <v>19550</v>
      </c>
    </row>
    <row r="96" spans="1:8" x14ac:dyDescent="0.2">
      <c r="A96" s="12">
        <v>41787</v>
      </c>
      <c r="B96" s="10">
        <v>6944</v>
      </c>
      <c r="D96" s="12">
        <v>41787</v>
      </c>
      <c r="E96" s="10">
        <v>1840</v>
      </c>
      <c r="G96" s="12">
        <v>41787</v>
      </c>
      <c r="H96" s="10">
        <v>19320</v>
      </c>
    </row>
    <row r="97" spans="1:8" x14ac:dyDescent="0.2">
      <c r="A97" s="12">
        <v>41788</v>
      </c>
      <c r="B97" s="10">
        <v>6884</v>
      </c>
      <c r="D97" s="12">
        <v>41788</v>
      </c>
      <c r="E97" s="10">
        <v>1845</v>
      </c>
      <c r="G97" s="12">
        <v>41788</v>
      </c>
      <c r="H97" s="10">
        <v>18900</v>
      </c>
    </row>
    <row r="98" spans="1:8" x14ac:dyDescent="0.2">
      <c r="A98" s="12">
        <v>41789</v>
      </c>
      <c r="B98" s="10">
        <v>6845</v>
      </c>
      <c r="D98" s="12">
        <v>41789</v>
      </c>
      <c r="E98" s="10">
        <v>1838</v>
      </c>
      <c r="G98" s="12">
        <v>41789</v>
      </c>
      <c r="H98" s="10">
        <v>19250</v>
      </c>
    </row>
    <row r="99" spans="1:8" x14ac:dyDescent="0.2">
      <c r="A99" s="12">
        <v>41792</v>
      </c>
      <c r="B99" s="10">
        <v>6932.5</v>
      </c>
      <c r="D99" s="12">
        <v>41792</v>
      </c>
      <c r="E99" s="10">
        <v>1850</v>
      </c>
      <c r="G99" s="12">
        <v>41792</v>
      </c>
      <c r="H99" s="10">
        <v>19350</v>
      </c>
    </row>
    <row r="100" spans="1:8" x14ac:dyDescent="0.2">
      <c r="A100" s="12">
        <v>41793</v>
      </c>
      <c r="B100" s="10">
        <v>6868</v>
      </c>
      <c r="D100" s="12">
        <v>41793</v>
      </c>
      <c r="E100" s="10">
        <v>1846</v>
      </c>
      <c r="G100" s="12">
        <v>41793</v>
      </c>
      <c r="H100" s="10">
        <v>19075</v>
      </c>
    </row>
    <row r="101" spans="1:8" x14ac:dyDescent="0.2">
      <c r="A101" s="12">
        <v>41794</v>
      </c>
      <c r="B101" s="10">
        <v>6785</v>
      </c>
      <c r="D101" s="12">
        <v>41794</v>
      </c>
      <c r="E101" s="10">
        <v>1835</v>
      </c>
      <c r="G101" s="12">
        <v>41794</v>
      </c>
      <c r="H101" s="10">
        <v>19025</v>
      </c>
    </row>
    <row r="102" spans="1:8" x14ac:dyDescent="0.2">
      <c r="A102" s="12">
        <v>41795</v>
      </c>
      <c r="B102" s="10">
        <v>6780</v>
      </c>
      <c r="D102" s="12">
        <v>41795</v>
      </c>
      <c r="E102" s="10">
        <v>1850</v>
      </c>
      <c r="G102" s="12">
        <v>41795</v>
      </c>
      <c r="H102" s="10">
        <v>19030</v>
      </c>
    </row>
    <row r="103" spans="1:8" x14ac:dyDescent="0.2">
      <c r="A103" s="12">
        <v>41796</v>
      </c>
      <c r="B103" s="10">
        <v>6688</v>
      </c>
      <c r="D103" s="12">
        <v>41796</v>
      </c>
      <c r="E103" s="10">
        <v>1879</v>
      </c>
      <c r="G103" s="12">
        <v>41796</v>
      </c>
      <c r="H103" s="10">
        <v>18875</v>
      </c>
    </row>
    <row r="104" spans="1:8" x14ac:dyDescent="0.2">
      <c r="A104" s="12">
        <v>41799</v>
      </c>
      <c r="B104" s="10">
        <v>6670</v>
      </c>
      <c r="D104" s="12">
        <v>41799</v>
      </c>
      <c r="E104" s="10">
        <v>1911</v>
      </c>
      <c r="G104" s="12">
        <v>41799</v>
      </c>
      <c r="H104" s="10">
        <v>18905</v>
      </c>
    </row>
    <row r="105" spans="1:8" x14ac:dyDescent="0.2">
      <c r="A105" s="12">
        <v>41800</v>
      </c>
      <c r="B105" s="10">
        <v>6675</v>
      </c>
      <c r="D105" s="12">
        <v>41800</v>
      </c>
      <c r="E105" s="10">
        <v>1900.5</v>
      </c>
      <c r="G105" s="12">
        <v>41800</v>
      </c>
      <c r="H105" s="10">
        <v>18775</v>
      </c>
    </row>
    <row r="106" spans="1:8" x14ac:dyDescent="0.2">
      <c r="A106" s="12">
        <v>41801</v>
      </c>
      <c r="B106" s="10">
        <v>6690</v>
      </c>
      <c r="D106" s="12">
        <v>41801</v>
      </c>
      <c r="E106" s="10">
        <v>1867</v>
      </c>
      <c r="G106" s="12">
        <v>41801</v>
      </c>
      <c r="H106" s="10">
        <v>18305</v>
      </c>
    </row>
    <row r="107" spans="1:8" x14ac:dyDescent="0.2">
      <c r="A107" s="12">
        <v>41802</v>
      </c>
      <c r="B107" s="10">
        <v>6620</v>
      </c>
      <c r="D107" s="12">
        <v>41802</v>
      </c>
      <c r="E107" s="10">
        <v>1844</v>
      </c>
      <c r="G107" s="12">
        <v>41802</v>
      </c>
      <c r="H107" s="10">
        <v>18000</v>
      </c>
    </row>
    <row r="108" spans="1:8" x14ac:dyDescent="0.2">
      <c r="A108" s="12">
        <v>41803</v>
      </c>
      <c r="B108" s="10">
        <v>6655</v>
      </c>
      <c r="D108" s="12">
        <v>41803</v>
      </c>
      <c r="E108" s="10">
        <v>1845</v>
      </c>
      <c r="G108" s="12">
        <v>41803</v>
      </c>
      <c r="H108" s="10">
        <v>18070</v>
      </c>
    </row>
    <row r="109" spans="1:8" x14ac:dyDescent="0.2">
      <c r="A109" s="12">
        <v>41806</v>
      </c>
      <c r="B109" s="10">
        <v>6691</v>
      </c>
      <c r="D109" s="12">
        <v>41806</v>
      </c>
      <c r="E109" s="10">
        <v>1853</v>
      </c>
      <c r="G109" s="12">
        <v>41806</v>
      </c>
      <c r="H109" s="10">
        <v>18650</v>
      </c>
    </row>
    <row r="110" spans="1:8" x14ac:dyDescent="0.2">
      <c r="A110" s="12">
        <v>41807</v>
      </c>
      <c r="B110" s="10">
        <v>6705</v>
      </c>
      <c r="D110" s="12">
        <v>41807</v>
      </c>
      <c r="E110" s="10">
        <v>1852</v>
      </c>
      <c r="G110" s="12">
        <v>41807</v>
      </c>
      <c r="H110" s="10">
        <v>19120</v>
      </c>
    </row>
    <row r="111" spans="1:8" x14ac:dyDescent="0.2">
      <c r="A111" s="12">
        <v>41808</v>
      </c>
      <c r="B111" s="10">
        <v>6710</v>
      </c>
      <c r="D111" s="12">
        <v>41808</v>
      </c>
      <c r="E111" s="10">
        <v>1873</v>
      </c>
      <c r="G111" s="12">
        <v>41808</v>
      </c>
      <c r="H111" s="10">
        <v>18740</v>
      </c>
    </row>
    <row r="112" spans="1:8" x14ac:dyDescent="0.2">
      <c r="A112" s="12">
        <v>41809</v>
      </c>
      <c r="B112" s="10">
        <v>6725</v>
      </c>
      <c r="D112" s="12">
        <v>41809</v>
      </c>
      <c r="E112" s="10">
        <v>1889</v>
      </c>
      <c r="G112" s="12">
        <v>41809</v>
      </c>
      <c r="H112" s="10">
        <v>18550</v>
      </c>
    </row>
    <row r="113" spans="1:8" x14ac:dyDescent="0.2">
      <c r="A113" s="12">
        <v>41810</v>
      </c>
      <c r="B113" s="10">
        <v>6820</v>
      </c>
      <c r="D113" s="12">
        <v>41810</v>
      </c>
      <c r="E113" s="10">
        <v>1886</v>
      </c>
      <c r="G113" s="12">
        <v>41810</v>
      </c>
      <c r="H113" s="10">
        <v>18400</v>
      </c>
    </row>
    <row r="114" spans="1:8" x14ac:dyDescent="0.2">
      <c r="A114" s="12">
        <v>41813</v>
      </c>
      <c r="B114" s="10">
        <v>6885</v>
      </c>
      <c r="D114" s="12">
        <v>41813</v>
      </c>
      <c r="E114" s="10">
        <v>1890</v>
      </c>
      <c r="G114" s="12">
        <v>41813</v>
      </c>
      <c r="H114" s="10">
        <v>18425</v>
      </c>
    </row>
    <row r="115" spans="1:8" x14ac:dyDescent="0.2">
      <c r="A115" s="12">
        <v>41814</v>
      </c>
      <c r="B115" s="10">
        <v>6885</v>
      </c>
      <c r="D115" s="12">
        <v>41814</v>
      </c>
      <c r="E115" s="10">
        <v>1896</v>
      </c>
      <c r="G115" s="12">
        <v>41814</v>
      </c>
      <c r="H115" s="10">
        <v>18130</v>
      </c>
    </row>
    <row r="116" spans="1:8" x14ac:dyDescent="0.2">
      <c r="A116" s="12">
        <v>41815</v>
      </c>
      <c r="B116" s="10">
        <v>6915</v>
      </c>
      <c r="D116" s="12">
        <v>41815</v>
      </c>
      <c r="E116" s="10">
        <v>1900</v>
      </c>
      <c r="G116" s="12">
        <v>41815</v>
      </c>
      <c r="H116" s="10">
        <v>18575</v>
      </c>
    </row>
    <row r="117" spans="1:8" x14ac:dyDescent="0.2">
      <c r="A117" s="12">
        <v>41816</v>
      </c>
      <c r="B117" s="10">
        <v>6955</v>
      </c>
      <c r="D117" s="12">
        <v>41816</v>
      </c>
      <c r="E117" s="10">
        <v>1897</v>
      </c>
      <c r="G117" s="12">
        <v>41816</v>
      </c>
      <c r="H117" s="10">
        <v>18800</v>
      </c>
    </row>
    <row r="118" spans="1:8" x14ac:dyDescent="0.2">
      <c r="A118" s="12">
        <v>41817</v>
      </c>
      <c r="B118" s="10">
        <v>6945</v>
      </c>
      <c r="D118" s="12">
        <v>41817</v>
      </c>
      <c r="E118" s="10">
        <v>1885</v>
      </c>
      <c r="G118" s="12">
        <v>41817</v>
      </c>
      <c r="H118" s="10">
        <v>18920</v>
      </c>
    </row>
    <row r="119" spans="1:8" x14ac:dyDescent="0.2">
      <c r="A119" s="12">
        <v>41820</v>
      </c>
      <c r="B119" s="10">
        <v>7015</v>
      </c>
      <c r="D119" s="12">
        <v>41820</v>
      </c>
      <c r="E119" s="10">
        <v>1891</v>
      </c>
      <c r="G119" s="12">
        <v>41820</v>
      </c>
      <c r="H119" s="10">
        <v>19040</v>
      </c>
    </row>
    <row r="120" spans="1:8" x14ac:dyDescent="0.2">
      <c r="A120" s="12">
        <v>41821</v>
      </c>
      <c r="B120" s="10">
        <v>7020</v>
      </c>
      <c r="D120" s="12">
        <v>41821</v>
      </c>
      <c r="E120" s="10">
        <v>1884</v>
      </c>
      <c r="G120" s="12">
        <v>41821</v>
      </c>
      <c r="H120" s="10">
        <v>19125</v>
      </c>
    </row>
    <row r="121" spans="1:8" x14ac:dyDescent="0.2">
      <c r="A121" s="12">
        <v>41822</v>
      </c>
      <c r="B121" s="10">
        <v>7125</v>
      </c>
      <c r="D121" s="12">
        <v>41822</v>
      </c>
      <c r="E121" s="10">
        <v>1923</v>
      </c>
      <c r="G121" s="12">
        <v>41822</v>
      </c>
      <c r="H121" s="10">
        <v>19630</v>
      </c>
    </row>
    <row r="122" spans="1:8" x14ac:dyDescent="0.2">
      <c r="A122" s="12">
        <v>41823</v>
      </c>
      <c r="B122" s="10">
        <v>7175</v>
      </c>
      <c r="D122" s="12">
        <v>41823</v>
      </c>
      <c r="E122" s="10">
        <v>1935</v>
      </c>
      <c r="G122" s="12">
        <v>41823</v>
      </c>
      <c r="H122" s="10">
        <v>19875</v>
      </c>
    </row>
    <row r="123" spans="1:8" x14ac:dyDescent="0.2">
      <c r="A123" s="12">
        <v>41824</v>
      </c>
      <c r="B123" s="10">
        <v>7150</v>
      </c>
      <c r="D123" s="12">
        <v>41824</v>
      </c>
      <c r="E123" s="10">
        <v>1923</v>
      </c>
      <c r="G123" s="12">
        <v>41824</v>
      </c>
      <c r="H123" s="10">
        <v>19400</v>
      </c>
    </row>
    <row r="124" spans="1:8" x14ac:dyDescent="0.2">
      <c r="A124" s="12">
        <v>41827</v>
      </c>
      <c r="B124" s="10">
        <v>7125</v>
      </c>
      <c r="D124" s="12">
        <v>41827</v>
      </c>
      <c r="E124" s="10">
        <v>1924</v>
      </c>
      <c r="G124" s="12">
        <v>41827</v>
      </c>
      <c r="H124" s="10">
        <v>19330</v>
      </c>
    </row>
    <row r="125" spans="1:8" x14ac:dyDescent="0.2">
      <c r="A125" s="12">
        <v>41828</v>
      </c>
      <c r="B125" s="10">
        <v>7130</v>
      </c>
      <c r="D125" s="12">
        <v>41828</v>
      </c>
      <c r="E125" s="10">
        <v>1940</v>
      </c>
      <c r="G125" s="12">
        <v>41828</v>
      </c>
      <c r="H125" s="10">
        <v>19775</v>
      </c>
    </row>
    <row r="126" spans="1:8" x14ac:dyDescent="0.2">
      <c r="A126" s="12">
        <v>41829</v>
      </c>
      <c r="B126" s="10">
        <v>7125</v>
      </c>
      <c r="D126" s="12">
        <v>41829</v>
      </c>
      <c r="E126" s="10">
        <v>1939</v>
      </c>
      <c r="G126" s="12">
        <v>41829</v>
      </c>
      <c r="H126" s="10">
        <v>19525</v>
      </c>
    </row>
    <row r="127" spans="1:8" x14ac:dyDescent="0.2">
      <c r="A127" s="12">
        <v>41830</v>
      </c>
      <c r="B127" s="10">
        <v>7162</v>
      </c>
      <c r="D127" s="12">
        <v>41830</v>
      </c>
      <c r="E127" s="10">
        <v>1925</v>
      </c>
      <c r="G127" s="12">
        <v>41830</v>
      </c>
      <c r="H127" s="10">
        <v>19250</v>
      </c>
    </row>
    <row r="128" spans="1:8" x14ac:dyDescent="0.2">
      <c r="A128" s="12">
        <v>41831</v>
      </c>
      <c r="B128" s="10">
        <v>7156</v>
      </c>
      <c r="D128" s="12">
        <v>41831</v>
      </c>
      <c r="E128" s="10">
        <v>1941</v>
      </c>
      <c r="G128" s="12">
        <v>41831</v>
      </c>
      <c r="H128" s="10">
        <v>19380</v>
      </c>
    </row>
    <row r="129" spans="1:8" x14ac:dyDescent="0.2">
      <c r="A129" s="12">
        <v>41834</v>
      </c>
      <c r="B129" s="10">
        <v>7122.5</v>
      </c>
      <c r="D129" s="12">
        <v>41834</v>
      </c>
      <c r="E129" s="10">
        <v>1942</v>
      </c>
      <c r="G129" s="12">
        <v>41834</v>
      </c>
      <c r="H129" s="10">
        <v>19350</v>
      </c>
    </row>
    <row r="130" spans="1:8" x14ac:dyDescent="0.2">
      <c r="A130" s="12">
        <v>41835</v>
      </c>
      <c r="B130" s="10">
        <v>7130</v>
      </c>
      <c r="D130" s="12">
        <v>41835</v>
      </c>
      <c r="E130" s="10">
        <v>1960</v>
      </c>
      <c r="G130" s="12">
        <v>41835</v>
      </c>
      <c r="H130" s="10">
        <v>19325</v>
      </c>
    </row>
    <row r="131" spans="1:8" x14ac:dyDescent="0.2">
      <c r="A131" s="12">
        <v>41836</v>
      </c>
      <c r="B131" s="10">
        <v>7078</v>
      </c>
      <c r="D131" s="12">
        <v>41836</v>
      </c>
      <c r="E131" s="10">
        <v>1970</v>
      </c>
      <c r="G131" s="12">
        <v>41836</v>
      </c>
      <c r="H131" s="10">
        <v>19300</v>
      </c>
    </row>
    <row r="132" spans="1:8" x14ac:dyDescent="0.2">
      <c r="A132" s="12">
        <v>41837</v>
      </c>
      <c r="B132" s="10">
        <v>7067.5</v>
      </c>
      <c r="D132" s="12">
        <v>41837</v>
      </c>
      <c r="E132" s="10">
        <v>1989</v>
      </c>
      <c r="G132" s="12">
        <v>41837</v>
      </c>
      <c r="H132" s="10">
        <v>19200</v>
      </c>
    </row>
    <row r="133" spans="1:8" x14ac:dyDescent="0.2">
      <c r="A133" s="12">
        <v>41838</v>
      </c>
      <c r="B133" s="10">
        <v>6985</v>
      </c>
      <c r="D133" s="12">
        <v>41838</v>
      </c>
      <c r="E133" s="10">
        <v>1981</v>
      </c>
      <c r="G133" s="12">
        <v>41838</v>
      </c>
      <c r="H133" s="10">
        <v>18660</v>
      </c>
    </row>
    <row r="134" spans="1:8" x14ac:dyDescent="0.2">
      <c r="A134" s="12">
        <v>41841</v>
      </c>
      <c r="B134" s="10">
        <v>7025</v>
      </c>
      <c r="D134" s="12">
        <v>41841</v>
      </c>
      <c r="E134" s="10">
        <v>2020</v>
      </c>
      <c r="G134" s="12">
        <v>41841</v>
      </c>
      <c r="H134" s="10">
        <v>18825</v>
      </c>
    </row>
    <row r="135" spans="1:8" x14ac:dyDescent="0.2">
      <c r="A135" s="12">
        <v>41842</v>
      </c>
      <c r="B135" s="10">
        <v>7040</v>
      </c>
      <c r="D135" s="12">
        <v>41842</v>
      </c>
      <c r="E135" s="10">
        <v>2043</v>
      </c>
      <c r="G135" s="12">
        <v>41842</v>
      </c>
      <c r="H135" s="10">
        <v>19100</v>
      </c>
    </row>
    <row r="136" spans="1:8" x14ac:dyDescent="0.2">
      <c r="A136" s="12">
        <v>41843</v>
      </c>
      <c r="B136" s="10">
        <v>7045</v>
      </c>
      <c r="D136" s="12">
        <v>41843</v>
      </c>
      <c r="E136" s="10">
        <v>2016</v>
      </c>
      <c r="G136" s="12">
        <v>41843</v>
      </c>
      <c r="H136" s="10">
        <v>19050</v>
      </c>
    </row>
    <row r="137" spans="1:8" x14ac:dyDescent="0.2">
      <c r="A137" s="12">
        <v>41844</v>
      </c>
      <c r="B137" s="10">
        <v>7169.5</v>
      </c>
      <c r="D137" s="12">
        <v>41844</v>
      </c>
      <c r="E137" s="10">
        <v>2026</v>
      </c>
      <c r="G137" s="12">
        <v>41844</v>
      </c>
      <c r="H137" s="10">
        <v>19160</v>
      </c>
    </row>
    <row r="138" spans="1:8" x14ac:dyDescent="0.2">
      <c r="A138" s="12">
        <v>41845</v>
      </c>
      <c r="B138" s="10">
        <v>7125</v>
      </c>
      <c r="D138" s="12">
        <v>41845</v>
      </c>
      <c r="E138" s="10">
        <v>1997</v>
      </c>
      <c r="G138" s="12">
        <v>41845</v>
      </c>
      <c r="H138" s="10">
        <v>19200</v>
      </c>
    </row>
    <row r="139" spans="1:8" x14ac:dyDescent="0.2">
      <c r="A139" s="12">
        <v>41848</v>
      </c>
      <c r="B139" s="10">
        <v>7120</v>
      </c>
      <c r="D139" s="12">
        <v>41848</v>
      </c>
      <c r="E139" s="10">
        <v>2015</v>
      </c>
      <c r="G139" s="12">
        <v>41848</v>
      </c>
      <c r="H139" s="10">
        <v>18800</v>
      </c>
    </row>
    <row r="140" spans="1:8" x14ac:dyDescent="0.2">
      <c r="A140" s="12">
        <v>41849</v>
      </c>
      <c r="B140" s="10">
        <v>7082</v>
      </c>
      <c r="D140" s="12">
        <v>41849</v>
      </c>
      <c r="E140" s="10">
        <v>1982</v>
      </c>
      <c r="G140" s="12">
        <v>41849</v>
      </c>
      <c r="H140" s="10">
        <v>18650</v>
      </c>
    </row>
    <row r="141" spans="1:8" x14ac:dyDescent="0.2">
      <c r="A141" s="12">
        <v>41850</v>
      </c>
      <c r="B141" s="10">
        <v>7125</v>
      </c>
      <c r="D141" s="12">
        <v>41850</v>
      </c>
      <c r="E141" s="10">
        <v>2022</v>
      </c>
      <c r="G141" s="12">
        <v>41850</v>
      </c>
      <c r="H141" s="10">
        <v>18960</v>
      </c>
    </row>
    <row r="142" spans="1:8" x14ac:dyDescent="0.2">
      <c r="A142" s="12">
        <v>41851</v>
      </c>
      <c r="B142" s="10">
        <v>7115</v>
      </c>
      <c r="D142" s="12">
        <v>41851</v>
      </c>
      <c r="E142" s="10">
        <v>1988</v>
      </c>
      <c r="G142" s="12">
        <v>41851</v>
      </c>
      <c r="H142" s="10">
        <v>18505</v>
      </c>
    </row>
    <row r="143" spans="1:8" x14ac:dyDescent="0.2">
      <c r="A143" s="12">
        <v>41852</v>
      </c>
      <c r="B143" s="10">
        <v>7074.5</v>
      </c>
      <c r="D143" s="12">
        <v>41852</v>
      </c>
      <c r="E143" s="10">
        <v>1975</v>
      </c>
      <c r="G143" s="12">
        <v>41852</v>
      </c>
      <c r="H143" s="10">
        <v>18405</v>
      </c>
    </row>
    <row r="144" spans="1:8" x14ac:dyDescent="0.2">
      <c r="A144" s="12">
        <v>41855</v>
      </c>
      <c r="B144" s="10">
        <v>7130</v>
      </c>
      <c r="D144" s="12">
        <v>41855</v>
      </c>
      <c r="E144" s="10">
        <v>2029</v>
      </c>
      <c r="G144" s="12">
        <v>41855</v>
      </c>
      <c r="H144" s="10">
        <v>18500</v>
      </c>
    </row>
    <row r="145" spans="1:8" x14ac:dyDescent="0.2">
      <c r="A145" s="12">
        <v>41856</v>
      </c>
      <c r="B145" s="10">
        <v>7055</v>
      </c>
      <c r="D145" s="12">
        <v>41856</v>
      </c>
      <c r="E145" s="10">
        <v>2013</v>
      </c>
      <c r="G145" s="12">
        <v>41856</v>
      </c>
      <c r="H145" s="10">
        <v>18420</v>
      </c>
    </row>
    <row r="146" spans="1:8" x14ac:dyDescent="0.2">
      <c r="A146" s="12">
        <v>41857</v>
      </c>
      <c r="B146" s="10">
        <v>6970</v>
      </c>
      <c r="D146" s="12">
        <v>41857</v>
      </c>
      <c r="E146" s="10">
        <v>2024</v>
      </c>
      <c r="G146" s="12">
        <v>41857</v>
      </c>
      <c r="H146" s="10">
        <v>18730</v>
      </c>
    </row>
    <row r="147" spans="1:8" x14ac:dyDescent="0.2">
      <c r="A147" s="12">
        <v>41858</v>
      </c>
      <c r="B147" s="10">
        <v>6999</v>
      </c>
      <c r="D147" s="12">
        <v>41858</v>
      </c>
      <c r="E147" s="10">
        <v>2027</v>
      </c>
      <c r="G147" s="12">
        <v>41858</v>
      </c>
      <c r="H147" s="10">
        <v>18905</v>
      </c>
    </row>
    <row r="148" spans="1:8" x14ac:dyDescent="0.2">
      <c r="A148" s="12">
        <v>41859</v>
      </c>
      <c r="B148" s="10">
        <v>6995</v>
      </c>
      <c r="D148" s="12">
        <v>41859</v>
      </c>
      <c r="E148" s="10">
        <v>2024</v>
      </c>
      <c r="G148" s="12">
        <v>41859</v>
      </c>
      <c r="H148" s="10">
        <v>18560</v>
      </c>
    </row>
    <row r="149" spans="1:8" x14ac:dyDescent="0.2">
      <c r="A149" s="12">
        <v>41862</v>
      </c>
      <c r="B149" s="10">
        <v>6995</v>
      </c>
      <c r="D149" s="12">
        <v>41862</v>
      </c>
      <c r="E149" s="10">
        <v>2033.5</v>
      </c>
      <c r="G149" s="12">
        <v>41862</v>
      </c>
      <c r="H149" s="10">
        <v>18650</v>
      </c>
    </row>
    <row r="150" spans="1:8" x14ac:dyDescent="0.2">
      <c r="A150" s="12">
        <v>41863</v>
      </c>
      <c r="B150" s="10">
        <v>6965</v>
      </c>
      <c r="D150" s="12">
        <v>41863</v>
      </c>
      <c r="E150" s="10">
        <v>2052</v>
      </c>
      <c r="G150" s="12">
        <v>41863</v>
      </c>
      <c r="H150" s="10">
        <v>18750</v>
      </c>
    </row>
    <row r="151" spans="1:8" x14ac:dyDescent="0.2">
      <c r="A151" s="12">
        <v>41864</v>
      </c>
      <c r="B151" s="10">
        <v>6885</v>
      </c>
      <c r="D151" s="12">
        <v>41864</v>
      </c>
      <c r="E151" s="10">
        <v>2026</v>
      </c>
      <c r="G151" s="12">
        <v>41864</v>
      </c>
      <c r="H151" s="10">
        <v>18560</v>
      </c>
    </row>
    <row r="152" spans="1:8" x14ac:dyDescent="0.2">
      <c r="A152" s="12">
        <v>41865</v>
      </c>
      <c r="B152" s="10">
        <v>6825</v>
      </c>
      <c r="D152" s="12">
        <v>41865</v>
      </c>
      <c r="E152" s="10">
        <v>1997</v>
      </c>
      <c r="G152" s="12">
        <v>41865</v>
      </c>
      <c r="H152" s="10">
        <v>18680</v>
      </c>
    </row>
    <row r="153" spans="1:8" x14ac:dyDescent="0.2">
      <c r="A153" s="12">
        <v>41866</v>
      </c>
      <c r="B153" s="10">
        <v>6870</v>
      </c>
      <c r="D153" s="12">
        <v>41866</v>
      </c>
      <c r="E153" s="10">
        <v>2000</v>
      </c>
      <c r="G153" s="12">
        <v>41866</v>
      </c>
      <c r="H153" s="10">
        <v>18670</v>
      </c>
    </row>
    <row r="154" spans="1:8" x14ac:dyDescent="0.2">
      <c r="A154" s="12">
        <v>41869</v>
      </c>
      <c r="B154" s="10">
        <v>6905</v>
      </c>
      <c r="D154" s="12">
        <v>41869</v>
      </c>
      <c r="E154" s="10">
        <v>2019</v>
      </c>
      <c r="G154" s="12">
        <v>41869</v>
      </c>
      <c r="H154" s="10">
        <v>18495</v>
      </c>
    </row>
    <row r="155" spans="1:8" x14ac:dyDescent="0.2">
      <c r="A155" s="12">
        <v>41870</v>
      </c>
      <c r="B155" s="10">
        <v>6867.5</v>
      </c>
      <c r="D155" s="12">
        <v>41870</v>
      </c>
      <c r="E155" s="10">
        <v>2039</v>
      </c>
      <c r="G155" s="12">
        <v>41870</v>
      </c>
      <c r="H155" s="10">
        <v>18550</v>
      </c>
    </row>
    <row r="156" spans="1:8" x14ac:dyDescent="0.2">
      <c r="A156" s="12">
        <v>41871</v>
      </c>
      <c r="B156" s="10">
        <v>7010</v>
      </c>
      <c r="D156" s="12">
        <v>41871</v>
      </c>
      <c r="E156" s="10">
        <v>2076</v>
      </c>
      <c r="G156" s="12">
        <v>41871</v>
      </c>
      <c r="H156" s="10">
        <v>18950</v>
      </c>
    </row>
    <row r="157" spans="1:8" x14ac:dyDescent="0.2">
      <c r="A157" s="12">
        <v>41872</v>
      </c>
      <c r="B157" s="10">
        <v>7015</v>
      </c>
      <c r="D157" s="12">
        <v>41872</v>
      </c>
      <c r="E157" s="10">
        <v>2059</v>
      </c>
      <c r="G157" s="12">
        <v>41872</v>
      </c>
      <c r="H157" s="10">
        <v>18825</v>
      </c>
    </row>
    <row r="158" spans="1:8" x14ac:dyDescent="0.2">
      <c r="A158" s="12">
        <v>41873</v>
      </c>
      <c r="B158" s="10">
        <v>7076</v>
      </c>
      <c r="D158" s="12">
        <v>41873</v>
      </c>
      <c r="E158" s="10">
        <v>2063</v>
      </c>
      <c r="G158" s="12">
        <v>41873</v>
      </c>
      <c r="H158" s="10">
        <v>18750</v>
      </c>
    </row>
    <row r="159" spans="1:8" x14ac:dyDescent="0.2">
      <c r="A159" s="12">
        <v>41877</v>
      </c>
      <c r="B159" s="10">
        <v>7054</v>
      </c>
      <c r="D159" s="12">
        <v>41877</v>
      </c>
      <c r="E159" s="10">
        <v>2083</v>
      </c>
      <c r="G159" s="12">
        <v>41877</v>
      </c>
      <c r="H159" s="10">
        <v>18950</v>
      </c>
    </row>
    <row r="160" spans="1:8" x14ac:dyDescent="0.2">
      <c r="A160" s="12">
        <v>41878</v>
      </c>
      <c r="B160" s="10">
        <v>7030</v>
      </c>
      <c r="D160" s="12">
        <v>41878</v>
      </c>
      <c r="E160" s="10">
        <v>2085.5</v>
      </c>
      <c r="G160" s="12">
        <v>41878</v>
      </c>
      <c r="H160" s="10">
        <v>18850</v>
      </c>
    </row>
    <row r="161" spans="1:8" x14ac:dyDescent="0.2">
      <c r="A161" s="12">
        <v>41879</v>
      </c>
      <c r="B161" s="10">
        <v>6934</v>
      </c>
      <c r="D161" s="12">
        <v>41879</v>
      </c>
      <c r="E161" s="10">
        <v>2081</v>
      </c>
      <c r="G161" s="12">
        <v>41879</v>
      </c>
      <c r="H161" s="10">
        <v>18650</v>
      </c>
    </row>
    <row r="162" spans="1:8" x14ac:dyDescent="0.2">
      <c r="A162" s="12">
        <v>41880</v>
      </c>
      <c r="B162" s="10">
        <v>6982</v>
      </c>
      <c r="D162" s="12">
        <v>41880</v>
      </c>
      <c r="E162" s="10">
        <v>2096.5</v>
      </c>
      <c r="G162" s="12">
        <v>41880</v>
      </c>
      <c r="H162" s="10">
        <v>18800</v>
      </c>
    </row>
    <row r="163" spans="1:8" x14ac:dyDescent="0.2">
      <c r="A163" s="12">
        <v>41883</v>
      </c>
      <c r="B163" s="10">
        <v>6942</v>
      </c>
      <c r="D163" s="12">
        <v>41883</v>
      </c>
      <c r="E163" s="10">
        <v>2095</v>
      </c>
      <c r="G163" s="12">
        <v>41883</v>
      </c>
      <c r="H163" s="10">
        <v>18745</v>
      </c>
    </row>
    <row r="164" spans="1:8" x14ac:dyDescent="0.2">
      <c r="A164" s="12">
        <v>41884</v>
      </c>
      <c r="B164" s="10">
        <v>6968</v>
      </c>
      <c r="D164" s="12">
        <v>41884</v>
      </c>
      <c r="E164" s="10">
        <v>2107</v>
      </c>
      <c r="G164" s="12">
        <v>41884</v>
      </c>
      <c r="H164" s="10">
        <v>18550</v>
      </c>
    </row>
    <row r="165" spans="1:8" x14ac:dyDescent="0.2">
      <c r="A165" s="12">
        <v>41885</v>
      </c>
      <c r="B165" s="10">
        <v>6904</v>
      </c>
      <c r="D165" s="12">
        <v>41885</v>
      </c>
      <c r="E165" s="10">
        <v>2079</v>
      </c>
      <c r="G165" s="12">
        <v>41885</v>
      </c>
      <c r="H165" s="10">
        <v>19075</v>
      </c>
    </row>
    <row r="166" spans="1:8" x14ac:dyDescent="0.2">
      <c r="A166" s="12">
        <v>41886</v>
      </c>
      <c r="B166" s="10">
        <v>6930</v>
      </c>
      <c r="D166" s="12">
        <v>41886</v>
      </c>
      <c r="E166" s="10">
        <v>2105</v>
      </c>
      <c r="G166" s="12">
        <v>41886</v>
      </c>
      <c r="H166" s="10">
        <v>19395</v>
      </c>
    </row>
    <row r="167" spans="1:8" x14ac:dyDescent="0.2">
      <c r="A167" s="12">
        <v>41887</v>
      </c>
      <c r="B167" s="10">
        <v>6975</v>
      </c>
      <c r="D167" s="12">
        <v>41887</v>
      </c>
      <c r="E167" s="10">
        <v>2093</v>
      </c>
      <c r="G167" s="12">
        <v>41887</v>
      </c>
      <c r="H167" s="10">
        <v>19575</v>
      </c>
    </row>
    <row r="168" spans="1:8" x14ac:dyDescent="0.2">
      <c r="A168" s="12">
        <v>41890</v>
      </c>
      <c r="B168" s="10">
        <v>6990</v>
      </c>
      <c r="D168" s="12">
        <v>41890</v>
      </c>
      <c r="E168" s="10">
        <v>2097</v>
      </c>
      <c r="G168" s="12">
        <v>41890</v>
      </c>
      <c r="H168" s="10">
        <v>19930</v>
      </c>
    </row>
    <row r="169" spans="1:8" x14ac:dyDescent="0.2">
      <c r="A169" s="12">
        <v>41891</v>
      </c>
      <c r="B169" s="10">
        <v>6840</v>
      </c>
      <c r="D169" s="12">
        <v>41891</v>
      </c>
      <c r="E169" s="10">
        <v>2068</v>
      </c>
      <c r="G169" s="12">
        <v>41891</v>
      </c>
      <c r="H169" s="10">
        <v>18925</v>
      </c>
    </row>
    <row r="170" spans="1:8" x14ac:dyDescent="0.2">
      <c r="A170" s="12">
        <v>41892</v>
      </c>
      <c r="B170" s="10">
        <v>6870</v>
      </c>
      <c r="D170" s="12">
        <v>41892</v>
      </c>
      <c r="E170" s="10">
        <v>2059</v>
      </c>
      <c r="G170" s="12">
        <v>41892</v>
      </c>
      <c r="H170" s="10">
        <v>18740</v>
      </c>
    </row>
    <row r="171" spans="1:8" x14ac:dyDescent="0.2">
      <c r="A171" s="12">
        <v>41893</v>
      </c>
      <c r="B171" s="10">
        <v>6835</v>
      </c>
      <c r="D171" s="12">
        <v>41893</v>
      </c>
      <c r="E171" s="10">
        <v>2040</v>
      </c>
      <c r="G171" s="12">
        <v>41893</v>
      </c>
      <c r="H171" s="10">
        <v>18425</v>
      </c>
    </row>
    <row r="172" spans="1:8" x14ac:dyDescent="0.2">
      <c r="A172" s="12">
        <v>41894</v>
      </c>
      <c r="B172" s="10">
        <v>6838</v>
      </c>
      <c r="D172" s="12">
        <v>41894</v>
      </c>
      <c r="E172" s="10">
        <v>2029</v>
      </c>
      <c r="G172" s="12">
        <v>41894</v>
      </c>
      <c r="H172" s="10">
        <v>18400</v>
      </c>
    </row>
    <row r="173" spans="1:8" x14ac:dyDescent="0.2">
      <c r="A173" s="12">
        <v>41897</v>
      </c>
      <c r="B173" s="10">
        <v>6820</v>
      </c>
      <c r="D173" s="12">
        <v>41897</v>
      </c>
      <c r="E173" s="10">
        <v>1991</v>
      </c>
      <c r="G173" s="12">
        <v>41897</v>
      </c>
      <c r="H173" s="10">
        <v>18050</v>
      </c>
    </row>
    <row r="174" spans="1:8" x14ac:dyDescent="0.2">
      <c r="A174" s="12">
        <v>41898</v>
      </c>
      <c r="B174" s="10">
        <v>6960.5</v>
      </c>
      <c r="D174" s="12">
        <v>41898</v>
      </c>
      <c r="E174" s="10">
        <v>2026</v>
      </c>
      <c r="G174" s="12">
        <v>41898</v>
      </c>
      <c r="H174" s="10">
        <v>18100</v>
      </c>
    </row>
    <row r="175" spans="1:8" x14ac:dyDescent="0.2">
      <c r="A175" s="12">
        <v>41899</v>
      </c>
      <c r="B175" s="10">
        <v>6931</v>
      </c>
      <c r="D175" s="12">
        <v>41899</v>
      </c>
      <c r="E175" s="10">
        <v>1998</v>
      </c>
      <c r="G175" s="12">
        <v>41899</v>
      </c>
      <c r="H175" s="10">
        <v>18080</v>
      </c>
    </row>
    <row r="176" spans="1:8" x14ac:dyDescent="0.2">
      <c r="A176" s="12">
        <v>41900</v>
      </c>
      <c r="B176" s="10">
        <v>6842.5</v>
      </c>
      <c r="D176" s="12">
        <v>41900</v>
      </c>
      <c r="E176" s="10">
        <v>1981.5</v>
      </c>
      <c r="G176" s="12">
        <v>41900</v>
      </c>
      <c r="H176" s="10">
        <v>17905</v>
      </c>
    </row>
    <row r="177" spans="1:8" x14ac:dyDescent="0.2">
      <c r="A177" s="12">
        <v>41901</v>
      </c>
      <c r="B177" s="10">
        <v>6835</v>
      </c>
      <c r="D177" s="12">
        <v>41901</v>
      </c>
      <c r="E177" s="10">
        <v>1976</v>
      </c>
      <c r="G177" s="12">
        <v>41901</v>
      </c>
      <c r="H177" s="10">
        <v>17775</v>
      </c>
    </row>
    <row r="178" spans="1:8" x14ac:dyDescent="0.2">
      <c r="A178" s="12">
        <v>41904</v>
      </c>
      <c r="B178" s="10">
        <v>6720.5</v>
      </c>
      <c r="D178" s="12">
        <v>41904</v>
      </c>
      <c r="E178" s="10">
        <v>1976</v>
      </c>
      <c r="G178" s="12">
        <v>41904</v>
      </c>
      <c r="H178" s="10">
        <v>17025</v>
      </c>
    </row>
    <row r="179" spans="1:8" x14ac:dyDescent="0.2">
      <c r="A179" s="12">
        <v>41905</v>
      </c>
      <c r="B179" s="10">
        <v>6720</v>
      </c>
      <c r="D179" s="12">
        <v>41905</v>
      </c>
      <c r="E179" s="10">
        <v>1966</v>
      </c>
      <c r="G179" s="12">
        <v>41905</v>
      </c>
      <c r="H179" s="10">
        <v>17125</v>
      </c>
    </row>
    <row r="180" spans="1:8" x14ac:dyDescent="0.2">
      <c r="A180" s="12">
        <v>41906</v>
      </c>
      <c r="B180" s="10">
        <v>6742</v>
      </c>
      <c r="D180" s="12">
        <v>41906</v>
      </c>
      <c r="E180" s="10">
        <v>1974</v>
      </c>
      <c r="G180" s="12">
        <v>41906</v>
      </c>
      <c r="H180" s="10">
        <v>17400</v>
      </c>
    </row>
    <row r="181" spans="1:8" x14ac:dyDescent="0.2">
      <c r="A181" s="12">
        <v>41907</v>
      </c>
      <c r="B181" s="10">
        <v>6695</v>
      </c>
      <c r="D181" s="12">
        <v>41907</v>
      </c>
      <c r="E181" s="10">
        <v>1950.5</v>
      </c>
      <c r="G181" s="12">
        <v>41907</v>
      </c>
      <c r="H181" s="10">
        <v>17325</v>
      </c>
    </row>
    <row r="182" spans="1:8" x14ac:dyDescent="0.2">
      <c r="A182" s="12">
        <v>41908</v>
      </c>
      <c r="B182" s="10">
        <v>6718</v>
      </c>
      <c r="D182" s="12">
        <v>41908</v>
      </c>
      <c r="E182" s="10">
        <v>1948</v>
      </c>
      <c r="G182" s="12">
        <v>41908</v>
      </c>
      <c r="H182" s="10">
        <v>16980</v>
      </c>
    </row>
    <row r="183" spans="1:8" x14ac:dyDescent="0.2">
      <c r="A183" s="12">
        <v>41911</v>
      </c>
      <c r="B183" s="10">
        <v>6735</v>
      </c>
      <c r="D183" s="12">
        <v>41911</v>
      </c>
      <c r="E183" s="10">
        <v>1963</v>
      </c>
      <c r="G183" s="12">
        <v>41911</v>
      </c>
      <c r="H183" s="10">
        <v>16675</v>
      </c>
    </row>
    <row r="184" spans="1:8" x14ac:dyDescent="0.2">
      <c r="A184" s="12">
        <v>41912</v>
      </c>
      <c r="B184" s="10">
        <v>6667</v>
      </c>
      <c r="D184" s="12">
        <v>41912</v>
      </c>
      <c r="E184" s="10">
        <v>1960</v>
      </c>
      <c r="G184" s="12">
        <v>41912</v>
      </c>
      <c r="H184" s="10">
        <v>16310</v>
      </c>
    </row>
    <row r="185" spans="1:8" x14ac:dyDescent="0.2">
      <c r="A185" s="12">
        <v>41913</v>
      </c>
      <c r="B185" s="10">
        <v>6680</v>
      </c>
      <c r="D185" s="12">
        <v>41913</v>
      </c>
      <c r="E185" s="10">
        <v>1921</v>
      </c>
      <c r="G185" s="12">
        <v>41913</v>
      </c>
      <c r="H185" s="10">
        <v>16095</v>
      </c>
    </row>
    <row r="186" spans="1:8" x14ac:dyDescent="0.2">
      <c r="A186" s="12">
        <v>41914</v>
      </c>
      <c r="B186" s="10">
        <v>6601</v>
      </c>
      <c r="D186" s="12">
        <v>41914</v>
      </c>
      <c r="E186" s="10">
        <v>1889.5</v>
      </c>
      <c r="G186" s="12">
        <v>41914</v>
      </c>
      <c r="H186" s="10">
        <v>16025</v>
      </c>
    </row>
    <row r="187" spans="1:8" x14ac:dyDescent="0.2">
      <c r="A187" s="12">
        <v>41915</v>
      </c>
      <c r="B187" s="10">
        <v>6642</v>
      </c>
      <c r="D187" s="12">
        <v>41915</v>
      </c>
      <c r="E187" s="10">
        <v>1914</v>
      </c>
      <c r="G187" s="12">
        <v>41915</v>
      </c>
      <c r="H187" s="10">
        <v>16550</v>
      </c>
    </row>
    <row r="188" spans="1:8" x14ac:dyDescent="0.2">
      <c r="A188" s="12">
        <v>41918</v>
      </c>
      <c r="B188" s="10">
        <v>6710</v>
      </c>
      <c r="D188" s="12">
        <v>41918</v>
      </c>
      <c r="E188" s="10">
        <v>1929</v>
      </c>
      <c r="G188" s="12">
        <v>41918</v>
      </c>
      <c r="H188" s="10">
        <v>16700</v>
      </c>
    </row>
    <row r="189" spans="1:8" x14ac:dyDescent="0.2">
      <c r="A189" s="12">
        <v>41919</v>
      </c>
      <c r="B189" s="10">
        <v>6670</v>
      </c>
      <c r="D189" s="12">
        <v>41919</v>
      </c>
      <c r="E189" s="10">
        <v>1955</v>
      </c>
      <c r="G189" s="12">
        <v>41919</v>
      </c>
      <c r="H189" s="10">
        <v>16950</v>
      </c>
    </row>
    <row r="190" spans="1:8" x14ac:dyDescent="0.2">
      <c r="A190" s="12">
        <v>41920</v>
      </c>
      <c r="B190" s="10">
        <v>6637.5</v>
      </c>
      <c r="D190" s="12">
        <v>41920</v>
      </c>
      <c r="E190" s="10">
        <v>1940</v>
      </c>
      <c r="G190" s="12">
        <v>41920</v>
      </c>
      <c r="H190" s="10">
        <v>16535</v>
      </c>
    </row>
    <row r="191" spans="1:8" x14ac:dyDescent="0.2">
      <c r="A191" s="12">
        <v>41921</v>
      </c>
      <c r="B191" s="10">
        <v>6702</v>
      </c>
      <c r="D191" s="12">
        <v>41921</v>
      </c>
      <c r="E191" s="10">
        <v>1950</v>
      </c>
      <c r="G191" s="12">
        <v>41921</v>
      </c>
      <c r="H191" s="10">
        <v>16675</v>
      </c>
    </row>
    <row r="192" spans="1:8" x14ac:dyDescent="0.2">
      <c r="A192" s="12">
        <v>41922</v>
      </c>
      <c r="B192" s="10">
        <v>6645</v>
      </c>
      <c r="D192" s="12">
        <v>41922</v>
      </c>
      <c r="E192" s="10">
        <v>1930</v>
      </c>
      <c r="G192" s="12">
        <v>41922</v>
      </c>
      <c r="H192" s="10">
        <v>16375</v>
      </c>
    </row>
    <row r="193" spans="1:8" x14ac:dyDescent="0.2">
      <c r="A193" s="12">
        <v>41925</v>
      </c>
      <c r="B193" s="10">
        <v>6710</v>
      </c>
      <c r="D193" s="12">
        <v>41925</v>
      </c>
      <c r="E193" s="10">
        <v>1945</v>
      </c>
      <c r="G193" s="12">
        <v>41925</v>
      </c>
      <c r="H193" s="10">
        <v>16455</v>
      </c>
    </row>
    <row r="194" spans="1:8" x14ac:dyDescent="0.2">
      <c r="A194" s="12">
        <v>41926</v>
      </c>
      <c r="B194" s="10">
        <v>6800</v>
      </c>
      <c r="D194" s="12">
        <v>41926</v>
      </c>
      <c r="E194" s="10">
        <v>1950</v>
      </c>
      <c r="G194" s="12">
        <v>41926</v>
      </c>
      <c r="H194" s="10">
        <v>16350</v>
      </c>
    </row>
    <row r="195" spans="1:8" x14ac:dyDescent="0.2">
      <c r="A195" s="12">
        <v>41927</v>
      </c>
      <c r="B195" s="10">
        <v>6641</v>
      </c>
      <c r="D195" s="12">
        <v>41927</v>
      </c>
      <c r="E195" s="10">
        <v>1919</v>
      </c>
      <c r="G195" s="12">
        <v>41927</v>
      </c>
      <c r="H195" s="10">
        <v>15830</v>
      </c>
    </row>
    <row r="196" spans="1:8" x14ac:dyDescent="0.2">
      <c r="D196" s="9"/>
    </row>
    <row r="197" spans="1:8" x14ac:dyDescent="0.2">
      <c r="D197" s="9"/>
    </row>
    <row r="198" spans="1:8" x14ac:dyDescent="0.2">
      <c r="D198" s="9"/>
    </row>
    <row r="199" spans="1:8" x14ac:dyDescent="0.2">
      <c r="D199" s="9"/>
    </row>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27"/>
  <sheetViews>
    <sheetView workbookViewId="0">
      <selection activeCell="L15" sqref="L15"/>
    </sheetView>
  </sheetViews>
  <sheetFormatPr defaultRowHeight="15" x14ac:dyDescent="0.25"/>
  <cols>
    <col min="1" max="1" width="12.7109375" style="303" customWidth="1"/>
    <col min="2" max="2" width="9.5703125" style="303" bestFit="1" customWidth="1"/>
    <col min="3" max="3" width="13.28515625" style="303" bestFit="1" customWidth="1"/>
    <col min="4" max="4" width="15.42578125" style="303" bestFit="1" customWidth="1"/>
    <col min="5" max="5" width="24.42578125" style="303" bestFit="1" customWidth="1"/>
    <col min="6" max="16384" width="9.140625" style="303"/>
  </cols>
  <sheetData>
    <row r="2" spans="1:2" x14ac:dyDescent="0.25">
      <c r="A2" s="309" t="s">
        <v>312</v>
      </c>
    </row>
    <row r="3" spans="1:2" x14ac:dyDescent="0.25">
      <c r="A3" s="316" t="s">
        <v>311</v>
      </c>
    </row>
    <row r="5" spans="1:2" x14ac:dyDescent="0.25">
      <c r="A5" s="304" t="s">
        <v>310</v>
      </c>
      <c r="B5" s="315">
        <v>95.850210683702613</v>
      </c>
    </row>
    <row r="6" spans="1:2" x14ac:dyDescent="0.25">
      <c r="A6" s="304" t="s">
        <v>309</v>
      </c>
      <c r="B6" s="315">
        <v>88.412698412698404</v>
      </c>
    </row>
    <row r="7" spans="1:2" x14ac:dyDescent="0.25">
      <c r="A7" s="304" t="s">
        <v>308</v>
      </c>
      <c r="B7" s="315">
        <v>83.282235006372929</v>
      </c>
    </row>
    <row r="8" spans="1:2" x14ac:dyDescent="0.25">
      <c r="A8" s="304" t="s">
        <v>307</v>
      </c>
      <c r="B8" s="315">
        <v>64.939118753602273</v>
      </c>
    </row>
    <row r="9" spans="1:2" x14ac:dyDescent="0.25">
      <c r="A9" s="304" t="s">
        <v>306</v>
      </c>
      <c r="B9" s="315">
        <v>62.070245284928639</v>
      </c>
    </row>
    <row r="10" spans="1:2" x14ac:dyDescent="0.25">
      <c r="A10" s="304" t="s">
        <v>305</v>
      </c>
      <c r="B10" s="315">
        <v>45.086613174170488</v>
      </c>
    </row>
    <row r="11" spans="1:2" x14ac:dyDescent="0.25">
      <c r="A11" s="304" t="s">
        <v>304</v>
      </c>
      <c r="B11" s="315">
        <v>44.476649517104427</v>
      </c>
    </row>
    <row r="12" spans="1:2" x14ac:dyDescent="0.25">
      <c r="A12" s="304" t="s">
        <v>303</v>
      </c>
      <c r="B12" s="315">
        <v>43.593346413471046</v>
      </c>
    </row>
    <row r="13" spans="1:2" x14ac:dyDescent="0.25">
      <c r="A13" s="304" t="s">
        <v>302</v>
      </c>
      <c r="B13" s="315">
        <v>42.588272676545351</v>
      </c>
    </row>
    <row r="14" spans="1:2" x14ac:dyDescent="0.25">
      <c r="A14" s="304" t="s">
        <v>301</v>
      </c>
      <c r="B14" s="315">
        <v>40.332455928032601</v>
      </c>
    </row>
    <row r="15" spans="1:2" x14ac:dyDescent="0.25">
      <c r="A15" s="304" t="s">
        <v>300</v>
      </c>
      <c r="B15" s="315">
        <v>35.495745331590932</v>
      </c>
    </row>
    <row r="16" spans="1:2" x14ac:dyDescent="0.25">
      <c r="A16" s="304" t="s">
        <v>299</v>
      </c>
      <c r="B16" s="315">
        <v>34.545809510528521</v>
      </c>
    </row>
    <row r="17" spans="1:2" x14ac:dyDescent="0.25">
      <c r="A17" s="304" t="s">
        <v>260</v>
      </c>
      <c r="B17" s="315">
        <v>30.743916471127303</v>
      </c>
    </row>
    <row r="18" spans="1:2" x14ac:dyDescent="0.25">
      <c r="A18" s="304" t="s">
        <v>298</v>
      </c>
      <c r="B18" s="315">
        <v>29.580642393127949</v>
      </c>
    </row>
    <row r="19" spans="1:2" x14ac:dyDescent="0.25">
      <c r="A19" s="304" t="s">
        <v>297</v>
      </c>
      <c r="B19" s="315">
        <v>25.627970512382952</v>
      </c>
    </row>
    <row r="20" spans="1:2" x14ac:dyDescent="0.25">
      <c r="A20" s="304" t="s">
        <v>262</v>
      </c>
      <c r="B20" s="315">
        <v>24.028234301369238</v>
      </c>
    </row>
    <row r="21" spans="1:2" x14ac:dyDescent="0.25">
      <c r="A21" s="304" t="s">
        <v>265</v>
      </c>
      <c r="B21" s="315">
        <v>18.728453356612214</v>
      </c>
    </row>
    <row r="22" spans="1:2" x14ac:dyDescent="0.25">
      <c r="A22" s="304" t="s">
        <v>296</v>
      </c>
      <c r="B22" s="315">
        <v>18.632529945483245</v>
      </c>
    </row>
    <row r="23" spans="1:2" x14ac:dyDescent="0.25">
      <c r="A23" s="304" t="s">
        <v>295</v>
      </c>
      <c r="B23" s="315">
        <v>18.477484490742597</v>
      </c>
    </row>
    <row r="24" spans="1:2" x14ac:dyDescent="0.25">
      <c r="A24" s="304" t="s">
        <v>294</v>
      </c>
      <c r="B24" s="315">
        <v>16.277728304271637</v>
      </c>
    </row>
    <row r="25" spans="1:2" x14ac:dyDescent="0.25">
      <c r="A25" s="304" t="s">
        <v>263</v>
      </c>
      <c r="B25" s="315">
        <v>14.937304997846249</v>
      </c>
    </row>
    <row r="26" spans="1:2" x14ac:dyDescent="0.25">
      <c r="A26" s="304" t="s">
        <v>293</v>
      </c>
      <c r="B26" s="315">
        <v>14.025640447919246</v>
      </c>
    </row>
    <row r="27" spans="1:2" x14ac:dyDescent="0.25">
      <c r="A27" s="304" t="s">
        <v>292</v>
      </c>
      <c r="B27" s="315">
        <v>9.2993270298289108</v>
      </c>
    </row>
  </sheetData>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selection activeCell="L15" sqref="L15"/>
    </sheetView>
  </sheetViews>
  <sheetFormatPr defaultRowHeight="15" x14ac:dyDescent="0.25"/>
  <cols>
    <col min="2" max="2" width="46.28515625" bestFit="1" customWidth="1"/>
  </cols>
  <sheetData>
    <row r="1" spans="1:3" x14ac:dyDescent="0.25">
      <c r="A1" t="s">
        <v>40</v>
      </c>
    </row>
    <row r="2" spans="1:3" x14ac:dyDescent="0.25">
      <c r="A2" t="s">
        <v>56</v>
      </c>
    </row>
    <row r="3" spans="1:3" x14ac:dyDescent="0.25">
      <c r="B3" s="13" t="s">
        <v>57</v>
      </c>
      <c r="C3" s="14">
        <v>0.64</v>
      </c>
    </row>
    <row r="4" spans="1:3" x14ac:dyDescent="0.25">
      <c r="B4" s="13" t="s">
        <v>58</v>
      </c>
      <c r="C4" s="14">
        <v>0.13</v>
      </c>
    </row>
    <row r="5" spans="1:3" x14ac:dyDescent="0.25">
      <c r="B5" s="13" t="s">
        <v>59</v>
      </c>
      <c r="C5" s="14">
        <v>0.18</v>
      </c>
    </row>
    <row r="6" spans="1:3" x14ac:dyDescent="0.25">
      <c r="B6" s="13" t="s">
        <v>60</v>
      </c>
      <c r="C6" s="14">
        <v>0.05</v>
      </c>
    </row>
  </sheetData>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
  <sheetViews>
    <sheetView workbookViewId="0">
      <selection activeCell="L15" sqref="L15"/>
    </sheetView>
  </sheetViews>
  <sheetFormatPr defaultRowHeight="15" x14ac:dyDescent="0.25"/>
  <sheetData>
    <row r="1" spans="1:6" x14ac:dyDescent="0.25">
      <c r="A1" t="s">
        <v>41</v>
      </c>
    </row>
    <row r="2" spans="1:6" x14ac:dyDescent="0.25">
      <c r="A2" t="s">
        <v>62</v>
      </c>
    </row>
    <row r="3" spans="1:6" x14ac:dyDescent="0.25">
      <c r="B3" s="13"/>
      <c r="C3" s="13" t="s">
        <v>64</v>
      </c>
      <c r="D3" s="13" t="s">
        <v>58</v>
      </c>
      <c r="E3" s="13" t="s">
        <v>65</v>
      </c>
      <c r="F3" s="13" t="s">
        <v>59</v>
      </c>
    </row>
    <row r="4" spans="1:6" x14ac:dyDescent="0.25">
      <c r="B4" s="13" t="s">
        <v>61</v>
      </c>
      <c r="C4" s="13">
        <v>16</v>
      </c>
      <c r="D4" s="13">
        <v>53</v>
      </c>
      <c r="E4" s="13">
        <v>65</v>
      </c>
      <c r="F4" s="13">
        <v>71</v>
      </c>
    </row>
    <row r="5" spans="1:6" x14ac:dyDescent="0.25">
      <c r="B5" s="13" t="s">
        <v>63</v>
      </c>
      <c r="C5" s="13">
        <v>84</v>
      </c>
      <c r="D5" s="13">
        <v>47</v>
      </c>
      <c r="E5" s="13">
        <v>35</v>
      </c>
      <c r="F5" s="13">
        <v>29</v>
      </c>
    </row>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workbookViewId="0">
      <selection activeCell="L15" sqref="L15"/>
    </sheetView>
  </sheetViews>
  <sheetFormatPr defaultRowHeight="15" x14ac:dyDescent="0.25"/>
  <sheetData>
    <row r="1" spans="1:6" x14ac:dyDescent="0.25">
      <c r="A1" t="s">
        <v>30</v>
      </c>
    </row>
    <row r="3" spans="1:6" x14ac:dyDescent="0.25">
      <c r="B3" s="13"/>
      <c r="C3" s="13" t="s">
        <v>64</v>
      </c>
      <c r="D3" s="13" t="s">
        <v>66</v>
      </c>
      <c r="E3" s="13" t="s">
        <v>67</v>
      </c>
      <c r="F3" s="13" t="s">
        <v>68</v>
      </c>
    </row>
    <row r="4" spans="1:6" x14ac:dyDescent="0.25">
      <c r="B4" s="13">
        <v>2014</v>
      </c>
      <c r="C4" s="15">
        <v>0.21957366312462626</v>
      </c>
      <c r="D4" s="15">
        <v>2.2748927930730398E-2</v>
      </c>
      <c r="E4" s="15">
        <v>5.9794405941948408E-3</v>
      </c>
      <c r="F4" s="15">
        <v>1.5767573835439978E-2</v>
      </c>
    </row>
    <row r="5" spans="1:6" x14ac:dyDescent="0.25">
      <c r="B5" s="13">
        <v>2015</v>
      </c>
      <c r="C5" s="15">
        <v>0.13365402948172747</v>
      </c>
      <c r="D5" s="15">
        <v>0.19069043820589118</v>
      </c>
      <c r="E5" s="15">
        <v>1.9808690521461041E-2</v>
      </c>
      <c r="F5" s="15">
        <v>4.8722906245321398E-2</v>
      </c>
    </row>
    <row r="6" spans="1:6" x14ac:dyDescent="0.25">
      <c r="B6" s="13">
        <v>2016</v>
      </c>
      <c r="C6" s="15">
        <v>0.10918796538036456</v>
      </c>
      <c r="D6" s="15">
        <v>0.10206420371472362</v>
      </c>
      <c r="E6" s="15">
        <v>5.9437786139095693E-2</v>
      </c>
      <c r="F6" s="15">
        <v>9.2726036420631999E-2</v>
      </c>
    </row>
    <row r="7" spans="1:6" x14ac:dyDescent="0.25">
      <c r="B7" s="13">
        <v>2017</v>
      </c>
      <c r="C7" s="15">
        <v>9.0132876552876259E-2</v>
      </c>
      <c r="D7" s="15">
        <v>6.9159516913346014E-2</v>
      </c>
      <c r="E7" s="15">
        <v>6.1278081602050581E-2</v>
      </c>
      <c r="F7" s="15">
        <v>1.1073948147994311E-2</v>
      </c>
    </row>
    <row r="8" spans="1:6" x14ac:dyDescent="0.25">
      <c r="B8" s="13">
        <v>2018</v>
      </c>
      <c r="C8" s="15">
        <v>9.7869770369768044E-2</v>
      </c>
      <c r="D8" s="15">
        <v>6.7124965011762669E-2</v>
      </c>
      <c r="E8" s="15">
        <v>0.1125972291394865</v>
      </c>
      <c r="F8" s="15">
        <v>0.15340675228466891</v>
      </c>
    </row>
    <row r="9" spans="1:6" x14ac:dyDescent="0.25">
      <c r="B9" s="13">
        <v>2019</v>
      </c>
      <c r="C9" s="15">
        <v>4.6011805208800001E-2</v>
      </c>
      <c r="D9" s="15">
        <v>0.21542979230483722</v>
      </c>
      <c r="E9" s="15">
        <v>8.4568678159153421E-2</v>
      </c>
      <c r="F9" s="15">
        <v>0.22794052709397497</v>
      </c>
    </row>
    <row r="10" spans="1:6" x14ac:dyDescent="0.25">
      <c r="B10" s="16" t="s">
        <v>69</v>
      </c>
      <c r="C10" s="15">
        <v>0.30356988988183753</v>
      </c>
      <c r="D10" s="15">
        <v>0.33278215591870886</v>
      </c>
      <c r="E10" s="15">
        <v>0.65633009384455787</v>
      </c>
      <c r="F10" s="15">
        <v>0.45036225597196838</v>
      </c>
    </row>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8"/>
  <sheetViews>
    <sheetView workbookViewId="0">
      <selection activeCell="L15" sqref="L15"/>
    </sheetView>
  </sheetViews>
  <sheetFormatPr defaultRowHeight="15" x14ac:dyDescent="0.25"/>
  <cols>
    <col min="1" max="1" width="38.28515625" customWidth="1"/>
    <col min="2" max="2" width="20.28515625" customWidth="1"/>
  </cols>
  <sheetData>
    <row r="2" spans="1:2" x14ac:dyDescent="0.25">
      <c r="A2" s="274" t="s">
        <v>317</v>
      </c>
    </row>
    <row r="5" spans="1:2" ht="54" customHeight="1" x14ac:dyDescent="0.25">
      <c r="B5" s="139" t="s">
        <v>316</v>
      </c>
    </row>
    <row r="6" spans="1:2" x14ac:dyDescent="0.25">
      <c r="A6" t="s">
        <v>315</v>
      </c>
      <c r="B6" s="317">
        <v>24</v>
      </c>
    </row>
    <row r="7" spans="1:2" x14ac:dyDescent="0.25">
      <c r="A7" t="s">
        <v>314</v>
      </c>
      <c r="B7" s="317">
        <v>62</v>
      </c>
    </row>
    <row r="8" spans="1:2" x14ac:dyDescent="0.25">
      <c r="A8" t="s">
        <v>313</v>
      </c>
      <c r="B8" s="317">
        <v>14</v>
      </c>
    </row>
  </sheetData>
  <pageMargins left="0.7" right="0.7" top="0.75" bottom="0.75" header="0.3" footer="0.3"/>
  <pageSetup paperSize="9" orientation="portrait" horizontalDpi="180" verticalDpi="18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8"/>
  <sheetViews>
    <sheetView workbookViewId="0">
      <selection activeCell="L15" sqref="L15"/>
    </sheetView>
  </sheetViews>
  <sheetFormatPr defaultRowHeight="15" x14ac:dyDescent="0.25"/>
  <cols>
    <col min="1" max="1" width="39" bestFit="1" customWidth="1"/>
    <col min="2" max="2" width="8.5703125" bestFit="1" customWidth="1"/>
    <col min="3" max="3" width="15.7109375" bestFit="1" customWidth="1"/>
    <col min="4" max="4" width="12.42578125" bestFit="1" customWidth="1"/>
  </cols>
  <sheetData>
    <row r="2" spans="1:5" x14ac:dyDescent="0.25">
      <c r="A2" s="274" t="s">
        <v>320</v>
      </c>
    </row>
    <row r="5" spans="1:5" x14ac:dyDescent="0.25">
      <c r="B5" t="s">
        <v>254</v>
      </c>
      <c r="C5" t="s">
        <v>319</v>
      </c>
      <c r="D5" t="s">
        <v>318</v>
      </c>
    </row>
    <row r="6" spans="1:5" x14ac:dyDescent="0.25">
      <c r="A6" t="s">
        <v>315</v>
      </c>
      <c r="B6" s="319">
        <v>35</v>
      </c>
      <c r="C6" s="319">
        <v>15</v>
      </c>
      <c r="D6" s="319">
        <v>50</v>
      </c>
      <c r="E6" s="318"/>
    </row>
    <row r="7" spans="1:5" x14ac:dyDescent="0.25">
      <c r="A7" t="s">
        <v>314</v>
      </c>
      <c r="B7" s="319">
        <v>25</v>
      </c>
      <c r="C7" s="319">
        <v>15</v>
      </c>
      <c r="D7" s="319">
        <v>60</v>
      </c>
      <c r="E7" s="318"/>
    </row>
    <row r="8" spans="1:5" x14ac:dyDescent="0.25">
      <c r="A8" t="s">
        <v>313</v>
      </c>
      <c r="B8" s="319">
        <v>34</v>
      </c>
      <c r="C8" s="319">
        <v>30</v>
      </c>
      <c r="D8" s="319">
        <v>36</v>
      </c>
      <c r="E8" s="318"/>
    </row>
  </sheetData>
  <pageMargins left="0.7" right="0.7" top="0.75" bottom="0.75" header="0.3" footer="0.3"/>
  <pageSetup paperSize="9" orientation="portrait" horizontalDpi="180" verticalDpi="18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08"/>
  <sheetViews>
    <sheetView zoomScale="80" zoomScaleNormal="80" workbookViewId="0">
      <pane ySplit="5" topLeftCell="A6" activePane="bottomLeft" state="frozen"/>
      <selection activeCell="L15" sqref="L15"/>
      <selection pane="bottomLeft" activeCell="L15" sqref="L15"/>
    </sheetView>
  </sheetViews>
  <sheetFormatPr defaultRowHeight="12.75" x14ac:dyDescent="0.2"/>
  <cols>
    <col min="1" max="1" width="12.42578125" style="33" customWidth="1"/>
    <col min="2" max="5" width="17.140625" style="33" customWidth="1"/>
    <col min="6" max="12" width="9.140625" style="33"/>
    <col min="13" max="13" width="3" style="33" bestFit="1" customWidth="1"/>
    <col min="14" max="14" width="60" style="33" bestFit="1" customWidth="1"/>
    <col min="15" max="15" width="9.140625" style="33"/>
    <col min="16" max="18" width="9.140625" style="33" customWidth="1"/>
    <col min="19" max="16384" width="9.140625" style="33"/>
  </cols>
  <sheetData>
    <row r="1" spans="1:21" ht="15.75" customHeight="1" x14ac:dyDescent="0.2"/>
    <row r="2" spans="1:21" s="51" customFormat="1" ht="15" customHeight="1" x14ac:dyDescent="0.25">
      <c r="A2" s="53" t="s">
        <v>109</v>
      </c>
      <c r="B2" s="52" t="s">
        <v>108</v>
      </c>
    </row>
    <row r="3" spans="1:21" s="48" customFormat="1" ht="15" customHeight="1" x14ac:dyDescent="0.25">
      <c r="A3" s="50" t="s">
        <v>107</v>
      </c>
      <c r="B3" s="49"/>
    </row>
    <row r="4" spans="1:21" ht="15" customHeight="1" x14ac:dyDescent="0.25">
      <c r="A4" s="47"/>
      <c r="B4"/>
    </row>
    <row r="5" spans="1:21" ht="63.75" x14ac:dyDescent="0.2">
      <c r="A5" s="46" t="s">
        <v>6</v>
      </c>
      <c r="B5" s="45" t="s">
        <v>106</v>
      </c>
      <c r="C5" s="45" t="s">
        <v>104</v>
      </c>
      <c r="D5" s="45" t="s">
        <v>103</v>
      </c>
      <c r="E5" s="45" t="s">
        <v>101</v>
      </c>
    </row>
    <row r="6" spans="1:21" ht="12.75" customHeight="1" x14ac:dyDescent="0.2">
      <c r="A6" s="35">
        <v>41640</v>
      </c>
      <c r="B6" s="43" t="s">
        <v>105</v>
      </c>
      <c r="C6" s="43" t="s">
        <v>105</v>
      </c>
      <c r="D6" s="41">
        <v>0</v>
      </c>
      <c r="E6" s="41">
        <v>0</v>
      </c>
      <c r="M6" s="36"/>
      <c r="N6" s="36"/>
      <c r="O6" s="36"/>
      <c r="P6" s="36"/>
      <c r="Q6" s="36"/>
      <c r="R6" s="36"/>
      <c r="S6" s="36"/>
      <c r="T6" s="36"/>
      <c r="U6" s="36"/>
    </row>
    <row r="7" spans="1:21" ht="12.75" customHeight="1" x14ac:dyDescent="0.2">
      <c r="A7" s="35">
        <v>41641</v>
      </c>
      <c r="B7" s="43" t="s">
        <v>105</v>
      </c>
      <c r="C7" s="43" t="s">
        <v>105</v>
      </c>
      <c r="D7" s="41">
        <v>0</v>
      </c>
      <c r="E7" s="41">
        <v>0</v>
      </c>
      <c r="M7" s="36"/>
      <c r="N7" s="36"/>
      <c r="O7" s="36"/>
      <c r="P7" s="36"/>
      <c r="Q7" s="36"/>
      <c r="R7" s="36"/>
      <c r="S7" s="36"/>
      <c r="T7" s="36"/>
      <c r="U7" s="36"/>
    </row>
    <row r="8" spans="1:21" ht="12.75" customHeight="1" x14ac:dyDescent="0.2">
      <c r="A8" s="35">
        <v>41642</v>
      </c>
      <c r="B8" s="43" t="s">
        <v>105</v>
      </c>
      <c r="C8" s="43" t="s">
        <v>105</v>
      </c>
      <c r="D8" s="41">
        <v>0</v>
      </c>
      <c r="E8" s="41">
        <v>1.0000000000000286E-2</v>
      </c>
      <c r="L8" s="37"/>
      <c r="M8" s="37"/>
      <c r="N8" s="37"/>
      <c r="O8" s="37"/>
      <c r="P8" s="36"/>
      <c r="Q8" s="36"/>
      <c r="R8" s="36"/>
      <c r="S8" s="36"/>
      <c r="T8" s="36"/>
      <c r="U8" s="36"/>
    </row>
    <row r="9" spans="1:21" ht="12.75" customHeight="1" x14ac:dyDescent="0.2">
      <c r="A9" s="35">
        <v>41643</v>
      </c>
      <c r="B9" s="43" t="s">
        <v>105</v>
      </c>
      <c r="C9" s="43" t="s">
        <v>105</v>
      </c>
      <c r="D9" s="41">
        <v>0</v>
      </c>
      <c r="E9" s="41">
        <v>1.0000000000000286E-2</v>
      </c>
      <c r="L9" s="37"/>
      <c r="M9" s="44" t="s">
        <v>102</v>
      </c>
      <c r="N9" s="38" t="s">
        <v>106</v>
      </c>
      <c r="O9" s="37"/>
      <c r="P9" s="36"/>
      <c r="Q9" s="36"/>
      <c r="R9" s="36"/>
      <c r="S9" s="36"/>
      <c r="T9" s="36"/>
      <c r="U9" s="36"/>
    </row>
    <row r="10" spans="1:21" ht="12.75" customHeight="1" x14ac:dyDescent="0.2">
      <c r="A10" s="35">
        <v>41644</v>
      </c>
      <c r="B10" s="43" t="s">
        <v>105</v>
      </c>
      <c r="C10" s="43" t="s">
        <v>105</v>
      </c>
      <c r="D10" s="41">
        <v>0</v>
      </c>
      <c r="E10" s="41">
        <v>1.0000000000000286E-2</v>
      </c>
      <c r="L10" s="37"/>
      <c r="M10" s="42" t="s">
        <v>102</v>
      </c>
      <c r="N10" s="38" t="s">
        <v>104</v>
      </c>
      <c r="O10" s="37"/>
      <c r="P10" s="36"/>
      <c r="Q10" s="36"/>
      <c r="R10" s="36"/>
      <c r="S10" s="36"/>
      <c r="T10" s="36"/>
      <c r="U10" s="36"/>
    </row>
    <row r="11" spans="1:21" ht="12.75" customHeight="1" x14ac:dyDescent="0.2">
      <c r="A11" s="35">
        <v>41645</v>
      </c>
      <c r="B11" s="41">
        <v>0</v>
      </c>
      <c r="C11" s="41">
        <v>0</v>
      </c>
      <c r="D11" s="41">
        <v>-1.9999999999999185E-2</v>
      </c>
      <c r="E11" s="41">
        <v>0</v>
      </c>
      <c r="L11" s="37"/>
      <c r="M11" s="40" t="s">
        <v>102</v>
      </c>
      <c r="N11" s="38" t="s">
        <v>103</v>
      </c>
      <c r="O11" s="37"/>
      <c r="P11" s="36"/>
      <c r="Q11" s="36"/>
      <c r="R11" s="36"/>
      <c r="S11" s="36"/>
      <c r="T11" s="36"/>
      <c r="U11" s="36"/>
    </row>
    <row r="12" spans="1:21" ht="12.75" customHeight="1" x14ac:dyDescent="0.25">
      <c r="A12" s="35">
        <v>41646</v>
      </c>
      <c r="B12" s="34">
        <v>0</v>
      </c>
      <c r="C12" s="34">
        <v>0</v>
      </c>
      <c r="D12" s="34">
        <v>-5.9999999999999637E-2</v>
      </c>
      <c r="E12" s="34">
        <v>-3.0000000000000165E-2</v>
      </c>
      <c r="L12" s="37"/>
      <c r="M12" s="39" t="s">
        <v>102</v>
      </c>
      <c r="N12" s="38" t="s">
        <v>101</v>
      </c>
      <c r="O12" s="37"/>
      <c r="P12" s="36"/>
      <c r="Q12" s="36"/>
      <c r="R12" s="36"/>
      <c r="S12" s="36"/>
      <c r="T12" s="36"/>
      <c r="U12" s="36"/>
    </row>
    <row r="13" spans="1:21" ht="12.75" customHeight="1" x14ac:dyDescent="0.25">
      <c r="A13" s="35">
        <v>41647</v>
      </c>
      <c r="B13" s="34">
        <v>1.0000000000000286E-2</v>
      </c>
      <c r="C13" s="34">
        <v>-1.0000000000000286E-2</v>
      </c>
      <c r="D13" s="34">
        <v>-5.9999999999999637E-2</v>
      </c>
      <c r="E13" s="34">
        <v>-1.0000000000000286E-2</v>
      </c>
      <c r="L13" s="37"/>
      <c r="M13" s="37"/>
      <c r="N13" s="37"/>
      <c r="O13" s="37"/>
      <c r="P13" s="36"/>
      <c r="Q13" s="36"/>
      <c r="R13" s="36"/>
      <c r="S13" s="36"/>
      <c r="T13" s="36"/>
      <c r="U13" s="36"/>
    </row>
    <row r="14" spans="1:21" ht="12.75" customHeight="1" x14ac:dyDescent="0.25">
      <c r="A14" s="35">
        <v>41648</v>
      </c>
      <c r="B14" s="34">
        <v>1.0000000000000286E-2</v>
      </c>
      <c r="C14" s="34">
        <v>3.9999999999999758E-2</v>
      </c>
      <c r="D14" s="34">
        <v>-1.9999999999999185E-2</v>
      </c>
      <c r="E14" s="34">
        <v>1.9999999999999879E-2</v>
      </c>
      <c r="M14" s="36"/>
      <c r="N14" s="36"/>
      <c r="O14" s="36"/>
      <c r="P14" s="36"/>
      <c r="Q14" s="36"/>
      <c r="R14" s="36"/>
      <c r="S14" s="36"/>
      <c r="T14" s="36"/>
      <c r="U14" s="36"/>
    </row>
    <row r="15" spans="1:21" ht="12.75" customHeight="1" x14ac:dyDescent="0.25">
      <c r="A15" s="35">
        <v>41649</v>
      </c>
      <c r="B15" s="34">
        <v>5.9999999999998943E-2</v>
      </c>
      <c r="C15" s="34">
        <v>6.0000000000000331E-2</v>
      </c>
      <c r="D15" s="34">
        <v>-3.0000000000000165E-2</v>
      </c>
      <c r="E15" s="34">
        <v>-1.0000000000000286E-2</v>
      </c>
      <c r="M15" s="36"/>
      <c r="N15" s="36"/>
      <c r="O15" s="36"/>
      <c r="P15" s="36"/>
      <c r="Q15" s="36"/>
      <c r="R15" s="36"/>
      <c r="S15" s="36"/>
      <c r="T15" s="36"/>
      <c r="U15" s="36"/>
    </row>
    <row r="16" spans="1:21" ht="12.75" customHeight="1" x14ac:dyDescent="0.25">
      <c r="A16" s="35">
        <v>41652</v>
      </c>
      <c r="B16" s="34">
        <v>8.0000000000000904E-2</v>
      </c>
      <c r="C16" s="34">
        <v>5.0000000000000044E-2</v>
      </c>
      <c r="D16" s="34">
        <v>-9.9999999999999395E-2</v>
      </c>
      <c r="E16" s="34">
        <v>-6.0000000000000331E-2</v>
      </c>
    </row>
    <row r="17" spans="1:5" ht="12.75" customHeight="1" x14ac:dyDescent="0.25">
      <c r="A17" s="35">
        <v>41653</v>
      </c>
      <c r="B17" s="34">
        <v>4.9999999999998657E-2</v>
      </c>
      <c r="C17" s="34">
        <v>3.9999999999999758E-2</v>
      </c>
      <c r="D17" s="34">
        <v>-9.9999999999999395E-2</v>
      </c>
      <c r="E17" s="34">
        <v>-6.0000000000000331E-2</v>
      </c>
    </row>
    <row r="18" spans="1:5" ht="12.75" customHeight="1" x14ac:dyDescent="0.25">
      <c r="A18" s="35">
        <v>41654</v>
      </c>
      <c r="B18" s="34">
        <v>-9.9999999999988987E-3</v>
      </c>
      <c r="C18" s="34">
        <v>3.9999999999999758E-2</v>
      </c>
      <c r="D18" s="34">
        <v>-0.11000000000000038</v>
      </c>
      <c r="E18" s="34">
        <v>-6.9999999999999923E-2</v>
      </c>
    </row>
    <row r="19" spans="1:5" ht="12.75" customHeight="1" x14ac:dyDescent="0.25">
      <c r="A19" s="35">
        <v>41655</v>
      </c>
      <c r="B19" s="34">
        <v>-9.9999999999988987E-3</v>
      </c>
      <c r="C19" s="34">
        <v>7.0000000000000617E-2</v>
      </c>
      <c r="D19" s="34">
        <v>-0.11999999999999997</v>
      </c>
      <c r="E19" s="34">
        <v>-7.9999999999999516E-2</v>
      </c>
    </row>
    <row r="20" spans="1:5" ht="12.75" customHeight="1" x14ac:dyDescent="0.25">
      <c r="A20" s="35">
        <v>41656</v>
      </c>
      <c r="B20" s="34">
        <v>-4.0000000000001146E-2</v>
      </c>
      <c r="C20" s="34">
        <v>7.9999999999999516E-2</v>
      </c>
      <c r="D20" s="34">
        <v>-0.12999999999999956</v>
      </c>
      <c r="E20" s="34">
        <v>-0.11000000000000038</v>
      </c>
    </row>
    <row r="21" spans="1:5" ht="12.75" customHeight="1" x14ac:dyDescent="0.25">
      <c r="A21" s="35">
        <v>41659</v>
      </c>
      <c r="B21" s="34">
        <v>-6.0000000000000331E-2</v>
      </c>
      <c r="C21" s="34">
        <v>0.11000000000000038</v>
      </c>
      <c r="D21" s="34">
        <v>-0.12999999999999956</v>
      </c>
      <c r="E21" s="34">
        <v>-8.9999999999999802E-2</v>
      </c>
    </row>
    <row r="22" spans="1:5" ht="12.75" customHeight="1" x14ac:dyDescent="0.25">
      <c r="A22" s="35">
        <v>41660</v>
      </c>
      <c r="B22" s="34">
        <v>-6.0000000000000331E-2</v>
      </c>
      <c r="C22" s="34">
        <v>0.12999999999999956</v>
      </c>
      <c r="D22" s="34">
        <v>-0.11999999999999997</v>
      </c>
      <c r="E22" s="34">
        <v>-8.9999999999999802E-2</v>
      </c>
    </row>
    <row r="23" spans="1:5" ht="12.75" customHeight="1" x14ac:dyDescent="0.25">
      <c r="A23" s="35">
        <v>41661</v>
      </c>
      <c r="B23" s="34">
        <v>-6.0000000000000331E-2</v>
      </c>
      <c r="C23" s="34">
        <v>0.13999999999999985</v>
      </c>
      <c r="D23" s="34">
        <v>-0.11000000000000038</v>
      </c>
      <c r="E23" s="34">
        <v>-8.9999999999999802E-2</v>
      </c>
    </row>
    <row r="24" spans="1:5" ht="12.75" customHeight="1" x14ac:dyDescent="0.25">
      <c r="A24" s="35">
        <v>41662</v>
      </c>
      <c r="B24" s="34">
        <v>-4.0000000000001146E-2</v>
      </c>
      <c r="C24" s="34">
        <v>0.16000000000000042</v>
      </c>
      <c r="D24" s="34">
        <v>-9.9999999999999395E-2</v>
      </c>
      <c r="E24" s="34">
        <v>-6.9999999999999923E-2</v>
      </c>
    </row>
    <row r="25" spans="1:5" ht="12.75" customHeight="1" x14ac:dyDescent="0.25">
      <c r="A25" s="35">
        <v>41663</v>
      </c>
      <c r="B25" s="34">
        <v>-3.0000000000000859E-2</v>
      </c>
      <c r="C25" s="34">
        <v>0.25000000000000022</v>
      </c>
      <c r="D25" s="34">
        <v>-1.9999999999999185E-2</v>
      </c>
      <c r="E25" s="34">
        <v>-1.0000000000000286E-2</v>
      </c>
    </row>
    <row r="26" spans="1:5" ht="12.75" customHeight="1" x14ac:dyDescent="0.25">
      <c r="A26" s="35">
        <v>41666</v>
      </c>
      <c r="B26" s="34">
        <v>-3.0000000000000859E-2</v>
      </c>
      <c r="C26" s="34">
        <v>0.31999999999999945</v>
      </c>
      <c r="D26" s="34">
        <v>3.0000000000000859E-2</v>
      </c>
      <c r="E26" s="34">
        <v>1.0000000000000286E-2</v>
      </c>
    </row>
    <row r="27" spans="1:5" ht="12.75" customHeight="1" x14ac:dyDescent="0.25">
      <c r="A27" s="35">
        <v>41667</v>
      </c>
      <c r="B27" s="34">
        <v>-3.0000000000000859E-2</v>
      </c>
      <c r="C27" s="34">
        <v>0.31999999999999945</v>
      </c>
      <c r="D27" s="34">
        <v>3.0000000000000859E-2</v>
      </c>
      <c r="E27" s="34">
        <v>5.0000000000000044E-2</v>
      </c>
    </row>
    <row r="28" spans="1:5" ht="12.75" customHeight="1" x14ac:dyDescent="0.25">
      <c r="A28" s="35">
        <v>41668</v>
      </c>
      <c r="B28" s="34">
        <v>-9.9999999999988987E-3</v>
      </c>
      <c r="C28" s="34">
        <v>0.37999999999999978</v>
      </c>
      <c r="D28" s="34">
        <v>8.000000000000021E-2</v>
      </c>
      <c r="E28" s="34">
        <v>4.0000000000000452E-2</v>
      </c>
    </row>
    <row r="29" spans="1:5" ht="12.75" customHeight="1" x14ac:dyDescent="0.25">
      <c r="A29" s="35">
        <v>41669</v>
      </c>
      <c r="B29" s="34">
        <v>7.0000000000000617E-2</v>
      </c>
      <c r="C29" s="34">
        <v>0.54999999999999916</v>
      </c>
      <c r="D29" s="34">
        <v>0.17</v>
      </c>
      <c r="E29" s="34">
        <v>0.14999999999999944</v>
      </c>
    </row>
    <row r="30" spans="1:5" ht="12.75" customHeight="1" x14ac:dyDescent="0.25">
      <c r="A30" s="35">
        <v>41670</v>
      </c>
      <c r="B30" s="34">
        <v>5.9999999999998943E-2</v>
      </c>
      <c r="C30" s="34">
        <v>0.52999999999999992</v>
      </c>
      <c r="D30" s="34">
        <v>0.1800000000000003</v>
      </c>
      <c r="E30" s="34">
        <v>0.13999999999999985</v>
      </c>
    </row>
    <row r="31" spans="1:5" ht="12.75" customHeight="1" x14ac:dyDescent="0.25">
      <c r="A31" s="35">
        <v>41673</v>
      </c>
      <c r="B31" s="34">
        <v>5.9999999999998943E-2</v>
      </c>
      <c r="C31" s="34">
        <v>0.54999999999999916</v>
      </c>
      <c r="D31" s="34">
        <v>0.20000000000000018</v>
      </c>
      <c r="E31" s="34">
        <v>0.16000000000000042</v>
      </c>
    </row>
    <row r="32" spans="1:5" ht="12.75" customHeight="1" x14ac:dyDescent="0.25">
      <c r="A32" s="35">
        <v>41674</v>
      </c>
      <c r="B32" s="34">
        <v>7.0000000000000617E-2</v>
      </c>
      <c r="C32" s="34">
        <v>0.42999999999999983</v>
      </c>
      <c r="D32" s="34">
        <v>0.13999999999999985</v>
      </c>
      <c r="E32" s="34">
        <v>5.9999999999999637E-2</v>
      </c>
    </row>
    <row r="33" spans="1:5" ht="12.75" customHeight="1" x14ac:dyDescent="0.25">
      <c r="A33" s="35">
        <v>41675</v>
      </c>
      <c r="B33" s="34">
        <v>7.0000000000000617E-2</v>
      </c>
      <c r="C33" s="34">
        <v>0.32999999999999974</v>
      </c>
      <c r="D33" s="34">
        <v>8.000000000000021E-2</v>
      </c>
      <c r="E33" s="34">
        <v>4.0000000000000452E-2</v>
      </c>
    </row>
    <row r="34" spans="1:5" ht="12.75" customHeight="1" x14ac:dyDescent="0.25">
      <c r="A34" s="35">
        <v>41676</v>
      </c>
      <c r="B34" s="34">
        <v>5.9999999999998943E-2</v>
      </c>
      <c r="C34" s="34">
        <v>0.31999999999999945</v>
      </c>
      <c r="D34" s="34">
        <v>8.000000000000021E-2</v>
      </c>
      <c r="E34" s="34">
        <v>5.0000000000000044E-2</v>
      </c>
    </row>
    <row r="35" spans="1:5" ht="12.75" customHeight="1" x14ac:dyDescent="0.25">
      <c r="A35" s="35">
        <v>41677</v>
      </c>
      <c r="B35" s="34">
        <v>2.0000000000000573E-2</v>
      </c>
      <c r="C35" s="34">
        <v>0.31999999999999945</v>
      </c>
      <c r="D35" s="34">
        <v>7.0000000000000617E-2</v>
      </c>
      <c r="E35" s="34">
        <v>4.0000000000000452E-2</v>
      </c>
    </row>
    <row r="36" spans="1:5" ht="12.75" customHeight="1" x14ac:dyDescent="0.25">
      <c r="A36" s="35">
        <v>41680</v>
      </c>
      <c r="B36" s="34">
        <v>2.0000000000000573E-2</v>
      </c>
      <c r="C36" s="34">
        <v>0.31999999999999945</v>
      </c>
      <c r="D36" s="34">
        <v>6.0000000000001025E-2</v>
      </c>
      <c r="E36" s="34">
        <v>4.0000000000000452E-2</v>
      </c>
    </row>
    <row r="37" spans="1:5" ht="12.75" customHeight="1" x14ac:dyDescent="0.25">
      <c r="A37" s="35">
        <v>41681</v>
      </c>
      <c r="B37" s="34">
        <v>2.0000000000000573E-2</v>
      </c>
      <c r="C37" s="34">
        <v>0.32999999999999974</v>
      </c>
      <c r="D37" s="34">
        <v>5.0000000000000044E-2</v>
      </c>
      <c r="E37" s="34">
        <v>1.9999999999999879E-2</v>
      </c>
    </row>
    <row r="38" spans="1:5" ht="12.75" customHeight="1" x14ac:dyDescent="0.25">
      <c r="A38" s="35">
        <v>41682</v>
      </c>
      <c r="B38" s="34">
        <v>2.0000000000000573E-2</v>
      </c>
      <c r="C38" s="34">
        <v>0.31999999999999945</v>
      </c>
      <c r="D38" s="34">
        <v>4.0000000000000452E-2</v>
      </c>
      <c r="E38" s="34">
        <v>4.0000000000000452E-2</v>
      </c>
    </row>
    <row r="39" spans="1:5" ht="12.75" customHeight="1" x14ac:dyDescent="0.25">
      <c r="A39" s="35">
        <v>41683</v>
      </c>
      <c r="B39" s="34">
        <v>1.0000000000000286E-2</v>
      </c>
      <c r="C39" s="34">
        <v>0.3699999999999995</v>
      </c>
      <c r="D39" s="34">
        <v>6.0000000000001025E-2</v>
      </c>
      <c r="E39" s="34">
        <v>6.9999999999999923E-2</v>
      </c>
    </row>
    <row r="40" spans="1:5" ht="12.75" customHeight="1" x14ac:dyDescent="0.25">
      <c r="A40" s="35">
        <v>41684</v>
      </c>
      <c r="B40" s="34">
        <v>0</v>
      </c>
      <c r="C40" s="34">
        <v>0.40000000000000036</v>
      </c>
      <c r="D40" s="34">
        <v>3.0000000000000859E-2</v>
      </c>
      <c r="E40" s="34">
        <v>4.0000000000000452E-2</v>
      </c>
    </row>
    <row r="41" spans="1:5" ht="12.75" customHeight="1" x14ac:dyDescent="0.25">
      <c r="A41" s="35">
        <v>41687</v>
      </c>
      <c r="B41" s="34">
        <v>0</v>
      </c>
      <c r="C41" s="34">
        <v>0.39000000000000007</v>
      </c>
      <c r="D41" s="34">
        <v>2.0000000000000573E-2</v>
      </c>
      <c r="E41" s="34">
        <v>1.9999999999999879E-2</v>
      </c>
    </row>
    <row r="42" spans="1:5" ht="12.75" customHeight="1" x14ac:dyDescent="0.25">
      <c r="A42" s="35">
        <v>41688</v>
      </c>
      <c r="B42" s="34">
        <v>0</v>
      </c>
      <c r="C42" s="34">
        <v>0.42999999999999983</v>
      </c>
      <c r="D42" s="34">
        <v>1.0000000000000286E-2</v>
      </c>
      <c r="E42" s="34">
        <v>1.0000000000000286E-2</v>
      </c>
    </row>
    <row r="43" spans="1:5" ht="12.75" customHeight="1" x14ac:dyDescent="0.25">
      <c r="A43" s="35">
        <v>41689</v>
      </c>
      <c r="B43" s="34">
        <v>2.0000000000000573E-2</v>
      </c>
      <c r="C43" s="34">
        <v>0.56999999999999962</v>
      </c>
      <c r="D43" s="34">
        <v>2.0000000000000573E-2</v>
      </c>
      <c r="E43" s="34">
        <v>5.0000000000000044E-2</v>
      </c>
    </row>
    <row r="44" spans="1:5" ht="12.75" customHeight="1" x14ac:dyDescent="0.25">
      <c r="A44" s="35">
        <v>41690</v>
      </c>
      <c r="B44" s="34">
        <v>8.9999999999999802E-2</v>
      </c>
      <c r="C44" s="34">
        <v>0.5900000000000003</v>
      </c>
      <c r="D44" s="34">
        <v>8.000000000000021E-2</v>
      </c>
      <c r="E44" s="34">
        <v>8.9999999999999802E-2</v>
      </c>
    </row>
    <row r="45" spans="1:5" ht="12.75" customHeight="1" x14ac:dyDescent="0.25">
      <c r="A45" s="35">
        <v>41691</v>
      </c>
      <c r="B45" s="34">
        <v>0.11000000000000038</v>
      </c>
      <c r="C45" s="34">
        <v>0.5900000000000003</v>
      </c>
      <c r="D45" s="34">
        <v>6.0000000000001025E-2</v>
      </c>
      <c r="E45" s="34">
        <v>5.0000000000000044E-2</v>
      </c>
    </row>
    <row r="46" spans="1:5" ht="12.75" customHeight="1" x14ac:dyDescent="0.25">
      <c r="A46" s="35">
        <v>41694</v>
      </c>
      <c r="B46" s="34">
        <v>8.9999999999999802E-2</v>
      </c>
      <c r="C46" s="34">
        <v>0.54999999999999916</v>
      </c>
      <c r="D46" s="34">
        <v>4.0000000000000452E-2</v>
      </c>
      <c r="E46" s="34">
        <v>1.9999999999999879E-2</v>
      </c>
    </row>
    <row r="47" spans="1:5" ht="12.75" customHeight="1" x14ac:dyDescent="0.25">
      <c r="A47" s="35">
        <v>41695</v>
      </c>
      <c r="B47" s="34">
        <v>8.9999999999999802E-2</v>
      </c>
      <c r="C47" s="34">
        <v>0.54000000000000026</v>
      </c>
      <c r="D47" s="34">
        <v>3.0000000000000859E-2</v>
      </c>
      <c r="E47" s="34">
        <v>2.9999999999999472E-2</v>
      </c>
    </row>
    <row r="48" spans="1:5" ht="12.75" customHeight="1" x14ac:dyDescent="0.25">
      <c r="A48" s="35">
        <v>41696</v>
      </c>
      <c r="B48" s="34">
        <v>0.11999999999999927</v>
      </c>
      <c r="C48" s="34">
        <v>0.60999999999999943</v>
      </c>
      <c r="D48" s="34">
        <v>8.000000000000021E-2</v>
      </c>
      <c r="E48" s="34">
        <v>6.9999999999999923E-2</v>
      </c>
    </row>
    <row r="49" spans="1:5" ht="12.75" customHeight="1" x14ac:dyDescent="0.25">
      <c r="A49" s="35">
        <v>41697</v>
      </c>
      <c r="B49" s="34">
        <v>0.12999999999999956</v>
      </c>
      <c r="C49" s="34">
        <v>0.63</v>
      </c>
      <c r="D49" s="34">
        <v>0.11000000000000038</v>
      </c>
      <c r="E49" s="34">
        <v>8.9999999999999802E-2</v>
      </c>
    </row>
    <row r="50" spans="1:5" ht="12.75" customHeight="1" x14ac:dyDescent="0.25">
      <c r="A50" s="35">
        <v>41698</v>
      </c>
      <c r="B50" s="34">
        <v>0.11000000000000038</v>
      </c>
      <c r="C50" s="34">
        <v>0.61999999999999833</v>
      </c>
      <c r="D50" s="34">
        <v>7.0000000000000617E-2</v>
      </c>
      <c r="E50" s="34">
        <v>2.9999999999999472E-2</v>
      </c>
    </row>
    <row r="51" spans="1:5" ht="12.75" customHeight="1" x14ac:dyDescent="0.25">
      <c r="A51" s="35">
        <v>41701</v>
      </c>
      <c r="B51" s="34">
        <v>0.26999999999999941</v>
      </c>
      <c r="C51" s="34">
        <v>0.91999999999999993</v>
      </c>
      <c r="D51" s="34">
        <v>0.37000000000000022</v>
      </c>
      <c r="E51" s="34">
        <v>0.13999999999999985</v>
      </c>
    </row>
    <row r="52" spans="1:5" ht="12.75" customHeight="1" x14ac:dyDescent="0.25">
      <c r="A52" s="35">
        <v>41702</v>
      </c>
      <c r="B52" s="34">
        <v>0.32999999999999974</v>
      </c>
      <c r="C52" s="34">
        <v>0.99999999999999956</v>
      </c>
      <c r="D52" s="34">
        <v>0.3600000000000006</v>
      </c>
      <c r="E52" s="34">
        <v>0.28999999999999998</v>
      </c>
    </row>
    <row r="53" spans="1:5" ht="12.75" customHeight="1" x14ac:dyDescent="0.25">
      <c r="A53" s="35">
        <v>41703</v>
      </c>
      <c r="B53" s="34">
        <v>0.37999999999999978</v>
      </c>
      <c r="C53" s="34">
        <v>0.91999999999999993</v>
      </c>
      <c r="D53" s="34">
        <v>0.39000000000000007</v>
      </c>
      <c r="E53" s="34">
        <v>0.27999999999999969</v>
      </c>
    </row>
    <row r="54" spans="1:5" ht="12.75" customHeight="1" x14ac:dyDescent="0.25">
      <c r="A54" s="35">
        <v>41704</v>
      </c>
      <c r="B54" s="34">
        <v>0.38999999999999868</v>
      </c>
      <c r="C54" s="34">
        <v>1.0199999999999987</v>
      </c>
      <c r="D54" s="34">
        <v>0.45999999999999996</v>
      </c>
      <c r="E54" s="34">
        <v>0.35999999999999988</v>
      </c>
    </row>
    <row r="55" spans="1:5" ht="12.75" customHeight="1" x14ac:dyDescent="0.25">
      <c r="A55" s="35">
        <v>41705</v>
      </c>
      <c r="B55" s="34">
        <v>0.44999999999999901</v>
      </c>
      <c r="C55" s="34">
        <v>1.0999999999999996</v>
      </c>
      <c r="D55" s="34">
        <v>0.61000000000000076</v>
      </c>
      <c r="E55" s="34">
        <v>0.42000000000000026</v>
      </c>
    </row>
    <row r="56" spans="1:5" ht="12.75" customHeight="1" x14ac:dyDescent="0.25">
      <c r="A56" s="35">
        <v>41708</v>
      </c>
      <c r="B56" s="34">
        <v>0.44999999999999901</v>
      </c>
      <c r="C56" s="34">
        <v>1.0999999999999996</v>
      </c>
      <c r="D56" s="34">
        <v>0.76000000000000023</v>
      </c>
      <c r="E56" s="34">
        <v>0.54000000000000026</v>
      </c>
    </row>
    <row r="57" spans="1:5" ht="12.75" customHeight="1" x14ac:dyDescent="0.25">
      <c r="A57" s="35">
        <v>41709</v>
      </c>
      <c r="B57" s="34">
        <v>0.55999999999999939</v>
      </c>
      <c r="C57" s="34">
        <v>1.2399999999999993</v>
      </c>
      <c r="D57" s="34">
        <v>0.77000000000000057</v>
      </c>
      <c r="E57" s="34">
        <v>0.52999999999999992</v>
      </c>
    </row>
    <row r="58" spans="1:5" ht="12.75" customHeight="1" x14ac:dyDescent="0.25">
      <c r="A58" s="35">
        <v>41710</v>
      </c>
      <c r="B58" s="34">
        <v>0.69000000000000039</v>
      </c>
      <c r="C58" s="34">
        <v>1.6500000000000001</v>
      </c>
      <c r="D58" s="34">
        <v>1.1799999999999997</v>
      </c>
      <c r="E58" s="34">
        <v>0.73000000000000009</v>
      </c>
    </row>
    <row r="59" spans="1:5" ht="12.75" customHeight="1" x14ac:dyDescent="0.25">
      <c r="A59" s="35">
        <v>41711</v>
      </c>
      <c r="B59" s="34">
        <v>0.79999999999999938</v>
      </c>
      <c r="C59" s="34">
        <v>1.7399999999999998</v>
      </c>
      <c r="D59" s="34">
        <v>1.1100000000000005</v>
      </c>
      <c r="E59" s="34">
        <v>0.81999999999999984</v>
      </c>
    </row>
    <row r="60" spans="1:5" ht="12.75" customHeight="1" x14ac:dyDescent="0.25">
      <c r="A60" s="35">
        <v>41712</v>
      </c>
      <c r="B60" s="34">
        <v>0.97999999999999887</v>
      </c>
      <c r="C60" s="34">
        <v>1.9799999999999998</v>
      </c>
      <c r="D60" s="34">
        <v>1.3100000000000007</v>
      </c>
      <c r="E60" s="34">
        <v>1.0299999999999996</v>
      </c>
    </row>
    <row r="61" spans="1:5" ht="12.75" customHeight="1" x14ac:dyDescent="0.25">
      <c r="A61" s="35">
        <v>41715</v>
      </c>
      <c r="B61" s="34">
        <v>0.72999999999999865</v>
      </c>
      <c r="C61" s="34">
        <v>1.7500000000000002</v>
      </c>
      <c r="D61" s="34">
        <v>1.2300000000000004</v>
      </c>
      <c r="E61" s="34">
        <v>0.93999999999999984</v>
      </c>
    </row>
    <row r="62" spans="1:5" ht="12.75" customHeight="1" x14ac:dyDescent="0.25">
      <c r="A62" s="35">
        <v>41716</v>
      </c>
      <c r="B62" s="34">
        <v>0.83000000000000018</v>
      </c>
      <c r="C62" s="34">
        <v>1.6399999999999997</v>
      </c>
      <c r="D62" s="34">
        <v>0.98000000000000098</v>
      </c>
      <c r="E62" s="34">
        <v>0.81999999999999984</v>
      </c>
    </row>
    <row r="63" spans="1:5" ht="12.75" customHeight="1" x14ac:dyDescent="0.25">
      <c r="A63" s="35">
        <v>41717</v>
      </c>
      <c r="B63" s="34">
        <v>0.88999999999999913</v>
      </c>
      <c r="C63" s="34">
        <v>1.5199999999999991</v>
      </c>
      <c r="D63" s="34">
        <v>0.7800000000000008</v>
      </c>
      <c r="E63" s="34">
        <v>0.63999999999999957</v>
      </c>
    </row>
    <row r="64" spans="1:5" ht="12.75" customHeight="1" x14ac:dyDescent="0.25">
      <c r="A64" s="35">
        <v>41718</v>
      </c>
      <c r="B64" s="34">
        <v>0.96999999999999864</v>
      </c>
      <c r="C64" s="34">
        <v>1.6</v>
      </c>
      <c r="D64" s="34">
        <v>0.85000000000000075</v>
      </c>
      <c r="E64" s="34">
        <v>0.71000000000000019</v>
      </c>
    </row>
    <row r="65" spans="1:5" ht="12.75" customHeight="1" x14ac:dyDescent="0.25">
      <c r="A65" s="35">
        <v>41719</v>
      </c>
      <c r="B65" s="34">
        <v>0.99000000000000066</v>
      </c>
      <c r="C65" s="34">
        <v>1.69</v>
      </c>
      <c r="D65" s="34">
        <v>1.1100000000000005</v>
      </c>
      <c r="E65" s="34">
        <v>0.80999999999999961</v>
      </c>
    </row>
    <row r="66" spans="1:5" ht="12.75" customHeight="1" x14ac:dyDescent="0.25">
      <c r="A66" s="35">
        <v>41722</v>
      </c>
      <c r="B66" s="34">
        <v>0.95999999999999974</v>
      </c>
      <c r="C66" s="34">
        <v>1.6300000000000008</v>
      </c>
      <c r="D66" s="34">
        <v>1.1700000000000002</v>
      </c>
      <c r="E66" s="34">
        <v>0.85999999999999965</v>
      </c>
    </row>
    <row r="67" spans="1:5" ht="12.75" customHeight="1" x14ac:dyDescent="0.25">
      <c r="A67" s="35">
        <v>41723</v>
      </c>
      <c r="B67" s="34">
        <v>0.96999999999999864</v>
      </c>
      <c r="C67" s="34">
        <v>1.5099999999999989</v>
      </c>
      <c r="D67" s="34">
        <v>1.1600000000000006</v>
      </c>
      <c r="E67" s="34">
        <v>0.76000000000000023</v>
      </c>
    </row>
    <row r="68" spans="1:5" ht="12.75" customHeight="1" x14ac:dyDescent="0.25">
      <c r="A68" s="35">
        <v>41724</v>
      </c>
      <c r="B68" s="34">
        <v>0.93000000000000027</v>
      </c>
      <c r="C68" s="34">
        <v>1.390000000000001</v>
      </c>
      <c r="D68" s="34">
        <v>0.96000000000000041</v>
      </c>
      <c r="E68" s="34">
        <v>0.56000000000000005</v>
      </c>
    </row>
    <row r="69" spans="1:5" ht="12.75" customHeight="1" x14ac:dyDescent="0.25">
      <c r="A69" s="35">
        <v>41725</v>
      </c>
      <c r="B69" s="34">
        <v>0.91999999999999993</v>
      </c>
      <c r="C69" s="34">
        <v>1.4100000000000001</v>
      </c>
      <c r="D69" s="34">
        <v>0.9000000000000008</v>
      </c>
      <c r="E69" s="34">
        <v>0.54000000000000026</v>
      </c>
    </row>
    <row r="70" spans="1:5" ht="12.75" customHeight="1" x14ac:dyDescent="0.25">
      <c r="A70" s="35">
        <v>41726</v>
      </c>
      <c r="B70" s="34">
        <v>0.87999999999999878</v>
      </c>
      <c r="C70" s="34">
        <v>1.4</v>
      </c>
      <c r="D70" s="34">
        <v>0.8</v>
      </c>
      <c r="E70" s="34">
        <v>0.4500000000000004</v>
      </c>
    </row>
    <row r="71" spans="1:5" ht="12.75" customHeight="1" x14ac:dyDescent="0.25">
      <c r="A71" s="35">
        <v>41729</v>
      </c>
      <c r="B71" s="34">
        <v>0.74000000000000044</v>
      </c>
      <c r="C71" s="34">
        <v>1.1899999999999995</v>
      </c>
      <c r="D71" s="34">
        <v>0.68</v>
      </c>
      <c r="E71" s="34">
        <v>0.43999999999999939</v>
      </c>
    </row>
    <row r="72" spans="1:5" ht="12.75" customHeight="1" x14ac:dyDescent="0.25">
      <c r="A72" s="35">
        <v>41730</v>
      </c>
      <c r="B72" s="34">
        <v>0.80999999999999961</v>
      </c>
      <c r="C72" s="34">
        <v>1.07</v>
      </c>
      <c r="D72" s="34">
        <v>0.51</v>
      </c>
      <c r="E72" s="34">
        <v>0.28999999999999998</v>
      </c>
    </row>
    <row r="73" spans="1:5" ht="12.75" customHeight="1" x14ac:dyDescent="0.25">
      <c r="A73" s="35">
        <v>41731</v>
      </c>
      <c r="B73" s="34">
        <v>0.7699999999999998</v>
      </c>
      <c r="C73" s="34">
        <v>1.2999999999999998</v>
      </c>
      <c r="D73" s="34">
        <v>0.51</v>
      </c>
      <c r="E73" s="34">
        <v>0.3300000000000004</v>
      </c>
    </row>
    <row r="74" spans="1:5" ht="12.75" customHeight="1" x14ac:dyDescent="0.25">
      <c r="A74" s="35">
        <v>41732</v>
      </c>
      <c r="B74" s="34">
        <v>0.88999999999999913</v>
      </c>
      <c r="C74" s="34">
        <v>1.2999999999999998</v>
      </c>
      <c r="D74" s="34">
        <v>0.61000000000000076</v>
      </c>
      <c r="E74" s="34">
        <v>0.4500000000000004</v>
      </c>
    </row>
    <row r="75" spans="1:5" ht="12.75" customHeight="1" x14ac:dyDescent="0.25">
      <c r="A75" s="35">
        <v>41733</v>
      </c>
      <c r="B75" s="34">
        <v>0.86999999999999988</v>
      </c>
      <c r="C75" s="34">
        <v>1.1999999999999997</v>
      </c>
      <c r="D75" s="34">
        <v>0.54999999999999982</v>
      </c>
      <c r="E75" s="34">
        <v>0.37000000000000022</v>
      </c>
    </row>
    <row r="76" spans="1:5" ht="12.75" customHeight="1" x14ac:dyDescent="0.25">
      <c r="A76" s="35">
        <v>41736</v>
      </c>
      <c r="B76" s="34">
        <v>0.91000000000000103</v>
      </c>
      <c r="C76" s="34">
        <v>1.2699999999999989</v>
      </c>
      <c r="D76" s="34">
        <v>0.61000000000000076</v>
      </c>
      <c r="E76" s="34">
        <v>0.39000000000000007</v>
      </c>
    </row>
    <row r="77" spans="1:5" ht="12.75" customHeight="1" x14ac:dyDescent="0.25">
      <c r="A77" s="35">
        <v>41737</v>
      </c>
      <c r="B77" s="34">
        <v>1.02</v>
      </c>
      <c r="C77" s="34">
        <v>1.2200000000000002</v>
      </c>
      <c r="D77" s="34">
        <v>0.60000000000000053</v>
      </c>
      <c r="E77" s="34">
        <v>0.4500000000000004</v>
      </c>
    </row>
    <row r="78" spans="1:5" ht="12.75" customHeight="1" x14ac:dyDescent="0.25">
      <c r="A78" s="35">
        <v>41738</v>
      </c>
      <c r="B78" s="34">
        <v>1.0800000000000005</v>
      </c>
      <c r="C78" s="34">
        <v>1.21</v>
      </c>
      <c r="D78" s="34">
        <v>0.65000000000000058</v>
      </c>
      <c r="E78" s="34">
        <v>0.45999999999999996</v>
      </c>
    </row>
    <row r="79" spans="1:5" ht="12.75" customHeight="1" x14ac:dyDescent="0.25">
      <c r="A79" s="35">
        <v>41739</v>
      </c>
      <c r="B79" s="34">
        <v>0.93000000000000027</v>
      </c>
      <c r="C79" s="34">
        <v>1.1599999999999999</v>
      </c>
      <c r="D79" s="34">
        <v>0.63</v>
      </c>
      <c r="E79" s="34">
        <v>0.37000000000000022</v>
      </c>
    </row>
    <row r="80" spans="1:5" ht="12.75" customHeight="1" x14ac:dyDescent="0.25">
      <c r="A80" s="35">
        <v>41740</v>
      </c>
      <c r="B80" s="34">
        <v>0.85999999999999965</v>
      </c>
      <c r="C80" s="34">
        <v>1.1599999999999999</v>
      </c>
      <c r="D80" s="34">
        <v>0.63</v>
      </c>
      <c r="E80" s="34">
        <v>0.38000000000000045</v>
      </c>
    </row>
    <row r="81" spans="1:5" ht="12.75" customHeight="1" x14ac:dyDescent="0.25">
      <c r="A81" s="35">
        <v>41743</v>
      </c>
      <c r="B81" s="34">
        <v>0.88999999999999913</v>
      </c>
      <c r="C81" s="34">
        <v>1.31</v>
      </c>
      <c r="D81" s="34">
        <v>0.82000000000000062</v>
      </c>
      <c r="E81" s="34">
        <v>0.54000000000000026</v>
      </c>
    </row>
    <row r="82" spans="1:5" ht="12.75" customHeight="1" x14ac:dyDescent="0.25">
      <c r="A82" s="35">
        <v>41744</v>
      </c>
      <c r="B82" s="34">
        <v>0.87999999999999878</v>
      </c>
      <c r="C82" s="34">
        <v>1.3299999999999992</v>
      </c>
      <c r="D82" s="34">
        <v>0.91999999999999993</v>
      </c>
      <c r="E82" s="34">
        <v>0.5900000000000003</v>
      </c>
    </row>
    <row r="83" spans="1:5" ht="12.75" customHeight="1" x14ac:dyDescent="0.25">
      <c r="A83" s="35">
        <v>41745</v>
      </c>
      <c r="B83" s="34">
        <v>0.93000000000000027</v>
      </c>
      <c r="C83" s="34">
        <v>1.4299999999999993</v>
      </c>
      <c r="D83" s="34">
        <v>1.0200000000000007</v>
      </c>
      <c r="E83" s="34">
        <v>0.68</v>
      </c>
    </row>
    <row r="84" spans="1:5" ht="12.75" customHeight="1" x14ac:dyDescent="0.25">
      <c r="A84" s="35">
        <v>41746</v>
      </c>
      <c r="B84" s="34">
        <v>0.94999999999999951</v>
      </c>
      <c r="C84" s="34">
        <v>1.4</v>
      </c>
      <c r="D84" s="34">
        <v>0.98000000000000098</v>
      </c>
      <c r="E84" s="34">
        <v>0.60999999999999943</v>
      </c>
    </row>
    <row r="85" spans="1:5" ht="12.75" customHeight="1" x14ac:dyDescent="0.25">
      <c r="A85" s="35">
        <v>41747</v>
      </c>
      <c r="B85" s="34">
        <v>0.91999999999999993</v>
      </c>
      <c r="C85" s="34">
        <v>1.2699999999999989</v>
      </c>
      <c r="D85" s="34">
        <v>0.99000000000000066</v>
      </c>
      <c r="E85" s="34">
        <v>0.5900000000000003</v>
      </c>
    </row>
    <row r="86" spans="1:5" ht="12.75" customHeight="1" x14ac:dyDescent="0.25">
      <c r="A86" s="35">
        <v>41750</v>
      </c>
      <c r="B86" s="34">
        <v>0.83000000000000018</v>
      </c>
      <c r="C86" s="34">
        <v>1.2499999999999998</v>
      </c>
      <c r="D86" s="34">
        <v>0.99000000000000066</v>
      </c>
      <c r="E86" s="34">
        <v>0.56999999999999962</v>
      </c>
    </row>
    <row r="87" spans="1:5" ht="12.75" customHeight="1" x14ac:dyDescent="0.25">
      <c r="A87" s="35">
        <v>41751</v>
      </c>
      <c r="B87" s="34">
        <v>0.79999999999999938</v>
      </c>
      <c r="C87" s="34">
        <v>1.2699999999999989</v>
      </c>
      <c r="D87" s="34">
        <v>0.96000000000000041</v>
      </c>
      <c r="E87" s="34">
        <v>0.60999999999999943</v>
      </c>
    </row>
    <row r="88" spans="1:5" ht="12.75" customHeight="1" x14ac:dyDescent="0.25">
      <c r="A88" s="35">
        <v>41752</v>
      </c>
      <c r="B88" s="34">
        <v>0.79999999999999938</v>
      </c>
      <c r="C88" s="34">
        <v>1.3800000000000008</v>
      </c>
      <c r="D88" s="34">
        <v>0.98000000000000098</v>
      </c>
      <c r="E88" s="34">
        <v>0.67000000000000048</v>
      </c>
    </row>
    <row r="89" spans="1:5" ht="12.75" customHeight="1" x14ac:dyDescent="0.25">
      <c r="A89" s="35">
        <v>41753</v>
      </c>
      <c r="B89" s="34">
        <v>0.82000000000000128</v>
      </c>
      <c r="C89" s="34">
        <v>1.3800000000000008</v>
      </c>
      <c r="D89" s="34">
        <v>1.0900000000000001</v>
      </c>
      <c r="E89" s="34">
        <v>0.73000000000000009</v>
      </c>
    </row>
    <row r="90" spans="1:5" ht="12.75" customHeight="1" x14ac:dyDescent="0.25">
      <c r="A90" s="35">
        <v>41754</v>
      </c>
      <c r="B90" s="34">
        <v>1.0099999999999998</v>
      </c>
      <c r="C90" s="34">
        <v>1.7299999999999995</v>
      </c>
      <c r="D90" s="34">
        <v>1.2200000000000002</v>
      </c>
      <c r="E90" s="34">
        <v>0.87000000000000066</v>
      </c>
    </row>
    <row r="91" spans="1:5" ht="12.75" customHeight="1" x14ac:dyDescent="0.25">
      <c r="A91" s="35">
        <v>41757</v>
      </c>
      <c r="B91" s="34">
        <v>1.0399999999999991</v>
      </c>
      <c r="C91" s="34">
        <v>1.8800000000000012</v>
      </c>
      <c r="D91" s="34">
        <v>1.5300000000000007</v>
      </c>
      <c r="E91" s="34">
        <v>1.02</v>
      </c>
    </row>
    <row r="92" spans="1:5" ht="12.75" customHeight="1" x14ac:dyDescent="0.25">
      <c r="A92" s="35">
        <v>41758</v>
      </c>
      <c r="B92" s="34">
        <v>1.0900000000000007</v>
      </c>
      <c r="C92" s="34">
        <v>1.7900000000000014</v>
      </c>
      <c r="D92" s="34">
        <v>1.5</v>
      </c>
      <c r="E92" s="34">
        <v>0.83999999999999975</v>
      </c>
    </row>
    <row r="93" spans="1:5" ht="12.75" customHeight="1" x14ac:dyDescent="0.25">
      <c r="A93" s="35">
        <v>41759</v>
      </c>
      <c r="B93" s="34">
        <v>0.91999999999999993</v>
      </c>
      <c r="C93" s="34">
        <v>1.7500000000000002</v>
      </c>
      <c r="D93" s="34">
        <v>1.5</v>
      </c>
      <c r="E93" s="34">
        <v>0.85000000000000009</v>
      </c>
    </row>
    <row r="94" spans="1:5" ht="12.75" customHeight="1" x14ac:dyDescent="0.25">
      <c r="A94" s="35">
        <v>41760</v>
      </c>
      <c r="B94" s="34">
        <v>0.91999999999999993</v>
      </c>
      <c r="C94" s="34">
        <v>1.7500000000000002</v>
      </c>
      <c r="D94" s="34">
        <v>1.5200000000000005</v>
      </c>
      <c r="E94" s="34">
        <v>0.81999999999999984</v>
      </c>
    </row>
    <row r="95" spans="1:5" ht="12.75" customHeight="1" x14ac:dyDescent="0.25">
      <c r="A95" s="35">
        <v>41761</v>
      </c>
      <c r="B95" s="34">
        <v>0.91999999999999993</v>
      </c>
      <c r="C95" s="34">
        <v>1.6799999999999995</v>
      </c>
      <c r="D95" s="34">
        <v>1.580000000000001</v>
      </c>
      <c r="E95" s="34">
        <v>0.93999999999999984</v>
      </c>
    </row>
    <row r="96" spans="1:5" ht="12.75" customHeight="1" x14ac:dyDescent="0.25">
      <c r="A96" s="35">
        <v>41764</v>
      </c>
      <c r="B96" s="34">
        <v>0.87999999999999878</v>
      </c>
      <c r="C96" s="34">
        <v>1.7599999999999991</v>
      </c>
      <c r="D96" s="34">
        <v>1.6000000000000014</v>
      </c>
      <c r="E96" s="34">
        <v>0.93999999999999984</v>
      </c>
    </row>
    <row r="97" spans="1:5" ht="12.75" customHeight="1" x14ac:dyDescent="0.25">
      <c r="A97" s="35">
        <v>41765</v>
      </c>
      <c r="B97" s="34">
        <v>0.89999999999999947</v>
      </c>
      <c r="C97" s="34">
        <v>1.7699999999999994</v>
      </c>
      <c r="D97" s="34">
        <v>1.5700000000000005</v>
      </c>
      <c r="E97" s="34">
        <v>0.85000000000000009</v>
      </c>
    </row>
    <row r="98" spans="1:5" ht="12.75" customHeight="1" x14ac:dyDescent="0.25">
      <c r="A98" s="35">
        <v>41766</v>
      </c>
      <c r="B98" s="34">
        <v>0.95999999999999974</v>
      </c>
      <c r="C98" s="34">
        <v>1.6</v>
      </c>
      <c r="D98" s="34">
        <v>1.2999999999999998</v>
      </c>
      <c r="E98" s="34">
        <v>0.56000000000000005</v>
      </c>
    </row>
    <row r="99" spans="1:5" ht="12.75" customHeight="1" x14ac:dyDescent="0.25">
      <c r="A99" s="35">
        <v>41767</v>
      </c>
      <c r="B99" s="34">
        <v>1.0099999999999998</v>
      </c>
      <c r="C99" s="34">
        <v>1.419999999999999</v>
      </c>
      <c r="D99" s="34">
        <v>1.0400000000000007</v>
      </c>
      <c r="E99" s="34">
        <v>0.38000000000000045</v>
      </c>
    </row>
    <row r="100" spans="1:5" ht="12.75" customHeight="1" x14ac:dyDescent="0.25">
      <c r="A100" s="35">
        <v>41768</v>
      </c>
      <c r="B100" s="34">
        <v>1.0099999999999998</v>
      </c>
      <c r="C100" s="34">
        <v>1.419999999999999</v>
      </c>
      <c r="D100" s="34">
        <v>1.0400000000000007</v>
      </c>
      <c r="E100" s="34">
        <v>0.43999999999999939</v>
      </c>
    </row>
    <row r="101" spans="1:5" ht="12.75" customHeight="1" x14ac:dyDescent="0.25">
      <c r="A101" s="35">
        <v>41771</v>
      </c>
      <c r="B101" s="34">
        <v>1.0300000000000002</v>
      </c>
      <c r="C101" s="34">
        <v>1.4299999999999993</v>
      </c>
      <c r="D101" s="34">
        <v>0.95000000000000018</v>
      </c>
      <c r="E101" s="34">
        <v>0.43999999999999939</v>
      </c>
    </row>
    <row r="102" spans="1:5" ht="12.75" customHeight="1" x14ac:dyDescent="0.25">
      <c r="A102" s="35">
        <v>41772</v>
      </c>
      <c r="B102" s="34">
        <v>1.07</v>
      </c>
      <c r="C102" s="34">
        <v>1.4399999999999995</v>
      </c>
      <c r="D102" s="34">
        <v>0.76000000000000023</v>
      </c>
      <c r="E102" s="34">
        <v>0.34999999999999964</v>
      </c>
    </row>
    <row r="103" spans="1:5" ht="12.75" customHeight="1" x14ac:dyDescent="0.25">
      <c r="A103" s="35">
        <v>41773</v>
      </c>
      <c r="B103" s="34">
        <v>1.0599999999999985</v>
      </c>
      <c r="C103" s="34">
        <v>1.4399999999999995</v>
      </c>
      <c r="D103" s="34">
        <v>0.77000000000000057</v>
      </c>
      <c r="E103" s="34">
        <v>0.37000000000000022</v>
      </c>
    </row>
    <row r="104" spans="1:5" ht="12.75" customHeight="1" x14ac:dyDescent="0.25">
      <c r="A104" s="35">
        <v>41774</v>
      </c>
      <c r="B104" s="34">
        <v>1.1800000000000006</v>
      </c>
      <c r="C104" s="34">
        <v>1.390000000000001</v>
      </c>
      <c r="D104" s="34">
        <v>0.71000000000000019</v>
      </c>
      <c r="E104" s="34">
        <v>0.28999999999999998</v>
      </c>
    </row>
    <row r="105" spans="1:5" ht="12.75" customHeight="1" x14ac:dyDescent="0.25">
      <c r="A105" s="35">
        <v>41775</v>
      </c>
      <c r="B105" s="34">
        <v>1.3200000000000003</v>
      </c>
      <c r="C105" s="34">
        <v>1.4299999999999993</v>
      </c>
      <c r="D105" s="34">
        <v>0.76000000000000023</v>
      </c>
      <c r="E105" s="34">
        <v>0.35999999999999988</v>
      </c>
    </row>
    <row r="106" spans="1:5" ht="12.75" customHeight="1" x14ac:dyDescent="0.25">
      <c r="A106" s="35">
        <v>41778</v>
      </c>
      <c r="B106" s="34">
        <v>1.2299999999999991</v>
      </c>
      <c r="C106" s="34">
        <v>1.4499999999999984</v>
      </c>
      <c r="D106" s="34">
        <v>0.71000000000000019</v>
      </c>
      <c r="E106" s="34">
        <v>0.25999999999999979</v>
      </c>
    </row>
    <row r="107" spans="1:5" ht="12.75" customHeight="1" x14ac:dyDescent="0.25">
      <c r="A107" s="35">
        <v>41779</v>
      </c>
      <c r="B107" s="34">
        <v>1.1800000000000006</v>
      </c>
      <c r="C107" s="34">
        <v>1.3800000000000008</v>
      </c>
      <c r="D107" s="34">
        <v>0.67000000000000048</v>
      </c>
      <c r="E107" s="34">
        <v>0.22999999999999965</v>
      </c>
    </row>
    <row r="108" spans="1:5" ht="12.75" customHeight="1" x14ac:dyDescent="0.25">
      <c r="A108" s="35">
        <v>41780</v>
      </c>
      <c r="B108" s="34">
        <v>1.0399999999999991</v>
      </c>
      <c r="C108" s="34">
        <v>1.2799999999999991</v>
      </c>
      <c r="D108" s="34">
        <v>0.62000000000000044</v>
      </c>
      <c r="E108" s="34">
        <v>0.18999999999999989</v>
      </c>
    </row>
    <row r="109" spans="1:5" ht="12.75" customHeight="1" x14ac:dyDescent="0.25">
      <c r="A109" s="35">
        <v>41781</v>
      </c>
      <c r="B109" s="34">
        <v>0.97999999999999887</v>
      </c>
      <c r="C109" s="34">
        <v>1.26</v>
      </c>
      <c r="D109" s="34">
        <v>0.5700000000000004</v>
      </c>
      <c r="E109" s="34">
        <v>0.16000000000000042</v>
      </c>
    </row>
    <row r="110" spans="1:5" ht="12.75" customHeight="1" x14ac:dyDescent="0.25">
      <c r="A110" s="35">
        <v>41782</v>
      </c>
      <c r="B110" s="34">
        <v>0.99000000000000066</v>
      </c>
      <c r="C110" s="34">
        <v>1.21</v>
      </c>
      <c r="D110" s="34">
        <v>0.44000000000000083</v>
      </c>
      <c r="E110" s="34">
        <v>0.10999999999999968</v>
      </c>
    </row>
    <row r="111" spans="1:5" ht="12.75" customHeight="1" x14ac:dyDescent="0.25">
      <c r="A111" s="35">
        <v>41785</v>
      </c>
      <c r="B111" s="34">
        <v>1.0099999999999998</v>
      </c>
      <c r="C111" s="34">
        <v>1.1599999999999999</v>
      </c>
      <c r="D111" s="34">
        <v>0.40000000000000036</v>
      </c>
      <c r="E111" s="34">
        <v>6.9999999999999923E-2</v>
      </c>
    </row>
    <row r="112" spans="1:5" ht="12.75" customHeight="1" x14ac:dyDescent="0.25">
      <c r="A112" s="35">
        <v>41786</v>
      </c>
      <c r="B112" s="34">
        <v>1.0300000000000002</v>
      </c>
      <c r="C112" s="34">
        <v>1.2300000000000004</v>
      </c>
      <c r="D112" s="34">
        <v>0.3600000000000006</v>
      </c>
      <c r="E112" s="34">
        <v>6.9999999999999923E-2</v>
      </c>
    </row>
    <row r="113" spans="1:5" ht="12.75" customHeight="1" x14ac:dyDescent="0.25">
      <c r="A113" s="35">
        <v>41787</v>
      </c>
      <c r="B113" s="34">
        <v>1.129999999999999</v>
      </c>
      <c r="C113" s="34">
        <v>1.2699999999999989</v>
      </c>
      <c r="D113" s="34">
        <v>0.27000000000000079</v>
      </c>
      <c r="E113" s="34">
        <v>1.0000000000000286E-2</v>
      </c>
    </row>
    <row r="114" spans="1:5" ht="12.75" customHeight="1" x14ac:dyDescent="0.25">
      <c r="A114" s="35">
        <v>41788</v>
      </c>
      <c r="B114" s="34">
        <v>1.07</v>
      </c>
      <c r="C114" s="34">
        <v>1.1899999999999995</v>
      </c>
      <c r="D114" s="34">
        <v>0.17</v>
      </c>
      <c r="E114" s="34">
        <v>-3.9999999999999758E-2</v>
      </c>
    </row>
    <row r="115" spans="1:5" ht="12.75" customHeight="1" x14ac:dyDescent="0.25">
      <c r="A115" s="35">
        <v>41789</v>
      </c>
      <c r="B115" s="34">
        <v>1.0599999999999985</v>
      </c>
      <c r="C115" s="34">
        <v>1.1499999999999997</v>
      </c>
      <c r="D115" s="34">
        <v>0.1800000000000003</v>
      </c>
      <c r="E115" s="34">
        <v>-3.9999999999999758E-2</v>
      </c>
    </row>
    <row r="116" spans="1:5" ht="12.75" customHeight="1" x14ac:dyDescent="0.25">
      <c r="A116" s="35">
        <v>41792</v>
      </c>
      <c r="B116" s="34">
        <v>1.0900000000000007</v>
      </c>
      <c r="C116" s="34">
        <v>1.1199999999999988</v>
      </c>
      <c r="D116" s="34">
        <v>0.17</v>
      </c>
      <c r="E116" s="34">
        <v>-4.9999999999999351E-2</v>
      </c>
    </row>
    <row r="117" spans="1:5" ht="12.75" customHeight="1" x14ac:dyDescent="0.25">
      <c r="A117" s="35">
        <v>41793</v>
      </c>
      <c r="B117" s="34">
        <v>1.0800000000000005</v>
      </c>
      <c r="C117" s="34">
        <v>1.1400000000000008</v>
      </c>
      <c r="D117" s="34">
        <v>0.1800000000000003</v>
      </c>
      <c r="E117" s="34">
        <v>-3.0000000000000165E-2</v>
      </c>
    </row>
    <row r="118" spans="1:5" ht="12.75" customHeight="1" x14ac:dyDescent="0.25">
      <c r="A118" s="35">
        <v>41794</v>
      </c>
      <c r="B118" s="34">
        <v>1.07</v>
      </c>
      <c r="C118" s="34">
        <v>1.1099999999999985</v>
      </c>
      <c r="D118" s="34">
        <v>0.24000000000000063</v>
      </c>
      <c r="E118" s="34">
        <v>1.9999999999999879E-2</v>
      </c>
    </row>
    <row r="119" spans="1:5" ht="12.75" customHeight="1" x14ac:dyDescent="0.25">
      <c r="A119" s="35">
        <v>41795</v>
      </c>
      <c r="B119" s="34">
        <v>1.1499999999999981</v>
      </c>
      <c r="C119" s="34">
        <v>1.0500000000000009</v>
      </c>
      <c r="D119" s="34">
        <v>0.23000000000000104</v>
      </c>
      <c r="E119" s="34">
        <v>4.0000000000000452E-2</v>
      </c>
    </row>
    <row r="120" spans="1:5" ht="12.75" customHeight="1" x14ac:dyDescent="0.25">
      <c r="A120" s="35">
        <v>41796</v>
      </c>
      <c r="B120" s="34">
        <v>1.1200000000000001</v>
      </c>
      <c r="C120" s="34">
        <v>0.99000000000000066</v>
      </c>
      <c r="D120" s="34">
        <v>4.0000000000000452E-2</v>
      </c>
      <c r="E120" s="34">
        <v>-0.11999999999999997</v>
      </c>
    </row>
    <row r="121" spans="1:5" ht="12.75" customHeight="1" x14ac:dyDescent="0.25">
      <c r="A121" s="35">
        <v>41799</v>
      </c>
      <c r="B121" s="34">
        <v>1.0900000000000007</v>
      </c>
      <c r="C121" s="34">
        <v>0.91999999999999993</v>
      </c>
      <c r="D121" s="34">
        <v>-5.9999999999999637E-2</v>
      </c>
      <c r="E121" s="34">
        <v>-0.18999999999999989</v>
      </c>
    </row>
    <row r="122" spans="1:5" ht="12.75" customHeight="1" x14ac:dyDescent="0.25">
      <c r="A122" s="35">
        <v>41800</v>
      </c>
      <c r="B122" s="34">
        <v>1.0399999999999991</v>
      </c>
      <c r="C122" s="34">
        <v>0.96000000000000107</v>
      </c>
      <c r="D122" s="34">
        <v>-4.9999999999999351E-2</v>
      </c>
      <c r="E122" s="34">
        <v>-0.1800000000000003</v>
      </c>
    </row>
    <row r="123" spans="1:5" ht="12.75" customHeight="1" x14ac:dyDescent="0.25">
      <c r="A123" s="35">
        <v>41801</v>
      </c>
      <c r="B123" s="34">
        <v>1.0099999999999998</v>
      </c>
      <c r="C123" s="34">
        <v>0.99000000000000066</v>
      </c>
      <c r="D123" s="34">
        <v>2.0000000000000573E-2</v>
      </c>
      <c r="E123" s="34">
        <v>-8.9999999999999802E-2</v>
      </c>
    </row>
    <row r="124" spans="1:5" ht="12.75" customHeight="1" x14ac:dyDescent="0.25">
      <c r="A124" s="35">
        <v>41802</v>
      </c>
      <c r="B124" s="34">
        <v>1.0099999999999998</v>
      </c>
      <c r="C124" s="34">
        <v>0.99000000000000066</v>
      </c>
      <c r="D124" s="34">
        <v>3.0000000000000859E-2</v>
      </c>
      <c r="E124" s="34">
        <v>-0.11000000000000038</v>
      </c>
    </row>
    <row r="125" spans="1:5" ht="12.75" customHeight="1" x14ac:dyDescent="0.25">
      <c r="A125" s="35">
        <v>41803</v>
      </c>
      <c r="B125" s="34">
        <v>1.0099999999999998</v>
      </c>
      <c r="C125" s="34">
        <v>0.99000000000000066</v>
      </c>
      <c r="D125" s="34">
        <v>6.0000000000001025E-2</v>
      </c>
      <c r="E125" s="34">
        <v>-6.0000000000000331E-2</v>
      </c>
    </row>
    <row r="126" spans="1:5" ht="12.75" customHeight="1" x14ac:dyDescent="0.25">
      <c r="A126" s="35">
        <v>41806</v>
      </c>
      <c r="B126" s="34">
        <v>1.2400000000000009</v>
      </c>
      <c r="C126" s="34">
        <v>1.1300000000000003</v>
      </c>
      <c r="D126" s="34">
        <v>0.15000000000000083</v>
      </c>
      <c r="E126" s="34">
        <v>2.9999999999999472E-2</v>
      </c>
    </row>
    <row r="127" spans="1:5" ht="12.75" customHeight="1" x14ac:dyDescent="0.25">
      <c r="A127" s="35">
        <v>41807</v>
      </c>
      <c r="B127" s="34">
        <v>1.1999999999999997</v>
      </c>
      <c r="C127" s="34">
        <v>1.1599999999999999</v>
      </c>
      <c r="D127" s="34">
        <v>0.24000000000000063</v>
      </c>
      <c r="E127" s="34">
        <v>5.9999999999999637E-2</v>
      </c>
    </row>
    <row r="128" spans="1:5" ht="12.75" customHeight="1" x14ac:dyDescent="0.25">
      <c r="A128" s="35">
        <v>41808</v>
      </c>
      <c r="B128" s="34">
        <v>1.1700000000000002</v>
      </c>
      <c r="C128" s="34">
        <v>1.1199999999999988</v>
      </c>
      <c r="D128" s="34">
        <v>0.22000000000000006</v>
      </c>
      <c r="E128" s="34">
        <v>5.9999999999999637E-2</v>
      </c>
    </row>
    <row r="129" spans="1:5" ht="12.75" customHeight="1" x14ac:dyDescent="0.25">
      <c r="A129" s="35">
        <v>41809</v>
      </c>
      <c r="B129" s="34">
        <v>1.1499999999999981</v>
      </c>
      <c r="C129" s="34">
        <v>1.0599999999999998</v>
      </c>
      <c r="D129" s="34">
        <v>0.11000000000000038</v>
      </c>
      <c r="E129" s="34">
        <v>-3.9999999999999758E-2</v>
      </c>
    </row>
    <row r="130" spans="1:5" ht="12.75" customHeight="1" x14ac:dyDescent="0.25">
      <c r="A130" s="35">
        <v>41810</v>
      </c>
      <c r="B130" s="34">
        <v>1.0800000000000005</v>
      </c>
      <c r="C130" s="34">
        <v>1.0199999999999987</v>
      </c>
      <c r="D130" s="34">
        <v>0.10000000000000078</v>
      </c>
      <c r="E130" s="34">
        <v>-3.0000000000000165E-2</v>
      </c>
    </row>
    <row r="131" spans="1:5" ht="12.75" customHeight="1" x14ac:dyDescent="0.25">
      <c r="A131" s="35">
        <v>41813</v>
      </c>
      <c r="B131" s="34">
        <v>1.0900000000000007</v>
      </c>
      <c r="C131" s="34">
        <v>1.0099999999999998</v>
      </c>
      <c r="D131" s="34">
        <v>0.13000000000000025</v>
      </c>
      <c r="E131" s="34">
        <v>-1.9999999999999879E-2</v>
      </c>
    </row>
    <row r="132" spans="1:5" ht="12.75" customHeight="1" x14ac:dyDescent="0.25">
      <c r="A132" s="35">
        <v>41814</v>
      </c>
      <c r="B132" s="34">
        <v>1.0999999999999996</v>
      </c>
      <c r="C132" s="34">
        <v>0.98000000000000032</v>
      </c>
      <c r="D132" s="34">
        <v>-3.9999999999999758E-2</v>
      </c>
      <c r="E132" s="34">
        <v>-0.23999999999999994</v>
      </c>
    </row>
    <row r="133" spans="1:5" ht="12.75" customHeight="1" x14ac:dyDescent="0.25">
      <c r="A133" s="35">
        <v>41815</v>
      </c>
      <c r="B133" s="34">
        <v>1.0900000000000007</v>
      </c>
      <c r="C133" s="34">
        <v>0.96000000000000107</v>
      </c>
      <c r="D133" s="34">
        <v>-4.9999999999999351E-2</v>
      </c>
      <c r="E133" s="34">
        <v>-0.22000000000000006</v>
      </c>
    </row>
    <row r="134" spans="1:5" ht="12.75" customHeight="1" x14ac:dyDescent="0.25">
      <c r="A134" s="35">
        <v>41816</v>
      </c>
      <c r="B134" s="34">
        <v>1.0900000000000007</v>
      </c>
      <c r="C134" s="34">
        <v>0.92999999999999883</v>
      </c>
      <c r="D134" s="34">
        <v>-4.9999999999999351E-2</v>
      </c>
      <c r="E134" s="34">
        <v>-0.1800000000000003</v>
      </c>
    </row>
    <row r="135" spans="1:5" ht="12.75" customHeight="1" x14ac:dyDescent="0.25">
      <c r="A135" s="35">
        <v>41817</v>
      </c>
      <c r="B135" s="34">
        <v>1.0900000000000007</v>
      </c>
      <c r="C135" s="34">
        <v>0.9099999999999997</v>
      </c>
      <c r="D135" s="34">
        <v>-3.9999999999999758E-2</v>
      </c>
      <c r="E135" s="34">
        <v>-0.15999999999999973</v>
      </c>
    </row>
    <row r="136" spans="1:5" ht="12.75" customHeight="1" x14ac:dyDescent="0.25">
      <c r="A136" s="35">
        <v>41820</v>
      </c>
      <c r="B136" s="34">
        <v>1.0900000000000007</v>
      </c>
      <c r="C136" s="34">
        <v>0.96000000000000107</v>
      </c>
      <c r="D136" s="34">
        <v>0</v>
      </c>
      <c r="E136" s="34">
        <v>-7.9999999999999516E-2</v>
      </c>
    </row>
    <row r="137" spans="1:5" ht="12.75" customHeight="1" x14ac:dyDescent="0.25">
      <c r="A137" s="35">
        <v>41821</v>
      </c>
      <c r="B137" s="34">
        <v>1.0999999999999996</v>
      </c>
      <c r="C137" s="34">
        <v>0.98000000000000032</v>
      </c>
      <c r="D137" s="34">
        <v>8.000000000000021E-2</v>
      </c>
      <c r="E137" s="34">
        <v>-4.9999999999999351E-2</v>
      </c>
    </row>
    <row r="138" spans="1:5" ht="12.75" customHeight="1" x14ac:dyDescent="0.25">
      <c r="A138" s="35">
        <v>41822</v>
      </c>
      <c r="B138" s="34">
        <v>1.1099999999999999</v>
      </c>
      <c r="C138" s="34">
        <v>0.98000000000000032</v>
      </c>
      <c r="D138" s="34">
        <v>6.0000000000001025E-2</v>
      </c>
      <c r="E138" s="34">
        <v>-6.0000000000000331E-2</v>
      </c>
    </row>
    <row r="139" spans="1:5" ht="12.75" customHeight="1" x14ac:dyDescent="0.25">
      <c r="A139" s="35">
        <v>41823</v>
      </c>
      <c r="B139" s="34">
        <v>1.1200000000000001</v>
      </c>
      <c r="C139" s="34">
        <v>0.97</v>
      </c>
      <c r="D139" s="34">
        <v>6.0000000000001025E-2</v>
      </c>
      <c r="E139" s="34">
        <v>-3.0000000000000165E-2</v>
      </c>
    </row>
    <row r="140" spans="1:5" ht="12.75" customHeight="1" x14ac:dyDescent="0.25">
      <c r="A140" s="35">
        <v>41824</v>
      </c>
      <c r="B140" s="34">
        <v>1.1099999999999999</v>
      </c>
      <c r="C140" s="34">
        <v>0.98000000000000032</v>
      </c>
      <c r="D140" s="34">
        <v>5.0000000000000044E-2</v>
      </c>
      <c r="E140" s="34">
        <v>-3.9999999999999758E-2</v>
      </c>
    </row>
    <row r="141" spans="1:5" ht="12.75" customHeight="1" x14ac:dyDescent="0.25">
      <c r="A141" s="35">
        <v>41827</v>
      </c>
      <c r="B141" s="34">
        <v>1.1399999999999992</v>
      </c>
      <c r="C141" s="34">
        <v>1.0199999999999987</v>
      </c>
      <c r="D141" s="34">
        <v>2.0000000000000573E-2</v>
      </c>
      <c r="E141" s="34">
        <v>-7.9999999999999516E-2</v>
      </c>
    </row>
    <row r="142" spans="1:5" ht="12.75" customHeight="1" x14ac:dyDescent="0.25">
      <c r="A142" s="35">
        <v>41828</v>
      </c>
      <c r="B142" s="34">
        <v>1.129999999999999</v>
      </c>
      <c r="C142" s="34">
        <v>0.99999999999999956</v>
      </c>
      <c r="D142" s="34">
        <v>-1.9999999999999185E-2</v>
      </c>
      <c r="E142" s="34">
        <v>-0.11999999999999997</v>
      </c>
    </row>
    <row r="143" spans="1:5" ht="12.75" customHeight="1" x14ac:dyDescent="0.25">
      <c r="A143" s="35">
        <v>41829</v>
      </c>
      <c r="B143" s="34">
        <v>1.1200000000000001</v>
      </c>
      <c r="C143" s="34">
        <v>1.0099999999999998</v>
      </c>
      <c r="D143" s="34">
        <v>-3.9999999999999758E-2</v>
      </c>
      <c r="E143" s="34">
        <v>-0.11000000000000038</v>
      </c>
    </row>
    <row r="144" spans="1:5" ht="12.75" customHeight="1" x14ac:dyDescent="0.25">
      <c r="A144" s="35">
        <v>41830</v>
      </c>
      <c r="B144" s="34">
        <v>1.1099999999999999</v>
      </c>
      <c r="C144" s="34">
        <v>1.0599999999999998</v>
      </c>
      <c r="D144" s="34">
        <v>-3.9999999999999758E-2</v>
      </c>
      <c r="E144" s="34">
        <v>-0.11999999999999997</v>
      </c>
    </row>
    <row r="145" spans="1:5" ht="12.75" customHeight="1" x14ac:dyDescent="0.25">
      <c r="A145" s="35">
        <v>41831</v>
      </c>
      <c r="B145" s="34">
        <v>1.129999999999999</v>
      </c>
      <c r="C145" s="34">
        <v>1.1199999999999988</v>
      </c>
      <c r="D145" s="34">
        <v>-3.0000000000000165E-2</v>
      </c>
      <c r="E145" s="34">
        <v>-0.12999999999999956</v>
      </c>
    </row>
    <row r="146" spans="1:5" ht="12.75" customHeight="1" x14ac:dyDescent="0.25">
      <c r="A146" s="35">
        <v>41834</v>
      </c>
      <c r="B146" s="34">
        <v>1.129999999999999</v>
      </c>
      <c r="C146" s="34">
        <v>1.1300000000000003</v>
      </c>
      <c r="D146" s="34">
        <v>0</v>
      </c>
      <c r="E146" s="34">
        <v>-0.11999999999999997</v>
      </c>
    </row>
    <row r="147" spans="1:5" ht="12.75" customHeight="1" x14ac:dyDescent="0.25">
      <c r="A147" s="35">
        <v>41835</v>
      </c>
      <c r="B147" s="34">
        <v>1.1599999999999999</v>
      </c>
      <c r="C147" s="34">
        <v>1.1700000000000002</v>
      </c>
      <c r="D147" s="34">
        <v>1.0000000000000286E-2</v>
      </c>
      <c r="E147" s="34">
        <v>-7.9999999999999516E-2</v>
      </c>
    </row>
    <row r="148" spans="1:5" ht="12.75" customHeight="1" x14ac:dyDescent="0.25">
      <c r="A148" s="35">
        <v>41836</v>
      </c>
      <c r="B148" s="34">
        <v>1.1700000000000002</v>
      </c>
      <c r="C148" s="34">
        <v>1.1499999999999997</v>
      </c>
      <c r="D148" s="34">
        <v>3.0000000000000859E-2</v>
      </c>
      <c r="E148" s="34">
        <v>-4.9999999999999351E-2</v>
      </c>
    </row>
    <row r="149" spans="1:5" ht="12.75" customHeight="1" x14ac:dyDescent="0.25">
      <c r="A149" s="35">
        <v>41837</v>
      </c>
      <c r="B149" s="34">
        <v>1.1899999999999995</v>
      </c>
      <c r="C149" s="34">
        <v>1.419999999999999</v>
      </c>
      <c r="D149" s="34">
        <v>0.12000000000000066</v>
      </c>
      <c r="E149" s="34">
        <v>4.0000000000000452E-2</v>
      </c>
    </row>
    <row r="150" spans="1:5" ht="12.75" customHeight="1" x14ac:dyDescent="0.25">
      <c r="A150" s="35">
        <v>41838</v>
      </c>
      <c r="B150" s="34">
        <v>1.1899999999999995</v>
      </c>
      <c r="C150" s="34">
        <v>1.4800000000000009</v>
      </c>
      <c r="D150" s="34">
        <v>0.51</v>
      </c>
      <c r="E150" s="34">
        <v>0.1800000000000003</v>
      </c>
    </row>
    <row r="151" spans="1:5" ht="12.75" customHeight="1" x14ac:dyDescent="0.25">
      <c r="A151" s="35">
        <v>41841</v>
      </c>
      <c r="B151" s="34">
        <v>1.2400000000000009</v>
      </c>
      <c r="C151" s="34">
        <v>1.55</v>
      </c>
      <c r="D151" s="34">
        <v>0.58000000000000063</v>
      </c>
      <c r="E151" s="34">
        <v>0.21000000000000046</v>
      </c>
    </row>
    <row r="152" spans="1:5" ht="12.75" customHeight="1" x14ac:dyDescent="0.25">
      <c r="A152" s="35">
        <v>41842</v>
      </c>
      <c r="B152" s="34">
        <v>1.2299999999999991</v>
      </c>
      <c r="C152" s="34">
        <v>1.5299999999999994</v>
      </c>
      <c r="D152" s="34">
        <v>0.76000000000000023</v>
      </c>
      <c r="E152" s="34">
        <v>0.18999999999999989</v>
      </c>
    </row>
    <row r="153" spans="1:5" ht="12.75" customHeight="1" x14ac:dyDescent="0.25">
      <c r="A153" s="35">
        <v>41843</v>
      </c>
      <c r="B153" s="34">
        <v>1.2400000000000009</v>
      </c>
      <c r="C153" s="34">
        <v>1.4600000000000002</v>
      </c>
      <c r="D153" s="34">
        <v>0.69000000000000039</v>
      </c>
      <c r="E153" s="34">
        <v>0.12000000000000066</v>
      </c>
    </row>
    <row r="154" spans="1:5" ht="12.75" customHeight="1" x14ac:dyDescent="0.25">
      <c r="A154" s="35">
        <v>41844</v>
      </c>
      <c r="B154" s="34">
        <v>1.2199999999999989</v>
      </c>
      <c r="C154" s="34">
        <v>1.5099999999999989</v>
      </c>
      <c r="D154" s="34">
        <v>0.75</v>
      </c>
      <c r="E154" s="34">
        <v>0.16000000000000042</v>
      </c>
    </row>
    <row r="155" spans="1:5" ht="12.75" customHeight="1" x14ac:dyDescent="0.25">
      <c r="A155" s="35">
        <v>41845</v>
      </c>
      <c r="B155" s="34">
        <v>1.2700000000000002</v>
      </c>
      <c r="C155" s="34">
        <v>1.7200000000000006</v>
      </c>
      <c r="D155" s="34">
        <v>0.97</v>
      </c>
      <c r="E155" s="34">
        <v>0.21000000000000046</v>
      </c>
    </row>
    <row r="156" spans="1:5" ht="12.75" customHeight="1" x14ac:dyDescent="0.25">
      <c r="A156" s="35">
        <v>41848</v>
      </c>
      <c r="B156" s="34">
        <v>1.3200000000000003</v>
      </c>
      <c r="C156" s="34">
        <v>1.8399999999999999</v>
      </c>
      <c r="D156" s="34">
        <v>1.100000000000001</v>
      </c>
      <c r="E156" s="34">
        <v>0.31999999999999945</v>
      </c>
    </row>
    <row r="157" spans="1:5" ht="12.75" customHeight="1" x14ac:dyDescent="0.25">
      <c r="A157" s="35">
        <v>41849</v>
      </c>
      <c r="B157" s="34">
        <v>1.4100000000000001</v>
      </c>
      <c r="C157" s="34">
        <v>1.9499999999999988</v>
      </c>
      <c r="D157" s="34">
        <v>1.3200000000000003</v>
      </c>
      <c r="E157" s="34">
        <v>0.34999999999999964</v>
      </c>
    </row>
    <row r="158" spans="1:5" ht="12.75" customHeight="1" x14ac:dyDescent="0.25">
      <c r="A158" s="35">
        <v>41850</v>
      </c>
      <c r="B158" s="34">
        <v>1.4200000000000004</v>
      </c>
      <c r="C158" s="34">
        <v>1.9399999999999986</v>
      </c>
      <c r="D158" s="34">
        <v>1.2900000000000003</v>
      </c>
      <c r="E158" s="34">
        <v>0.30999999999999983</v>
      </c>
    </row>
    <row r="159" spans="1:5" ht="12.75" customHeight="1" x14ac:dyDescent="0.25">
      <c r="A159" s="35">
        <v>41851</v>
      </c>
      <c r="B159" s="34">
        <v>1.2799999999999991</v>
      </c>
      <c r="C159" s="34">
        <v>1.9299999999999997</v>
      </c>
      <c r="D159" s="34">
        <v>1.1900000000000008</v>
      </c>
      <c r="E159" s="34">
        <v>0.34</v>
      </c>
    </row>
    <row r="160" spans="1:5" ht="12.75" customHeight="1" x14ac:dyDescent="0.25">
      <c r="A160" s="35">
        <v>41852</v>
      </c>
      <c r="B160" s="34">
        <v>1.2899999999999996</v>
      </c>
      <c r="C160" s="34">
        <v>2.0500000000000003</v>
      </c>
      <c r="D160" s="34">
        <v>1.2800000000000007</v>
      </c>
      <c r="E160" s="34">
        <v>0.47000000000000031</v>
      </c>
    </row>
    <row r="161" spans="1:5" ht="12.75" customHeight="1" x14ac:dyDescent="0.25">
      <c r="A161" s="35">
        <v>41855</v>
      </c>
      <c r="B161" s="34">
        <v>1.3399999999999994</v>
      </c>
      <c r="C161" s="34">
        <v>2.0900000000000003</v>
      </c>
      <c r="D161" s="34">
        <v>1.2800000000000007</v>
      </c>
      <c r="E161" s="34">
        <v>0.42999999999999983</v>
      </c>
    </row>
    <row r="162" spans="1:5" ht="12.75" customHeight="1" x14ac:dyDescent="0.25">
      <c r="A162" s="35">
        <v>41856</v>
      </c>
      <c r="B162" s="34">
        <v>1.3799999999999992</v>
      </c>
      <c r="C162" s="34">
        <v>2.2100000000000009</v>
      </c>
      <c r="D162" s="34">
        <v>1.3300000000000005</v>
      </c>
      <c r="E162" s="34">
        <v>0.48999999999999944</v>
      </c>
    </row>
    <row r="163" spans="1:5" ht="12.75" customHeight="1" x14ac:dyDescent="0.25">
      <c r="A163" s="35">
        <v>41857</v>
      </c>
      <c r="B163" s="34">
        <v>1.4100000000000001</v>
      </c>
      <c r="C163" s="34">
        <v>2.3099999999999996</v>
      </c>
      <c r="D163" s="34">
        <v>1.4200000000000004</v>
      </c>
      <c r="E163" s="34">
        <v>0.51</v>
      </c>
    </row>
    <row r="164" spans="1:5" ht="12.75" customHeight="1" x14ac:dyDescent="0.25">
      <c r="A164" s="35">
        <v>41858</v>
      </c>
      <c r="B164" s="34">
        <v>1.5100000000000002</v>
      </c>
      <c r="C164" s="34">
        <v>2.3599999999999994</v>
      </c>
      <c r="D164" s="34">
        <v>1.580000000000001</v>
      </c>
      <c r="E164" s="34">
        <v>0.73000000000000009</v>
      </c>
    </row>
    <row r="165" spans="1:5" ht="12.75" customHeight="1" x14ac:dyDescent="0.25">
      <c r="A165" s="35">
        <v>41859</v>
      </c>
      <c r="B165" s="34">
        <v>1.5499999999999985</v>
      </c>
      <c r="C165" s="34">
        <v>2.339999999999999</v>
      </c>
      <c r="D165" s="34">
        <v>1.4800000000000009</v>
      </c>
      <c r="E165" s="34">
        <v>0.51</v>
      </c>
    </row>
    <row r="166" spans="1:5" ht="12.75" customHeight="1" x14ac:dyDescent="0.25">
      <c r="A166" s="35">
        <v>41862</v>
      </c>
      <c r="B166" s="34">
        <v>1.8500000000000003</v>
      </c>
      <c r="C166" s="34">
        <v>2.1199999999999983</v>
      </c>
      <c r="D166" s="34">
        <v>1.3700000000000003</v>
      </c>
      <c r="E166" s="34">
        <v>0.48999999999999944</v>
      </c>
    </row>
    <row r="167" spans="1:5" ht="12.75" customHeight="1" x14ac:dyDescent="0.25">
      <c r="A167" s="35">
        <v>41863</v>
      </c>
      <c r="B167" s="34">
        <v>1.7000000000000002</v>
      </c>
      <c r="C167" s="34">
        <v>2.04</v>
      </c>
      <c r="D167" s="34">
        <v>1.26</v>
      </c>
      <c r="E167" s="34">
        <v>0.47000000000000031</v>
      </c>
    </row>
    <row r="168" spans="1:5" ht="12.75" customHeight="1" x14ac:dyDescent="0.25">
      <c r="A168" s="35">
        <v>41864</v>
      </c>
      <c r="B168" s="34">
        <v>1.7099999999999991</v>
      </c>
      <c r="C168" s="34">
        <v>2.0000000000000004</v>
      </c>
      <c r="D168" s="34">
        <v>1.1200000000000001</v>
      </c>
      <c r="E168" s="34">
        <v>0.42999999999999983</v>
      </c>
    </row>
    <row r="169" spans="1:5" ht="12.75" customHeight="1" x14ac:dyDescent="0.25">
      <c r="A169" s="35">
        <v>41865</v>
      </c>
      <c r="B169" s="34">
        <v>1.7500000000000002</v>
      </c>
      <c r="C169" s="34">
        <v>1.8699999999999994</v>
      </c>
      <c r="D169" s="34">
        <v>0.95000000000000018</v>
      </c>
      <c r="E169" s="34">
        <v>0.34999999999999964</v>
      </c>
    </row>
    <row r="170" spans="1:5" ht="12.75" customHeight="1" x14ac:dyDescent="0.25">
      <c r="A170" s="35">
        <v>41866</v>
      </c>
      <c r="B170" s="34">
        <v>1.7699999999999994</v>
      </c>
      <c r="C170" s="34">
        <v>1.8100000000000005</v>
      </c>
      <c r="D170" s="34">
        <v>0.91000000000000036</v>
      </c>
      <c r="E170" s="34">
        <v>0.31999999999999945</v>
      </c>
    </row>
    <row r="171" spans="1:5" ht="12.75" customHeight="1" x14ac:dyDescent="0.25">
      <c r="A171" s="35">
        <v>41869</v>
      </c>
      <c r="B171" s="34">
        <v>1.6600000000000004</v>
      </c>
      <c r="C171" s="34">
        <v>1.8199999999999994</v>
      </c>
      <c r="D171" s="34">
        <v>0.94000000000000061</v>
      </c>
      <c r="E171" s="34">
        <v>0.38000000000000045</v>
      </c>
    </row>
    <row r="172" spans="1:5" ht="12.75" customHeight="1" x14ac:dyDescent="0.25">
      <c r="A172" s="35">
        <v>41870</v>
      </c>
      <c r="B172" s="34">
        <v>1.6700000000000006</v>
      </c>
      <c r="C172" s="34">
        <v>1.9299999999999997</v>
      </c>
      <c r="D172" s="34">
        <v>0.85000000000000075</v>
      </c>
      <c r="E172" s="34">
        <v>0.3300000000000004</v>
      </c>
    </row>
    <row r="173" spans="1:5" ht="12.75" customHeight="1" x14ac:dyDescent="0.25">
      <c r="A173" s="35">
        <v>41871</v>
      </c>
      <c r="B173" s="34">
        <v>1.69</v>
      </c>
      <c r="C173" s="34">
        <v>1.9099999999999993</v>
      </c>
      <c r="D173" s="34">
        <v>0.81000000000000094</v>
      </c>
      <c r="E173" s="34">
        <v>0.31999999999999945</v>
      </c>
    </row>
    <row r="174" spans="1:5" ht="12.75" customHeight="1" x14ac:dyDescent="0.25">
      <c r="A174" s="35">
        <v>41872</v>
      </c>
      <c r="B174" s="34">
        <v>1.7099999999999991</v>
      </c>
      <c r="C174" s="34">
        <v>1.8900000000000001</v>
      </c>
      <c r="D174" s="34">
        <v>0.8</v>
      </c>
      <c r="E174" s="34">
        <v>0.30000000000000027</v>
      </c>
    </row>
    <row r="175" spans="1:5" ht="12.75" customHeight="1" x14ac:dyDescent="0.25">
      <c r="A175" s="35">
        <v>41873</v>
      </c>
      <c r="B175" s="34">
        <v>1.7099999999999991</v>
      </c>
      <c r="C175" s="34">
        <v>1.8800000000000012</v>
      </c>
      <c r="D175" s="34">
        <v>0.82000000000000062</v>
      </c>
      <c r="E175" s="34">
        <v>0.30000000000000027</v>
      </c>
    </row>
    <row r="176" spans="1:5" ht="12.75" customHeight="1" x14ac:dyDescent="0.25">
      <c r="A176" s="35">
        <v>41876</v>
      </c>
      <c r="B176" s="34">
        <v>1.7000000000000002</v>
      </c>
      <c r="C176" s="34">
        <v>1.9000000000000004</v>
      </c>
      <c r="D176" s="34">
        <v>0.83000000000000018</v>
      </c>
      <c r="E176" s="34">
        <v>0.34999999999999964</v>
      </c>
    </row>
    <row r="177" spans="1:5" ht="12.75" customHeight="1" x14ac:dyDescent="0.25">
      <c r="A177" s="35">
        <v>41877</v>
      </c>
      <c r="B177" s="34">
        <v>1.6799999999999995</v>
      </c>
      <c r="C177" s="34">
        <v>1.8599999999999992</v>
      </c>
      <c r="D177" s="34">
        <v>0.83000000000000018</v>
      </c>
      <c r="E177" s="34">
        <v>0.35999999999999988</v>
      </c>
    </row>
    <row r="178" spans="1:5" ht="12.75" customHeight="1" x14ac:dyDescent="0.25">
      <c r="A178" s="35">
        <v>41878</v>
      </c>
      <c r="B178" s="34">
        <v>1.7199999999999993</v>
      </c>
      <c r="C178" s="34">
        <v>1.8599999999999992</v>
      </c>
      <c r="D178" s="34">
        <v>0.81000000000000094</v>
      </c>
      <c r="E178" s="34">
        <v>0.3300000000000004</v>
      </c>
    </row>
    <row r="179" spans="1:5" ht="12.75" customHeight="1" x14ac:dyDescent="0.25">
      <c r="A179" s="35">
        <v>41879</v>
      </c>
      <c r="B179" s="34">
        <v>1.7500000000000002</v>
      </c>
      <c r="C179" s="34">
        <v>2.0699999999999994</v>
      </c>
      <c r="D179" s="34">
        <v>0.97</v>
      </c>
      <c r="E179" s="34">
        <v>0.38000000000000045</v>
      </c>
    </row>
    <row r="180" spans="1:5" ht="12.75" customHeight="1" x14ac:dyDescent="0.25">
      <c r="A180" s="35">
        <v>41880</v>
      </c>
      <c r="B180" s="34">
        <v>1.7199999999999993</v>
      </c>
      <c r="C180" s="34">
        <v>2.2199999999999998</v>
      </c>
      <c r="D180" s="34">
        <v>1.2500000000000004</v>
      </c>
      <c r="E180" s="34">
        <v>0.47000000000000031</v>
      </c>
    </row>
    <row r="181" spans="1:5" ht="12.75" customHeight="1" x14ac:dyDescent="0.25">
      <c r="A181" s="35">
        <v>41883</v>
      </c>
      <c r="B181" s="34">
        <v>1.7299999999999995</v>
      </c>
      <c r="C181" s="34">
        <v>2.339999999999999</v>
      </c>
      <c r="D181" s="34">
        <v>1.3300000000000005</v>
      </c>
      <c r="E181" s="34">
        <v>0.45999999999999996</v>
      </c>
    </row>
    <row r="182" spans="1:5" ht="12.75" customHeight="1" x14ac:dyDescent="0.25">
      <c r="A182" s="35">
        <v>41884</v>
      </c>
      <c r="B182" s="34">
        <v>1.7299999999999995</v>
      </c>
      <c r="C182" s="34">
        <v>2.3499999999999992</v>
      </c>
      <c r="D182" s="34">
        <v>1.3700000000000003</v>
      </c>
      <c r="E182" s="34">
        <v>0.47000000000000031</v>
      </c>
    </row>
    <row r="183" spans="1:5" ht="12.75" customHeight="1" x14ac:dyDescent="0.25">
      <c r="A183" s="35">
        <v>41885</v>
      </c>
      <c r="B183" s="34">
        <v>1.7099999999999991</v>
      </c>
      <c r="C183" s="34">
        <v>2.1899999999999991</v>
      </c>
      <c r="D183" s="34">
        <v>1.2300000000000004</v>
      </c>
      <c r="E183" s="34">
        <v>0.42999999999999983</v>
      </c>
    </row>
    <row r="184" spans="1:5" ht="12.75" customHeight="1" x14ac:dyDescent="0.25">
      <c r="A184" s="35">
        <v>41886</v>
      </c>
      <c r="B184" s="34">
        <v>1.7000000000000002</v>
      </c>
      <c r="C184" s="34">
        <v>2.0199999999999996</v>
      </c>
      <c r="D184" s="34">
        <v>1.2000000000000004</v>
      </c>
      <c r="E184" s="34">
        <v>0.42999999999999983</v>
      </c>
    </row>
    <row r="185" spans="1:5" ht="12.75" customHeight="1" x14ac:dyDescent="0.25">
      <c r="A185" s="35">
        <v>41887</v>
      </c>
      <c r="B185" s="34">
        <v>1.7000000000000002</v>
      </c>
      <c r="C185" s="34">
        <v>1.9900000000000002</v>
      </c>
      <c r="D185" s="34">
        <v>1.1400000000000001</v>
      </c>
      <c r="E185" s="34">
        <v>0.39999999999999969</v>
      </c>
    </row>
    <row r="186" spans="1:5" ht="12.75" customHeight="1" x14ac:dyDescent="0.25">
      <c r="A186" s="35">
        <v>41890</v>
      </c>
      <c r="B186" s="34">
        <v>1.8099999999999992</v>
      </c>
      <c r="C186" s="34">
        <v>2.0900000000000003</v>
      </c>
      <c r="D186" s="34">
        <v>1.1300000000000003</v>
      </c>
      <c r="E186" s="34">
        <v>0.41000000000000064</v>
      </c>
    </row>
    <row r="187" spans="1:5" ht="12.75" customHeight="1" x14ac:dyDescent="0.25">
      <c r="A187" s="35">
        <v>41891</v>
      </c>
      <c r="B187" s="34">
        <v>1.8399999999999999</v>
      </c>
      <c r="C187" s="34">
        <v>2.0299999999999985</v>
      </c>
      <c r="D187" s="34">
        <v>1.1500000000000004</v>
      </c>
      <c r="E187" s="34">
        <v>0.43999999999999939</v>
      </c>
    </row>
    <row r="188" spans="1:5" ht="12.75" customHeight="1" x14ac:dyDescent="0.25">
      <c r="A188" s="35">
        <v>41892</v>
      </c>
      <c r="B188" s="34">
        <v>1.8599999999999992</v>
      </c>
      <c r="C188" s="34">
        <v>2.17</v>
      </c>
      <c r="D188" s="34">
        <v>1.2000000000000004</v>
      </c>
      <c r="E188" s="34">
        <v>0.45999999999999996</v>
      </c>
    </row>
    <row r="189" spans="1:5" ht="12.75" customHeight="1" x14ac:dyDescent="0.25">
      <c r="A189" s="35">
        <v>41893</v>
      </c>
      <c r="B189" s="34">
        <v>1.8599999999999992</v>
      </c>
      <c r="C189" s="34">
        <v>2.1999999999999993</v>
      </c>
      <c r="D189" s="34">
        <v>1.21</v>
      </c>
      <c r="E189" s="34">
        <v>0.56000000000000005</v>
      </c>
    </row>
    <row r="190" spans="1:5" ht="12.75" customHeight="1" x14ac:dyDescent="0.25">
      <c r="A190" s="35">
        <v>41894</v>
      </c>
      <c r="B190" s="34">
        <v>1.9299999999999997</v>
      </c>
      <c r="C190" s="34">
        <v>2.23</v>
      </c>
      <c r="D190" s="34">
        <v>1.21</v>
      </c>
      <c r="E190" s="34">
        <v>0.4500000000000004</v>
      </c>
    </row>
    <row r="191" spans="1:5" ht="12.75" customHeight="1" x14ac:dyDescent="0.25">
      <c r="A191" s="35">
        <v>41897</v>
      </c>
      <c r="B191" s="34">
        <v>1.8799999999999997</v>
      </c>
      <c r="C191" s="34">
        <v>2.2599999999999993</v>
      </c>
      <c r="D191" s="34">
        <v>1.2300000000000004</v>
      </c>
      <c r="E191" s="34">
        <v>0.45999999999999996</v>
      </c>
    </row>
    <row r="192" spans="1:5" ht="12.75" customHeight="1" x14ac:dyDescent="0.25">
      <c r="A192" s="35">
        <v>41898</v>
      </c>
      <c r="B192" s="34">
        <v>1.8399999999999999</v>
      </c>
      <c r="C192" s="34">
        <v>2.2699999999999996</v>
      </c>
      <c r="D192" s="34">
        <v>1.3100000000000007</v>
      </c>
      <c r="E192" s="34">
        <v>0.67000000000000048</v>
      </c>
    </row>
    <row r="193" spans="1:5" ht="12.75" customHeight="1" x14ac:dyDescent="0.25">
      <c r="A193" s="35">
        <v>41899</v>
      </c>
      <c r="B193" s="34">
        <v>1.9599999999999993</v>
      </c>
      <c r="C193" s="34">
        <v>2.1500000000000004</v>
      </c>
      <c r="D193" s="34">
        <v>1.2800000000000007</v>
      </c>
      <c r="E193" s="34">
        <v>0.67000000000000048</v>
      </c>
    </row>
    <row r="194" spans="1:5" ht="12.75" customHeight="1" x14ac:dyDescent="0.25">
      <c r="A194" s="35">
        <v>41900</v>
      </c>
      <c r="B194" s="34">
        <v>2.0499999999999989</v>
      </c>
      <c r="C194" s="34">
        <v>2.0900000000000003</v>
      </c>
      <c r="D194" s="34">
        <v>1.21</v>
      </c>
      <c r="E194" s="34">
        <v>0.45999999999999996</v>
      </c>
    </row>
    <row r="195" spans="1:5" ht="12.75" customHeight="1" x14ac:dyDescent="0.25">
      <c r="A195" s="35">
        <v>41901</v>
      </c>
      <c r="B195" s="34">
        <v>2.1900000000000004</v>
      </c>
      <c r="C195" s="34">
        <v>2.13</v>
      </c>
      <c r="D195" s="34">
        <v>1.2000000000000004</v>
      </c>
      <c r="E195" s="34">
        <v>0.63</v>
      </c>
    </row>
    <row r="196" spans="1:5" ht="12.75" customHeight="1" x14ac:dyDescent="0.25">
      <c r="A196" s="35">
        <v>41904</v>
      </c>
      <c r="B196" s="34">
        <v>2.2299999999999986</v>
      </c>
      <c r="C196" s="34">
        <v>2.0900000000000003</v>
      </c>
      <c r="D196" s="34">
        <v>1.1700000000000002</v>
      </c>
      <c r="E196" s="34">
        <v>0.59999999999999987</v>
      </c>
    </row>
    <row r="197" spans="1:5" ht="12.75" customHeight="1" x14ac:dyDescent="0.25">
      <c r="A197" s="35">
        <v>41905</v>
      </c>
      <c r="B197" s="34">
        <v>2.2500000000000004</v>
      </c>
      <c r="C197" s="34">
        <v>1.9700000000000009</v>
      </c>
      <c r="D197" s="34">
        <v>1.1100000000000005</v>
      </c>
      <c r="E197" s="34">
        <v>0.56999999999999962</v>
      </c>
    </row>
    <row r="198" spans="1:5" ht="12.75" customHeight="1" x14ac:dyDescent="0.25">
      <c r="A198" s="35">
        <v>41906</v>
      </c>
      <c r="B198" s="34">
        <v>2.33</v>
      </c>
      <c r="C198" s="34">
        <v>1.9099999999999993</v>
      </c>
      <c r="D198" s="34">
        <v>0.93000000000000027</v>
      </c>
      <c r="E198" s="34">
        <v>0.42999999999999983</v>
      </c>
    </row>
    <row r="199" spans="1:5" ht="12.75" customHeight="1" x14ac:dyDescent="0.25">
      <c r="A199" s="35">
        <v>41907</v>
      </c>
      <c r="B199" s="34">
        <v>2.379999999999999</v>
      </c>
      <c r="C199" s="34">
        <v>1.8599999999999992</v>
      </c>
      <c r="D199" s="34">
        <v>0.93000000000000027</v>
      </c>
      <c r="E199" s="34">
        <v>0.41000000000000064</v>
      </c>
    </row>
    <row r="200" spans="1:5" ht="12.75" customHeight="1" x14ac:dyDescent="0.25">
      <c r="A200" s="35">
        <v>41908</v>
      </c>
      <c r="B200" s="34">
        <v>2.5700000000000003</v>
      </c>
      <c r="C200" s="34">
        <v>1.9199999999999995</v>
      </c>
      <c r="D200" s="34">
        <v>1.0200000000000007</v>
      </c>
      <c r="E200" s="34">
        <v>0.47999999999999987</v>
      </c>
    </row>
    <row r="201" spans="1:5" ht="12.75" customHeight="1" x14ac:dyDescent="0.25">
      <c r="A201" s="35">
        <v>41911</v>
      </c>
      <c r="B201" s="34">
        <v>2.52</v>
      </c>
      <c r="C201" s="34">
        <v>1.9199999999999995</v>
      </c>
      <c r="D201" s="34">
        <v>1.1799999999999997</v>
      </c>
      <c r="E201" s="34">
        <v>0.56000000000000005</v>
      </c>
    </row>
    <row r="202" spans="1:5" ht="12.75" customHeight="1" x14ac:dyDescent="0.25">
      <c r="A202" s="35">
        <v>41912</v>
      </c>
      <c r="B202" s="34">
        <v>2.3200000000000012</v>
      </c>
      <c r="C202" s="34">
        <v>1.9000000000000004</v>
      </c>
      <c r="D202" s="34">
        <v>1.1900000000000008</v>
      </c>
      <c r="E202" s="34">
        <v>0.60999999999999943</v>
      </c>
    </row>
    <row r="203" spans="1:5" ht="12.75" customHeight="1" x14ac:dyDescent="0.25">
      <c r="A203" s="35">
        <v>41913</v>
      </c>
      <c r="B203" s="34">
        <v>2.3499999999999992</v>
      </c>
      <c r="C203" s="34">
        <v>1.9499999999999988</v>
      </c>
      <c r="D203" s="34">
        <v>1.2500000000000004</v>
      </c>
      <c r="E203" s="34">
        <v>0.56999999999999962</v>
      </c>
    </row>
    <row r="204" spans="1:5" ht="12.75" customHeight="1" x14ac:dyDescent="0.25">
      <c r="A204" s="35">
        <v>41914</v>
      </c>
      <c r="B204" s="34">
        <v>2.3499999999999992</v>
      </c>
      <c r="C204" s="34">
        <v>1.9399999999999986</v>
      </c>
      <c r="D204" s="34">
        <v>1.2999999999999998</v>
      </c>
      <c r="E204" s="34">
        <v>0.62000000000000044</v>
      </c>
    </row>
    <row r="205" spans="1:5" ht="12.75" customHeight="1" x14ac:dyDescent="0.25">
      <c r="A205" s="35">
        <v>41915</v>
      </c>
      <c r="B205" s="34">
        <v>2.33</v>
      </c>
      <c r="C205" s="34">
        <v>2.04</v>
      </c>
      <c r="D205" s="34">
        <v>1.3600000000000008</v>
      </c>
      <c r="E205" s="34">
        <v>0.63999999999999957</v>
      </c>
    </row>
    <row r="206" spans="1:5" ht="12.75" customHeight="1" x14ac:dyDescent="0.25">
      <c r="A206" s="35">
        <v>41918</v>
      </c>
      <c r="B206" s="34">
        <v>2.3599999999999994</v>
      </c>
      <c r="C206" s="34">
        <v>2.1099999999999994</v>
      </c>
      <c r="D206" s="34">
        <v>1.3400000000000003</v>
      </c>
      <c r="E206" s="34">
        <v>0.62000000000000044</v>
      </c>
    </row>
    <row r="207" spans="1:5" ht="12.75" customHeight="1" x14ac:dyDescent="0.25">
      <c r="A207" s="35">
        <v>41919</v>
      </c>
      <c r="B207" s="34">
        <v>2.4499999999999993</v>
      </c>
      <c r="C207" s="34">
        <v>2.1199999999999983</v>
      </c>
      <c r="D207" s="34">
        <v>1.3500000000000005</v>
      </c>
      <c r="E207" s="34">
        <v>0.5900000000000003</v>
      </c>
    </row>
    <row r="208" spans="1:5" ht="12.75" customHeight="1" x14ac:dyDescent="0.25">
      <c r="A208" s="35">
        <v>41920</v>
      </c>
      <c r="B208" s="34">
        <v>2.4300000000000002</v>
      </c>
      <c r="C208" s="34">
        <v>2.1899999999999991</v>
      </c>
      <c r="D208" s="34">
        <v>1.3600000000000008</v>
      </c>
      <c r="E208" s="34">
        <v>0.60999999999999943</v>
      </c>
    </row>
  </sheetData>
  <printOptions gridLines="1" gridLinesSet="0"/>
  <pageMargins left="0.75" right="0.75" top="1" bottom="1" header="0.5" footer="0.5"/>
  <pageSetup paperSize="0" fitToWidth="0" fitToHeight="0" orientation="portrait"/>
  <headerFooter alignWithMargins="0"/>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8"/>
  <sheetViews>
    <sheetView zoomScale="80" zoomScaleNormal="80" workbookViewId="0">
      <pane ySplit="5" topLeftCell="A6" activePane="bottomLeft" state="frozen"/>
      <selection activeCell="L15" sqref="L15"/>
      <selection pane="bottomLeft" activeCell="L15" sqref="L15"/>
    </sheetView>
  </sheetViews>
  <sheetFormatPr defaultRowHeight="12.75" x14ac:dyDescent="0.2"/>
  <cols>
    <col min="1" max="1" width="12.42578125" style="33" customWidth="1"/>
    <col min="2" max="4" width="17.140625" style="33" customWidth="1"/>
    <col min="5" max="6" width="9.140625" style="54"/>
    <col min="7" max="11" width="9.140625" style="29"/>
    <col min="12" max="12" width="3" style="29" bestFit="1" customWidth="1"/>
    <col min="13" max="13" width="60" style="29" bestFit="1" customWidth="1"/>
    <col min="14" max="243" width="9.140625" style="29"/>
    <col min="244" max="244" width="12.140625" style="29" bestFit="1" customWidth="1"/>
    <col min="245" max="245" width="12.140625" style="29" customWidth="1"/>
    <col min="246" max="246" width="10.7109375" style="29" bestFit="1" customWidth="1"/>
    <col min="247" max="499" width="9.140625" style="29"/>
    <col min="500" max="500" width="12.140625" style="29" bestFit="1" customWidth="1"/>
    <col min="501" max="501" width="12.140625" style="29" customWidth="1"/>
    <col min="502" max="502" width="10.7109375" style="29" bestFit="1" customWidth="1"/>
    <col min="503" max="755" width="9.140625" style="29"/>
    <col min="756" max="756" width="12.140625" style="29" bestFit="1" customWidth="1"/>
    <col min="757" max="757" width="12.140625" style="29" customWidth="1"/>
    <col min="758" max="758" width="10.7109375" style="29" bestFit="1" customWidth="1"/>
    <col min="759" max="1011" width="9.140625" style="29"/>
    <col min="1012" max="1012" width="12.140625" style="29" bestFit="1" customWidth="1"/>
    <col min="1013" max="1013" width="12.140625" style="29" customWidth="1"/>
    <col min="1014" max="1014" width="10.7109375" style="29" bestFit="1" customWidth="1"/>
    <col min="1015" max="1267" width="9.140625" style="29"/>
    <col min="1268" max="1268" width="12.140625" style="29" bestFit="1" customWidth="1"/>
    <col min="1269" max="1269" width="12.140625" style="29" customWidth="1"/>
    <col min="1270" max="1270" width="10.7109375" style="29" bestFit="1" customWidth="1"/>
    <col min="1271" max="1523" width="9.140625" style="29"/>
    <col min="1524" max="1524" width="12.140625" style="29" bestFit="1" customWidth="1"/>
    <col min="1525" max="1525" width="12.140625" style="29" customWidth="1"/>
    <col min="1526" max="1526" width="10.7109375" style="29" bestFit="1" customWidth="1"/>
    <col min="1527" max="1779" width="9.140625" style="29"/>
    <col min="1780" max="1780" width="12.140625" style="29" bestFit="1" customWidth="1"/>
    <col min="1781" max="1781" width="12.140625" style="29" customWidth="1"/>
    <col min="1782" max="1782" width="10.7109375" style="29" bestFit="1" customWidth="1"/>
    <col min="1783" max="2035" width="9.140625" style="29"/>
    <col min="2036" max="2036" width="12.140625" style="29" bestFit="1" customWidth="1"/>
    <col min="2037" max="2037" width="12.140625" style="29" customWidth="1"/>
    <col min="2038" max="2038" width="10.7109375" style="29" bestFit="1" customWidth="1"/>
    <col min="2039" max="2291" width="9.140625" style="29"/>
    <col min="2292" max="2292" width="12.140625" style="29" bestFit="1" customWidth="1"/>
    <col min="2293" max="2293" width="12.140625" style="29" customWidth="1"/>
    <col min="2294" max="2294" width="10.7109375" style="29" bestFit="1" customWidth="1"/>
    <col min="2295" max="2547" width="9.140625" style="29"/>
    <col min="2548" max="2548" width="12.140625" style="29" bestFit="1" customWidth="1"/>
    <col min="2549" max="2549" width="12.140625" style="29" customWidth="1"/>
    <col min="2550" max="2550" width="10.7109375" style="29" bestFit="1" customWidth="1"/>
    <col min="2551" max="2803" width="9.140625" style="29"/>
    <col min="2804" max="2804" width="12.140625" style="29" bestFit="1" customWidth="1"/>
    <col min="2805" max="2805" width="12.140625" style="29" customWidth="1"/>
    <col min="2806" max="2806" width="10.7109375" style="29" bestFit="1" customWidth="1"/>
    <col min="2807" max="3059" width="9.140625" style="29"/>
    <col min="3060" max="3060" width="12.140625" style="29" bestFit="1" customWidth="1"/>
    <col min="3061" max="3061" width="12.140625" style="29" customWidth="1"/>
    <col min="3062" max="3062" width="10.7109375" style="29" bestFit="1" customWidth="1"/>
    <col min="3063" max="3315" width="9.140625" style="29"/>
    <col min="3316" max="3316" width="12.140625" style="29" bestFit="1" customWidth="1"/>
    <col min="3317" max="3317" width="12.140625" style="29" customWidth="1"/>
    <col min="3318" max="3318" width="10.7109375" style="29" bestFit="1" customWidth="1"/>
    <col min="3319" max="3571" width="9.140625" style="29"/>
    <col min="3572" max="3572" width="12.140625" style="29" bestFit="1" customWidth="1"/>
    <col min="3573" max="3573" width="12.140625" style="29" customWidth="1"/>
    <col min="3574" max="3574" width="10.7109375" style="29" bestFit="1" customWidth="1"/>
    <col min="3575" max="3827" width="9.140625" style="29"/>
    <col min="3828" max="3828" width="12.140625" style="29" bestFit="1" customWidth="1"/>
    <col min="3829" max="3829" width="12.140625" style="29" customWidth="1"/>
    <col min="3830" max="3830" width="10.7109375" style="29" bestFit="1" customWidth="1"/>
    <col min="3831" max="4083" width="9.140625" style="29"/>
    <col min="4084" max="4084" width="12.140625" style="29" bestFit="1" customWidth="1"/>
    <col min="4085" max="4085" width="12.140625" style="29" customWidth="1"/>
    <col min="4086" max="4086" width="10.7109375" style="29" bestFit="1" customWidth="1"/>
    <col min="4087" max="4339" width="9.140625" style="29"/>
    <col min="4340" max="4340" width="12.140625" style="29" bestFit="1" customWidth="1"/>
    <col min="4341" max="4341" width="12.140625" style="29" customWidth="1"/>
    <col min="4342" max="4342" width="10.7109375" style="29" bestFit="1" customWidth="1"/>
    <col min="4343" max="4595" width="9.140625" style="29"/>
    <col min="4596" max="4596" width="12.140625" style="29" bestFit="1" customWidth="1"/>
    <col min="4597" max="4597" width="12.140625" style="29" customWidth="1"/>
    <col min="4598" max="4598" width="10.7109375" style="29" bestFit="1" customWidth="1"/>
    <col min="4599" max="4851" width="9.140625" style="29"/>
    <col min="4852" max="4852" width="12.140625" style="29" bestFit="1" customWidth="1"/>
    <col min="4853" max="4853" width="12.140625" style="29" customWidth="1"/>
    <col min="4854" max="4854" width="10.7109375" style="29" bestFit="1" customWidth="1"/>
    <col min="4855" max="5107" width="9.140625" style="29"/>
    <col min="5108" max="5108" width="12.140625" style="29" bestFit="1" customWidth="1"/>
    <col min="5109" max="5109" width="12.140625" style="29" customWidth="1"/>
    <col min="5110" max="5110" width="10.7109375" style="29" bestFit="1" customWidth="1"/>
    <col min="5111" max="5363" width="9.140625" style="29"/>
    <col min="5364" max="5364" width="12.140625" style="29" bestFit="1" customWidth="1"/>
    <col min="5365" max="5365" width="12.140625" style="29" customWidth="1"/>
    <col min="5366" max="5366" width="10.7109375" style="29" bestFit="1" customWidth="1"/>
    <col min="5367" max="5619" width="9.140625" style="29"/>
    <col min="5620" max="5620" width="12.140625" style="29" bestFit="1" customWidth="1"/>
    <col min="5621" max="5621" width="12.140625" style="29" customWidth="1"/>
    <col min="5622" max="5622" width="10.7109375" style="29" bestFit="1" customWidth="1"/>
    <col min="5623" max="5875" width="9.140625" style="29"/>
    <col min="5876" max="5876" width="12.140625" style="29" bestFit="1" customWidth="1"/>
    <col min="5877" max="5877" width="12.140625" style="29" customWidth="1"/>
    <col min="5878" max="5878" width="10.7109375" style="29" bestFit="1" customWidth="1"/>
    <col min="5879" max="6131" width="9.140625" style="29"/>
    <col min="6132" max="6132" width="12.140625" style="29" bestFit="1" customWidth="1"/>
    <col min="6133" max="6133" width="12.140625" style="29" customWidth="1"/>
    <col min="6134" max="6134" width="10.7109375" style="29" bestFit="1" customWidth="1"/>
    <col min="6135" max="6387" width="9.140625" style="29"/>
    <col min="6388" max="6388" width="12.140625" style="29" bestFit="1" customWidth="1"/>
    <col min="6389" max="6389" width="12.140625" style="29" customWidth="1"/>
    <col min="6390" max="6390" width="10.7109375" style="29" bestFit="1" customWidth="1"/>
    <col min="6391" max="6643" width="9.140625" style="29"/>
    <col min="6644" max="6644" width="12.140625" style="29" bestFit="1" customWidth="1"/>
    <col min="6645" max="6645" width="12.140625" style="29" customWidth="1"/>
    <col min="6646" max="6646" width="10.7109375" style="29" bestFit="1" customWidth="1"/>
    <col min="6647" max="6899" width="9.140625" style="29"/>
    <col min="6900" max="6900" width="12.140625" style="29" bestFit="1" customWidth="1"/>
    <col min="6901" max="6901" width="12.140625" style="29" customWidth="1"/>
    <col min="6902" max="6902" width="10.7109375" style="29" bestFit="1" customWidth="1"/>
    <col min="6903" max="7155" width="9.140625" style="29"/>
    <col min="7156" max="7156" width="12.140625" style="29" bestFit="1" customWidth="1"/>
    <col min="7157" max="7157" width="12.140625" style="29" customWidth="1"/>
    <col min="7158" max="7158" width="10.7109375" style="29" bestFit="1" customWidth="1"/>
    <col min="7159" max="7411" width="9.140625" style="29"/>
    <col min="7412" max="7412" width="12.140625" style="29" bestFit="1" customWidth="1"/>
    <col min="7413" max="7413" width="12.140625" style="29" customWidth="1"/>
    <col min="7414" max="7414" width="10.7109375" style="29" bestFit="1" customWidth="1"/>
    <col min="7415" max="7667" width="9.140625" style="29"/>
    <col min="7668" max="7668" width="12.140625" style="29" bestFit="1" customWidth="1"/>
    <col min="7669" max="7669" width="12.140625" style="29" customWidth="1"/>
    <col min="7670" max="7670" width="10.7109375" style="29" bestFit="1" customWidth="1"/>
    <col min="7671" max="7923" width="9.140625" style="29"/>
    <col min="7924" max="7924" width="12.140625" style="29" bestFit="1" customWidth="1"/>
    <col min="7925" max="7925" width="12.140625" style="29" customWidth="1"/>
    <col min="7926" max="7926" width="10.7109375" style="29" bestFit="1" customWidth="1"/>
    <col min="7927" max="8179" width="9.140625" style="29"/>
    <col min="8180" max="8180" width="12.140625" style="29" bestFit="1" customWidth="1"/>
    <col min="8181" max="8181" width="12.140625" style="29" customWidth="1"/>
    <col min="8182" max="8182" width="10.7109375" style="29" bestFit="1" customWidth="1"/>
    <col min="8183" max="8435" width="9.140625" style="29"/>
    <col min="8436" max="8436" width="12.140625" style="29" bestFit="1" customWidth="1"/>
    <col min="8437" max="8437" width="12.140625" style="29" customWidth="1"/>
    <col min="8438" max="8438" width="10.7109375" style="29" bestFit="1" customWidth="1"/>
    <col min="8439" max="8691" width="9.140625" style="29"/>
    <col min="8692" max="8692" width="12.140625" style="29" bestFit="1" customWidth="1"/>
    <col min="8693" max="8693" width="12.140625" style="29" customWidth="1"/>
    <col min="8694" max="8694" width="10.7109375" style="29" bestFit="1" customWidth="1"/>
    <col min="8695" max="8947" width="9.140625" style="29"/>
    <col min="8948" max="8948" width="12.140625" style="29" bestFit="1" customWidth="1"/>
    <col min="8949" max="8949" width="12.140625" style="29" customWidth="1"/>
    <col min="8950" max="8950" width="10.7109375" style="29" bestFit="1" customWidth="1"/>
    <col min="8951" max="9203" width="9.140625" style="29"/>
    <col min="9204" max="9204" width="12.140625" style="29" bestFit="1" customWidth="1"/>
    <col min="9205" max="9205" width="12.140625" style="29" customWidth="1"/>
    <col min="9206" max="9206" width="10.7109375" style="29" bestFit="1" customWidth="1"/>
    <col min="9207" max="9459" width="9.140625" style="29"/>
    <col min="9460" max="9460" width="12.140625" style="29" bestFit="1" customWidth="1"/>
    <col min="9461" max="9461" width="12.140625" style="29" customWidth="1"/>
    <col min="9462" max="9462" width="10.7109375" style="29" bestFit="1" customWidth="1"/>
    <col min="9463" max="9715" width="9.140625" style="29"/>
    <col min="9716" max="9716" width="12.140625" style="29" bestFit="1" customWidth="1"/>
    <col min="9717" max="9717" width="12.140625" style="29" customWidth="1"/>
    <col min="9718" max="9718" width="10.7109375" style="29" bestFit="1" customWidth="1"/>
    <col min="9719" max="9971" width="9.140625" style="29"/>
    <col min="9972" max="9972" width="12.140625" style="29" bestFit="1" customWidth="1"/>
    <col min="9973" max="9973" width="12.140625" style="29" customWidth="1"/>
    <col min="9974" max="9974" width="10.7109375" style="29" bestFit="1" customWidth="1"/>
    <col min="9975" max="10227" width="9.140625" style="29"/>
    <col min="10228" max="10228" width="12.140625" style="29" bestFit="1" customWidth="1"/>
    <col min="10229" max="10229" width="12.140625" style="29" customWidth="1"/>
    <col min="10230" max="10230" width="10.7109375" style="29" bestFit="1" customWidth="1"/>
    <col min="10231" max="10483" width="9.140625" style="29"/>
    <col min="10484" max="10484" width="12.140625" style="29" bestFit="1" customWidth="1"/>
    <col min="10485" max="10485" width="12.140625" style="29" customWidth="1"/>
    <col min="10486" max="10486" width="10.7109375" style="29" bestFit="1" customWidth="1"/>
    <col min="10487" max="10739" width="9.140625" style="29"/>
    <col min="10740" max="10740" width="12.140625" style="29" bestFit="1" customWidth="1"/>
    <col min="10741" max="10741" width="12.140625" style="29" customWidth="1"/>
    <col min="10742" max="10742" width="10.7109375" style="29" bestFit="1" customWidth="1"/>
    <col min="10743" max="10995" width="9.140625" style="29"/>
    <col min="10996" max="10996" width="12.140625" style="29" bestFit="1" customWidth="1"/>
    <col min="10997" max="10997" width="12.140625" style="29" customWidth="1"/>
    <col min="10998" max="10998" width="10.7109375" style="29" bestFit="1" customWidth="1"/>
    <col min="10999" max="11251" width="9.140625" style="29"/>
    <col min="11252" max="11252" width="12.140625" style="29" bestFit="1" customWidth="1"/>
    <col min="11253" max="11253" width="12.140625" style="29" customWidth="1"/>
    <col min="11254" max="11254" width="10.7109375" style="29" bestFit="1" customWidth="1"/>
    <col min="11255" max="11507" width="9.140625" style="29"/>
    <col min="11508" max="11508" width="12.140625" style="29" bestFit="1" customWidth="1"/>
    <col min="11509" max="11509" width="12.140625" style="29" customWidth="1"/>
    <col min="11510" max="11510" width="10.7109375" style="29" bestFit="1" customWidth="1"/>
    <col min="11511" max="11763" width="9.140625" style="29"/>
    <col min="11764" max="11764" width="12.140625" style="29" bestFit="1" customWidth="1"/>
    <col min="11765" max="11765" width="12.140625" style="29" customWidth="1"/>
    <col min="11766" max="11766" width="10.7109375" style="29" bestFit="1" customWidth="1"/>
    <col min="11767" max="12019" width="9.140625" style="29"/>
    <col min="12020" max="12020" width="12.140625" style="29" bestFit="1" customWidth="1"/>
    <col min="12021" max="12021" width="12.140625" style="29" customWidth="1"/>
    <col min="12022" max="12022" width="10.7109375" style="29" bestFit="1" customWidth="1"/>
    <col min="12023" max="12275" width="9.140625" style="29"/>
    <col min="12276" max="12276" width="12.140625" style="29" bestFit="1" customWidth="1"/>
    <col min="12277" max="12277" width="12.140625" style="29" customWidth="1"/>
    <col min="12278" max="12278" width="10.7109375" style="29" bestFit="1" customWidth="1"/>
    <col min="12279" max="12531" width="9.140625" style="29"/>
    <col min="12532" max="12532" width="12.140625" style="29" bestFit="1" customWidth="1"/>
    <col min="12533" max="12533" width="12.140625" style="29" customWidth="1"/>
    <col min="12534" max="12534" width="10.7109375" style="29" bestFit="1" customWidth="1"/>
    <col min="12535" max="12787" width="9.140625" style="29"/>
    <col min="12788" max="12788" width="12.140625" style="29" bestFit="1" customWidth="1"/>
    <col min="12789" max="12789" width="12.140625" style="29" customWidth="1"/>
    <col min="12790" max="12790" width="10.7109375" style="29" bestFit="1" customWidth="1"/>
    <col min="12791" max="13043" width="9.140625" style="29"/>
    <col min="13044" max="13044" width="12.140625" style="29" bestFit="1" customWidth="1"/>
    <col min="13045" max="13045" width="12.140625" style="29" customWidth="1"/>
    <col min="13046" max="13046" width="10.7109375" style="29" bestFit="1" customWidth="1"/>
    <col min="13047" max="13299" width="9.140625" style="29"/>
    <col min="13300" max="13300" width="12.140625" style="29" bestFit="1" customWidth="1"/>
    <col min="13301" max="13301" width="12.140625" style="29" customWidth="1"/>
    <col min="13302" max="13302" width="10.7109375" style="29" bestFit="1" customWidth="1"/>
    <col min="13303" max="13555" width="9.140625" style="29"/>
    <col min="13556" max="13556" width="12.140625" style="29" bestFit="1" customWidth="1"/>
    <col min="13557" max="13557" width="12.140625" style="29" customWidth="1"/>
    <col min="13558" max="13558" width="10.7109375" style="29" bestFit="1" customWidth="1"/>
    <col min="13559" max="13811" width="9.140625" style="29"/>
    <col min="13812" max="13812" width="12.140625" style="29" bestFit="1" customWidth="1"/>
    <col min="13813" max="13813" width="12.140625" style="29" customWidth="1"/>
    <col min="13814" max="13814" width="10.7109375" style="29" bestFit="1" customWidth="1"/>
    <col min="13815" max="14067" width="9.140625" style="29"/>
    <col min="14068" max="14068" width="12.140625" style="29" bestFit="1" customWidth="1"/>
    <col min="14069" max="14069" width="12.140625" style="29" customWidth="1"/>
    <col min="14070" max="14070" width="10.7109375" style="29" bestFit="1" customWidth="1"/>
    <col min="14071" max="14323" width="9.140625" style="29"/>
    <col min="14324" max="14324" width="12.140625" style="29" bestFit="1" customWidth="1"/>
    <col min="14325" max="14325" width="12.140625" style="29" customWidth="1"/>
    <col min="14326" max="14326" width="10.7109375" style="29" bestFit="1" customWidth="1"/>
    <col min="14327" max="14579" width="9.140625" style="29"/>
    <col min="14580" max="14580" width="12.140625" style="29" bestFit="1" customWidth="1"/>
    <col min="14581" max="14581" width="12.140625" style="29" customWidth="1"/>
    <col min="14582" max="14582" width="10.7109375" style="29" bestFit="1" customWidth="1"/>
    <col min="14583" max="14835" width="9.140625" style="29"/>
    <col min="14836" max="14836" width="12.140625" style="29" bestFit="1" customWidth="1"/>
    <col min="14837" max="14837" width="12.140625" style="29" customWidth="1"/>
    <col min="14838" max="14838" width="10.7109375" style="29" bestFit="1" customWidth="1"/>
    <col min="14839" max="15091" width="9.140625" style="29"/>
    <col min="15092" max="15092" width="12.140625" style="29" bestFit="1" customWidth="1"/>
    <col min="15093" max="15093" width="12.140625" style="29" customWidth="1"/>
    <col min="15094" max="15094" width="10.7109375" style="29" bestFit="1" customWidth="1"/>
    <col min="15095" max="15347" width="9.140625" style="29"/>
    <col min="15348" max="15348" width="12.140625" style="29" bestFit="1" customWidth="1"/>
    <col min="15349" max="15349" width="12.140625" style="29" customWidth="1"/>
    <col min="15350" max="15350" width="10.7109375" style="29" bestFit="1" customWidth="1"/>
    <col min="15351" max="15603" width="9.140625" style="29"/>
    <col min="15604" max="15604" width="12.140625" style="29" bestFit="1" customWidth="1"/>
    <col min="15605" max="15605" width="12.140625" style="29" customWidth="1"/>
    <col min="15606" max="15606" width="10.7109375" style="29" bestFit="1" customWidth="1"/>
    <col min="15607" max="15859" width="9.140625" style="29"/>
    <col min="15860" max="15860" width="12.140625" style="29" bestFit="1" customWidth="1"/>
    <col min="15861" max="15861" width="12.140625" style="29" customWidth="1"/>
    <col min="15862" max="15862" width="10.7109375" style="29" bestFit="1" customWidth="1"/>
    <col min="15863" max="16115" width="9.140625" style="29"/>
    <col min="16116" max="16116" width="12.140625" style="29" bestFit="1" customWidth="1"/>
    <col min="16117" max="16117" width="12.140625" style="29" customWidth="1"/>
    <col min="16118" max="16118" width="10.7109375" style="29" bestFit="1" customWidth="1"/>
    <col min="16119" max="16384" width="9.140625" style="29"/>
  </cols>
  <sheetData>
    <row r="1" spans="1:14" ht="15.75" customHeight="1" x14ac:dyDescent="0.2"/>
    <row r="2" spans="1:14" s="60" customFormat="1" ht="15" customHeight="1" x14ac:dyDescent="0.25">
      <c r="A2" s="53" t="s">
        <v>116</v>
      </c>
      <c r="B2" s="52" t="s">
        <v>115</v>
      </c>
      <c r="C2" s="51"/>
      <c r="D2" s="51"/>
      <c r="E2" s="61"/>
      <c r="F2" s="61"/>
    </row>
    <row r="3" spans="1:14" s="60" customFormat="1" ht="15" customHeight="1" x14ac:dyDescent="0.25">
      <c r="A3" s="50" t="s">
        <v>114</v>
      </c>
      <c r="B3" s="49"/>
      <c r="C3" s="48"/>
      <c r="D3" s="48"/>
      <c r="E3" s="61"/>
      <c r="F3" s="61"/>
    </row>
    <row r="4" spans="1:14" ht="15" customHeight="1" x14ac:dyDescent="0.25">
      <c r="A4" s="47"/>
      <c r="B4"/>
    </row>
    <row r="5" spans="1:14" ht="63.75" x14ac:dyDescent="0.2">
      <c r="A5" s="46" t="s">
        <v>6</v>
      </c>
      <c r="B5" s="59" t="s">
        <v>112</v>
      </c>
      <c r="C5" s="59" t="s">
        <v>113</v>
      </c>
      <c r="D5" s="59" t="s">
        <v>111</v>
      </c>
    </row>
    <row r="6" spans="1:14" ht="12.75" customHeight="1" x14ac:dyDescent="0.2">
      <c r="A6" s="35">
        <v>41640</v>
      </c>
      <c r="B6" s="43">
        <v>199.06</v>
      </c>
      <c r="C6" s="43">
        <v>255.22500000000002</v>
      </c>
      <c r="D6" s="41">
        <v>164.6</v>
      </c>
      <c r="K6" s="55"/>
      <c r="L6" s="55"/>
      <c r="M6" s="38"/>
      <c r="N6" s="55"/>
    </row>
    <row r="7" spans="1:14" ht="12.75" customHeight="1" x14ac:dyDescent="0.2">
      <c r="A7" s="35">
        <v>41641</v>
      </c>
      <c r="B7" s="43">
        <v>199.06</v>
      </c>
      <c r="C7" s="43">
        <v>254.7</v>
      </c>
      <c r="D7" s="41">
        <v>164.16</v>
      </c>
      <c r="K7" s="55"/>
      <c r="L7" s="58" t="s">
        <v>102</v>
      </c>
      <c r="M7" s="38" t="s">
        <v>113</v>
      </c>
      <c r="N7" s="55"/>
    </row>
    <row r="8" spans="1:14" ht="12.75" customHeight="1" x14ac:dyDescent="0.2">
      <c r="A8" s="35">
        <v>41642</v>
      </c>
      <c r="B8" s="43">
        <v>200.28000000000003</v>
      </c>
      <c r="C8" s="43">
        <v>253.50000000000003</v>
      </c>
      <c r="D8" s="41">
        <v>162.13</v>
      </c>
      <c r="K8" s="55"/>
      <c r="L8" s="57" t="s">
        <v>102</v>
      </c>
      <c r="M8" s="38" t="s">
        <v>112</v>
      </c>
      <c r="N8" s="55"/>
    </row>
    <row r="9" spans="1:14" ht="12.75" customHeight="1" x14ac:dyDescent="0.2">
      <c r="A9" s="35">
        <v>41643</v>
      </c>
      <c r="B9" s="43">
        <v>200.28000000000003</v>
      </c>
      <c r="C9" s="43">
        <v>253.50000000000003</v>
      </c>
      <c r="D9" s="41">
        <v>162.13</v>
      </c>
      <c r="K9" s="55"/>
      <c r="L9" s="56" t="s">
        <v>102</v>
      </c>
      <c r="M9" s="38" t="s">
        <v>111</v>
      </c>
      <c r="N9" s="55"/>
    </row>
    <row r="10" spans="1:14" ht="12.75" customHeight="1" x14ac:dyDescent="0.2">
      <c r="A10" s="35">
        <v>41644</v>
      </c>
      <c r="B10" s="43">
        <v>200.28000000000003</v>
      </c>
      <c r="C10" s="43">
        <v>253.50000000000003</v>
      </c>
      <c r="D10" s="41">
        <v>162.13</v>
      </c>
      <c r="K10" s="55"/>
      <c r="L10" s="39"/>
      <c r="M10" s="38"/>
      <c r="N10" s="55"/>
    </row>
    <row r="11" spans="1:14" ht="12.75" customHeight="1" x14ac:dyDescent="0.2">
      <c r="A11" s="35">
        <v>41645</v>
      </c>
      <c r="B11" s="41">
        <v>199.67600000000002</v>
      </c>
      <c r="C11" s="41">
        <v>251.875</v>
      </c>
      <c r="D11" s="41">
        <v>154.4</v>
      </c>
    </row>
    <row r="12" spans="1:14" ht="12.75" customHeight="1" x14ac:dyDescent="0.25">
      <c r="A12" s="35">
        <v>41646</v>
      </c>
      <c r="B12" s="34">
        <v>199.655</v>
      </c>
      <c r="C12" s="34">
        <v>250.67625000000004</v>
      </c>
      <c r="D12" s="34">
        <v>154.78</v>
      </c>
    </row>
    <row r="13" spans="1:14" ht="12.75" customHeight="1" x14ac:dyDescent="0.25">
      <c r="A13" s="35">
        <v>41647</v>
      </c>
      <c r="B13" s="34">
        <v>203.96600000000001</v>
      </c>
      <c r="C13" s="34">
        <v>252.625</v>
      </c>
      <c r="D13" s="34">
        <v>161.04</v>
      </c>
    </row>
    <row r="14" spans="1:14" ht="12.75" customHeight="1" x14ac:dyDescent="0.25">
      <c r="A14" s="35">
        <v>41648</v>
      </c>
      <c r="B14" s="34">
        <v>201.04300000000001</v>
      </c>
      <c r="C14" s="34">
        <v>254.65375</v>
      </c>
      <c r="D14" s="34">
        <v>162.97</v>
      </c>
    </row>
    <row r="15" spans="1:14" ht="12.75" customHeight="1" x14ac:dyDescent="0.25">
      <c r="A15" s="35">
        <v>41649</v>
      </c>
      <c r="B15" s="34">
        <v>205.17999999999998</v>
      </c>
      <c r="C15" s="34">
        <v>260.88499999999999</v>
      </c>
      <c r="D15" s="34">
        <v>158.37</v>
      </c>
    </row>
    <row r="16" spans="1:14" ht="12.75" customHeight="1" x14ac:dyDescent="0.25">
      <c r="A16" s="35">
        <v>41650</v>
      </c>
      <c r="B16" s="34">
        <v>205.17999999999998</v>
      </c>
      <c r="C16" s="34">
        <v>260.88499999999999</v>
      </c>
      <c r="D16" s="34">
        <v>158.37</v>
      </c>
      <c r="M16" s="29" t="s">
        <v>110</v>
      </c>
    </row>
    <row r="17" spans="1:14" ht="12.75" customHeight="1" x14ac:dyDescent="0.25">
      <c r="A17" s="35">
        <v>41651</v>
      </c>
      <c r="B17" s="34">
        <v>205.17999999999998</v>
      </c>
      <c r="C17" s="34">
        <v>260.88499999999999</v>
      </c>
      <c r="D17" s="34">
        <v>158.37</v>
      </c>
    </row>
    <row r="18" spans="1:14" ht="12.75" customHeight="1" x14ac:dyDescent="0.25">
      <c r="A18" s="35">
        <v>41652</v>
      </c>
      <c r="B18" s="34">
        <v>203.15600000000001</v>
      </c>
      <c r="C18" s="34">
        <v>261.125</v>
      </c>
      <c r="D18" s="34">
        <v>157.72</v>
      </c>
      <c r="N18" s="29" t="s">
        <v>110</v>
      </c>
    </row>
    <row r="19" spans="1:14" ht="12.75" customHeight="1" x14ac:dyDescent="0.25">
      <c r="A19" s="35">
        <v>41653</v>
      </c>
      <c r="B19" s="34">
        <v>204.446</v>
      </c>
      <c r="C19" s="34">
        <v>261.79000000000002</v>
      </c>
      <c r="D19" s="34">
        <v>159.22</v>
      </c>
    </row>
    <row r="20" spans="1:14" ht="12.75" customHeight="1" x14ac:dyDescent="0.25">
      <c r="A20" s="35">
        <v>41654</v>
      </c>
      <c r="B20" s="34">
        <v>201.73500000000001</v>
      </c>
      <c r="C20" s="34">
        <v>256.02375000000001</v>
      </c>
      <c r="D20" s="34">
        <v>157.69</v>
      </c>
    </row>
    <row r="21" spans="1:14" ht="12.75" customHeight="1" x14ac:dyDescent="0.25">
      <c r="A21" s="35">
        <v>41655</v>
      </c>
      <c r="B21" s="34">
        <v>198.94</v>
      </c>
      <c r="C21" s="34">
        <v>253.00125000000003</v>
      </c>
      <c r="D21" s="34">
        <v>158.11500000000001</v>
      </c>
    </row>
    <row r="22" spans="1:14" ht="12.75" customHeight="1" x14ac:dyDescent="0.25">
      <c r="A22" s="35">
        <v>41656</v>
      </c>
      <c r="B22" s="34">
        <v>201.55</v>
      </c>
      <c r="C22" s="34">
        <v>258.21875</v>
      </c>
      <c r="D22" s="34">
        <v>164.125</v>
      </c>
    </row>
    <row r="23" spans="1:14" ht="12.75" customHeight="1" x14ac:dyDescent="0.25">
      <c r="A23" s="35">
        <v>41657</v>
      </c>
      <c r="B23" s="34">
        <v>201.55</v>
      </c>
      <c r="C23" s="34">
        <v>258.21875</v>
      </c>
      <c r="D23" s="34">
        <v>164.125</v>
      </c>
    </row>
    <row r="24" spans="1:14" ht="12.75" customHeight="1" x14ac:dyDescent="0.25">
      <c r="A24" s="35">
        <v>41658</v>
      </c>
      <c r="B24" s="34">
        <v>201.55</v>
      </c>
      <c r="C24" s="34">
        <v>258.21875</v>
      </c>
      <c r="D24" s="34">
        <v>164.125</v>
      </c>
    </row>
    <row r="25" spans="1:14" ht="12.75" customHeight="1" x14ac:dyDescent="0.25">
      <c r="A25" s="35">
        <v>41659</v>
      </c>
      <c r="B25" s="34">
        <v>201.75100000000003</v>
      </c>
      <c r="C25" s="34">
        <v>261.52500000000003</v>
      </c>
      <c r="D25" s="34">
        <v>165.935</v>
      </c>
    </row>
    <row r="26" spans="1:14" ht="12.75" customHeight="1" x14ac:dyDescent="0.25">
      <c r="A26" s="35">
        <v>41660</v>
      </c>
      <c r="B26" s="34">
        <v>202.13299999999998</v>
      </c>
      <c r="C26" s="34">
        <v>265</v>
      </c>
      <c r="D26" s="34">
        <v>167.64500000000001</v>
      </c>
    </row>
    <row r="27" spans="1:14" ht="12.75" customHeight="1" x14ac:dyDescent="0.25">
      <c r="A27" s="35">
        <v>41661</v>
      </c>
      <c r="B27" s="34">
        <v>209.09200000000001</v>
      </c>
      <c r="C27" s="34">
        <v>265</v>
      </c>
      <c r="D27" s="34">
        <v>167.815</v>
      </c>
    </row>
    <row r="28" spans="1:14" ht="12.75" customHeight="1" x14ac:dyDescent="0.25">
      <c r="A28" s="35">
        <v>41662</v>
      </c>
      <c r="B28" s="34">
        <v>206.82599999999996</v>
      </c>
      <c r="C28" s="34">
        <v>274.82749999999999</v>
      </c>
      <c r="D28" s="34">
        <v>178.28</v>
      </c>
    </row>
    <row r="29" spans="1:14" ht="12.75" customHeight="1" x14ac:dyDescent="0.25">
      <c r="A29" s="35">
        <v>41663</v>
      </c>
      <c r="B29" s="34">
        <v>212.55799999999999</v>
      </c>
      <c r="C29" s="34">
        <v>270.26</v>
      </c>
      <c r="D29" s="34">
        <v>186.495</v>
      </c>
    </row>
    <row r="30" spans="1:14" ht="12.75" customHeight="1" x14ac:dyDescent="0.25">
      <c r="A30" s="35">
        <v>41664</v>
      </c>
      <c r="B30" s="34">
        <v>212.55799999999999</v>
      </c>
      <c r="C30" s="34">
        <v>270.26</v>
      </c>
      <c r="D30" s="34">
        <v>186.495</v>
      </c>
    </row>
    <row r="31" spans="1:14" ht="12.75" customHeight="1" x14ac:dyDescent="0.25">
      <c r="A31" s="35">
        <v>41665</v>
      </c>
      <c r="B31" s="34">
        <v>212.55799999999999</v>
      </c>
      <c r="C31" s="34">
        <v>270.26</v>
      </c>
      <c r="D31" s="34">
        <v>186.495</v>
      </c>
    </row>
    <row r="32" spans="1:14" ht="12.75" customHeight="1" x14ac:dyDescent="0.25">
      <c r="A32" s="35">
        <v>41666</v>
      </c>
      <c r="B32" s="34">
        <v>209.70999999999998</v>
      </c>
      <c r="C32" s="34">
        <v>272.15000000000003</v>
      </c>
      <c r="D32" s="34">
        <v>184.21</v>
      </c>
    </row>
    <row r="33" spans="1:4" ht="12.75" customHeight="1" x14ac:dyDescent="0.25">
      <c r="A33" s="35">
        <v>41667</v>
      </c>
      <c r="B33" s="34">
        <v>220.16499999999996</v>
      </c>
      <c r="C33" s="34">
        <v>274.60000000000002</v>
      </c>
      <c r="D33" s="34">
        <v>180.42</v>
      </c>
    </row>
    <row r="34" spans="1:4" ht="12.75" customHeight="1" x14ac:dyDescent="0.25">
      <c r="A34" s="35">
        <v>41668</v>
      </c>
      <c r="B34" s="34">
        <v>223.64400000000001</v>
      </c>
      <c r="C34" s="34">
        <v>276.82500000000005</v>
      </c>
      <c r="D34" s="34">
        <v>189.59</v>
      </c>
    </row>
    <row r="35" spans="1:4" ht="12.75" customHeight="1" x14ac:dyDescent="0.25">
      <c r="A35" s="35">
        <v>41669</v>
      </c>
      <c r="B35" s="34">
        <v>218.64599999999996</v>
      </c>
      <c r="C35" s="34">
        <v>272.14999999999998</v>
      </c>
      <c r="D35" s="34">
        <v>194.34</v>
      </c>
    </row>
    <row r="36" spans="1:4" ht="12.75" customHeight="1" x14ac:dyDescent="0.25">
      <c r="A36" s="35">
        <v>41670</v>
      </c>
      <c r="B36" s="34">
        <v>222.75200000000001</v>
      </c>
      <c r="C36" s="34">
        <v>272.375</v>
      </c>
      <c r="D36" s="34">
        <v>199.05</v>
      </c>
    </row>
    <row r="37" spans="1:4" ht="12.75" customHeight="1" x14ac:dyDescent="0.25">
      <c r="A37" s="35">
        <v>41671</v>
      </c>
      <c r="B37" s="34">
        <v>222.75200000000001</v>
      </c>
      <c r="C37" s="34">
        <v>272.375</v>
      </c>
      <c r="D37" s="34">
        <v>199.05</v>
      </c>
    </row>
    <row r="38" spans="1:4" ht="12.75" customHeight="1" x14ac:dyDescent="0.25">
      <c r="A38" s="35">
        <v>41672</v>
      </c>
      <c r="B38" s="34">
        <v>222.75200000000001</v>
      </c>
      <c r="C38" s="34">
        <v>272.375</v>
      </c>
      <c r="D38" s="34">
        <v>199.05</v>
      </c>
    </row>
    <row r="39" spans="1:4" ht="12.75" customHeight="1" x14ac:dyDescent="0.25">
      <c r="A39" s="35">
        <v>41673</v>
      </c>
      <c r="B39" s="34">
        <v>225.61999999999998</v>
      </c>
      <c r="C39" s="34">
        <v>276.54999999999995</v>
      </c>
      <c r="D39" s="34">
        <v>202.98</v>
      </c>
    </row>
    <row r="40" spans="1:4" ht="12.75" customHeight="1" x14ac:dyDescent="0.25">
      <c r="A40" s="35">
        <v>41674</v>
      </c>
      <c r="B40" s="34">
        <v>220.84899999999999</v>
      </c>
      <c r="C40" s="34">
        <v>275.125</v>
      </c>
      <c r="D40" s="34">
        <v>189.285</v>
      </c>
    </row>
    <row r="41" spans="1:4" ht="12.75" customHeight="1" x14ac:dyDescent="0.25">
      <c r="A41" s="35">
        <v>41675</v>
      </c>
      <c r="B41" s="34">
        <v>222.80799999999999</v>
      </c>
      <c r="C41" s="34">
        <v>278.72375</v>
      </c>
      <c r="D41" s="34">
        <v>189.26499999999999</v>
      </c>
    </row>
    <row r="42" spans="1:4" ht="12.75" customHeight="1" x14ac:dyDescent="0.25">
      <c r="A42" s="35">
        <v>41676</v>
      </c>
      <c r="B42" s="34">
        <v>219.82</v>
      </c>
      <c r="C42" s="34">
        <v>275.38625000000002</v>
      </c>
      <c r="D42" s="34">
        <v>182.96</v>
      </c>
    </row>
    <row r="43" spans="1:4" ht="12.75" customHeight="1" x14ac:dyDescent="0.25">
      <c r="A43" s="35">
        <v>41677</v>
      </c>
      <c r="B43" s="34">
        <v>216.54399999999995</v>
      </c>
      <c r="C43" s="34">
        <v>273.58249999999998</v>
      </c>
      <c r="D43" s="34">
        <v>184.375</v>
      </c>
    </row>
    <row r="44" spans="1:4" ht="12.75" customHeight="1" x14ac:dyDescent="0.25">
      <c r="A44" s="35">
        <v>41678</v>
      </c>
      <c r="B44" s="34">
        <v>216.54399999999995</v>
      </c>
      <c r="C44" s="34">
        <v>273.58249999999998</v>
      </c>
      <c r="D44" s="34">
        <v>184.375</v>
      </c>
    </row>
    <row r="45" spans="1:4" ht="12.75" customHeight="1" x14ac:dyDescent="0.25">
      <c r="A45" s="35">
        <v>41679</v>
      </c>
      <c r="B45" s="34">
        <v>216.54399999999995</v>
      </c>
      <c r="C45" s="34">
        <v>273.58249999999998</v>
      </c>
      <c r="D45" s="34">
        <v>184.375</v>
      </c>
    </row>
    <row r="46" spans="1:4" ht="12.75" customHeight="1" x14ac:dyDescent="0.25">
      <c r="A46" s="35">
        <v>41680</v>
      </c>
      <c r="B46" s="34">
        <v>216</v>
      </c>
      <c r="C46" s="34">
        <v>269.32499999999999</v>
      </c>
      <c r="D46" s="34">
        <v>186.33500000000001</v>
      </c>
    </row>
    <row r="47" spans="1:4" ht="12.75" customHeight="1" x14ac:dyDescent="0.25">
      <c r="A47" s="35">
        <v>41681</v>
      </c>
      <c r="B47" s="34">
        <v>214.39000000000001</v>
      </c>
      <c r="C47" s="34">
        <v>264.85000000000002</v>
      </c>
      <c r="D47" s="34">
        <v>181.73</v>
      </c>
    </row>
    <row r="48" spans="1:4" ht="12.75" customHeight="1" x14ac:dyDescent="0.25">
      <c r="A48" s="35">
        <v>41682</v>
      </c>
      <c r="B48" s="34">
        <v>212.47499999999999</v>
      </c>
      <c r="C48" s="34">
        <v>264.57500000000005</v>
      </c>
      <c r="D48" s="34">
        <v>182.42</v>
      </c>
    </row>
    <row r="49" spans="1:4" ht="12.75" customHeight="1" x14ac:dyDescent="0.25">
      <c r="A49" s="35">
        <v>41683</v>
      </c>
      <c r="B49" s="34">
        <v>219.37199999999999</v>
      </c>
      <c r="C49" s="34">
        <v>264.75</v>
      </c>
      <c r="D49" s="34">
        <v>186.345</v>
      </c>
    </row>
    <row r="50" spans="1:4" ht="12.75" customHeight="1" x14ac:dyDescent="0.25">
      <c r="A50" s="35">
        <v>41684</v>
      </c>
      <c r="B50" s="34">
        <v>215.94200000000001</v>
      </c>
      <c r="C50" s="34">
        <v>268.97500000000002</v>
      </c>
      <c r="D50" s="34">
        <v>180.46</v>
      </c>
    </row>
    <row r="51" spans="1:4" ht="12.75" customHeight="1" x14ac:dyDescent="0.25">
      <c r="A51" s="35">
        <v>41685</v>
      </c>
      <c r="B51" s="34">
        <v>215.94200000000001</v>
      </c>
      <c r="C51" s="34">
        <v>268.97500000000002</v>
      </c>
      <c r="D51" s="34">
        <v>180.46</v>
      </c>
    </row>
    <row r="52" spans="1:4" ht="12.75" customHeight="1" x14ac:dyDescent="0.25">
      <c r="A52" s="35">
        <v>41686</v>
      </c>
      <c r="B52" s="34">
        <v>215.94200000000001</v>
      </c>
      <c r="C52" s="34">
        <v>268.97500000000002</v>
      </c>
      <c r="D52" s="34">
        <v>180.46</v>
      </c>
    </row>
    <row r="53" spans="1:4" ht="12.75" customHeight="1" x14ac:dyDescent="0.25">
      <c r="A53" s="35">
        <v>41687</v>
      </c>
      <c r="B53" s="34">
        <v>215.42</v>
      </c>
      <c r="C53" s="34">
        <v>266.85000000000002</v>
      </c>
      <c r="D53" s="34">
        <v>179.48</v>
      </c>
    </row>
    <row r="54" spans="1:4" ht="12.75" customHeight="1" x14ac:dyDescent="0.25">
      <c r="A54" s="35">
        <v>41688</v>
      </c>
      <c r="B54" s="34">
        <v>218.67599999999999</v>
      </c>
      <c r="C54" s="34">
        <v>267.62</v>
      </c>
      <c r="D54" s="34">
        <v>183.92</v>
      </c>
    </row>
    <row r="55" spans="1:4" ht="12.75" customHeight="1" x14ac:dyDescent="0.25">
      <c r="A55" s="35">
        <v>41689</v>
      </c>
      <c r="B55" s="34">
        <v>228.02699999999999</v>
      </c>
      <c r="C55" s="34">
        <v>279.48749999999995</v>
      </c>
      <c r="D55" s="34">
        <v>190.595</v>
      </c>
    </row>
    <row r="56" spans="1:4" ht="12.75" customHeight="1" x14ac:dyDescent="0.25">
      <c r="A56" s="35">
        <v>41690</v>
      </c>
      <c r="B56" s="34">
        <v>226.54899999999998</v>
      </c>
      <c r="C56" s="34">
        <v>279.85000000000002</v>
      </c>
      <c r="D56" s="34">
        <v>189.79499999999999</v>
      </c>
    </row>
    <row r="57" spans="1:4" ht="12.75" customHeight="1" x14ac:dyDescent="0.25">
      <c r="A57" s="35">
        <v>41691</v>
      </c>
      <c r="B57" s="34">
        <v>227.51399999999998</v>
      </c>
      <c r="C57" s="34">
        <v>274.45500000000004</v>
      </c>
      <c r="D57" s="34">
        <v>181.44</v>
      </c>
    </row>
    <row r="58" spans="1:4" ht="12.75" customHeight="1" x14ac:dyDescent="0.25">
      <c r="A58" s="35">
        <v>41692</v>
      </c>
      <c r="B58" s="34">
        <v>227.51399999999998</v>
      </c>
      <c r="C58" s="34">
        <v>274.45500000000004</v>
      </c>
      <c r="D58" s="34">
        <v>181.44</v>
      </c>
    </row>
    <row r="59" spans="1:4" ht="12.75" customHeight="1" x14ac:dyDescent="0.25">
      <c r="A59" s="35">
        <v>41693</v>
      </c>
      <c r="B59" s="34">
        <v>227.51399999999998</v>
      </c>
      <c r="C59" s="34">
        <v>274.45500000000004</v>
      </c>
      <c r="D59" s="34">
        <v>181.44</v>
      </c>
    </row>
    <row r="60" spans="1:4" ht="12.75" customHeight="1" x14ac:dyDescent="0.25">
      <c r="A60" s="35">
        <v>41694</v>
      </c>
      <c r="B60" s="34">
        <v>226.08599999999996</v>
      </c>
      <c r="C60" s="34">
        <v>282.3</v>
      </c>
      <c r="D60" s="34">
        <v>175.55500000000001</v>
      </c>
    </row>
    <row r="61" spans="1:4" ht="12.75" customHeight="1" x14ac:dyDescent="0.25">
      <c r="A61" s="35">
        <v>41695</v>
      </c>
      <c r="B61" s="34">
        <v>222.56300000000002</v>
      </c>
      <c r="C61" s="34">
        <v>277.15000000000003</v>
      </c>
      <c r="D61" s="34">
        <v>183.09</v>
      </c>
    </row>
    <row r="62" spans="1:4" ht="12.75" customHeight="1" x14ac:dyDescent="0.25">
      <c r="A62" s="35">
        <v>41696</v>
      </c>
      <c r="B62" s="34">
        <v>224.38899999999998</v>
      </c>
      <c r="C62" s="34">
        <v>275.7</v>
      </c>
      <c r="D62" s="34">
        <v>190.59</v>
      </c>
    </row>
    <row r="63" spans="1:4" ht="12.75" customHeight="1" x14ac:dyDescent="0.25">
      <c r="A63" s="35">
        <v>41697</v>
      </c>
      <c r="B63" s="34">
        <v>219.791</v>
      </c>
      <c r="C63" s="34">
        <v>274.375</v>
      </c>
      <c r="D63" s="34">
        <v>189.16499999999999</v>
      </c>
    </row>
    <row r="64" spans="1:4" ht="12.75" customHeight="1" x14ac:dyDescent="0.25">
      <c r="A64" s="35">
        <v>41698</v>
      </c>
      <c r="B64" s="34">
        <v>231.17500000000001</v>
      </c>
      <c r="C64" s="34">
        <v>270.52499999999998</v>
      </c>
      <c r="D64" s="34">
        <v>190.27500000000001</v>
      </c>
    </row>
    <row r="65" spans="1:4" ht="12.75" customHeight="1" x14ac:dyDescent="0.25">
      <c r="A65" s="35">
        <v>41699</v>
      </c>
      <c r="B65" s="34">
        <v>231.17500000000001</v>
      </c>
      <c r="C65" s="34">
        <v>270.52499999999998</v>
      </c>
      <c r="D65" s="34">
        <v>190.27500000000001</v>
      </c>
    </row>
    <row r="66" spans="1:4" ht="12.75" customHeight="1" x14ac:dyDescent="0.25">
      <c r="A66" s="35">
        <v>41700</v>
      </c>
      <c r="B66" s="34">
        <v>231.17500000000001</v>
      </c>
      <c r="C66" s="34">
        <v>270.52499999999998</v>
      </c>
      <c r="D66" s="34">
        <v>190.27500000000001</v>
      </c>
    </row>
    <row r="67" spans="1:4" ht="12.75" customHeight="1" x14ac:dyDescent="0.25">
      <c r="A67" s="35">
        <v>41701</v>
      </c>
      <c r="B67" s="34">
        <v>240.92200000000003</v>
      </c>
      <c r="C67" s="34">
        <v>273.32499999999999</v>
      </c>
      <c r="D67" s="34">
        <v>232.20500000000001</v>
      </c>
    </row>
    <row r="68" spans="1:4" ht="12.75" customHeight="1" x14ac:dyDescent="0.25">
      <c r="A68" s="35">
        <v>41702</v>
      </c>
      <c r="B68" s="34">
        <v>238.77400000000003</v>
      </c>
      <c r="C68" s="34">
        <v>269.55</v>
      </c>
      <c r="D68" s="34">
        <v>212.04</v>
      </c>
    </row>
    <row r="69" spans="1:4" ht="12.75" customHeight="1" x14ac:dyDescent="0.25">
      <c r="A69" s="35">
        <v>41703</v>
      </c>
      <c r="B69" s="34">
        <v>251.39299999999997</v>
      </c>
      <c r="C69" s="34">
        <v>309.73875000000004</v>
      </c>
      <c r="D69" s="34">
        <v>215.30500000000001</v>
      </c>
    </row>
    <row r="70" spans="1:4" ht="12.75" customHeight="1" x14ac:dyDescent="0.25">
      <c r="A70" s="35">
        <v>41704</v>
      </c>
      <c r="B70" s="34">
        <v>244.12100000000001</v>
      </c>
      <c r="C70" s="34">
        <v>306.5</v>
      </c>
      <c r="D70" s="34">
        <v>214.99</v>
      </c>
    </row>
    <row r="71" spans="1:4" ht="12.75" customHeight="1" x14ac:dyDescent="0.25">
      <c r="A71" s="35">
        <v>41705</v>
      </c>
      <c r="B71" s="34">
        <v>249.57200000000003</v>
      </c>
      <c r="C71" s="34">
        <v>333.47750000000002</v>
      </c>
      <c r="D71" s="34">
        <v>232.19</v>
      </c>
    </row>
    <row r="72" spans="1:4" ht="12.75" customHeight="1" x14ac:dyDescent="0.25">
      <c r="A72" s="35">
        <v>41706</v>
      </c>
      <c r="B72" s="34">
        <v>249.57200000000003</v>
      </c>
      <c r="C72" s="34">
        <v>333.47750000000002</v>
      </c>
      <c r="D72" s="34">
        <v>232.19</v>
      </c>
    </row>
    <row r="73" spans="1:4" ht="12.75" customHeight="1" x14ac:dyDescent="0.25">
      <c r="A73" s="35">
        <v>41707</v>
      </c>
      <c r="B73" s="34">
        <v>249.57200000000003</v>
      </c>
      <c r="C73" s="34">
        <v>333.47750000000002</v>
      </c>
      <c r="D73" s="34">
        <v>232.19</v>
      </c>
    </row>
    <row r="74" spans="1:4" ht="12.75" customHeight="1" x14ac:dyDescent="0.25">
      <c r="A74" s="35">
        <v>41708</v>
      </c>
      <c r="B74" s="34">
        <v>253.625</v>
      </c>
      <c r="C74" s="34">
        <v>335.05</v>
      </c>
      <c r="D74" s="34">
        <v>228.44499999999999</v>
      </c>
    </row>
    <row r="75" spans="1:4" ht="12.75" customHeight="1" x14ac:dyDescent="0.25">
      <c r="A75" s="35">
        <v>41709</v>
      </c>
      <c r="B75" s="34">
        <v>264.07499999999999</v>
      </c>
      <c r="C75" s="34">
        <v>338</v>
      </c>
      <c r="D75" s="34">
        <v>238.32499999999999</v>
      </c>
    </row>
    <row r="76" spans="1:4" ht="12.75" customHeight="1" x14ac:dyDescent="0.25">
      <c r="A76" s="35">
        <v>41710</v>
      </c>
      <c r="B76" s="34">
        <v>288.63900000000001</v>
      </c>
      <c r="C76" s="34">
        <v>352.88124999999997</v>
      </c>
      <c r="D76" s="34">
        <v>249.55</v>
      </c>
    </row>
    <row r="77" spans="1:4" ht="12.75" customHeight="1" x14ac:dyDescent="0.25">
      <c r="A77" s="35">
        <v>41711</v>
      </c>
      <c r="B77" s="34">
        <v>314.255</v>
      </c>
      <c r="C77" s="34">
        <v>382.36249999999995</v>
      </c>
      <c r="D77" s="34">
        <v>264.815</v>
      </c>
    </row>
    <row r="78" spans="1:4" ht="12.75" customHeight="1" x14ac:dyDescent="0.25">
      <c r="A78" s="35">
        <v>41712</v>
      </c>
      <c r="B78" s="34">
        <v>325.02500000000003</v>
      </c>
      <c r="C78" s="34">
        <v>386.20000000000005</v>
      </c>
      <c r="D78" s="34">
        <v>277.45</v>
      </c>
    </row>
    <row r="79" spans="1:4" ht="12.75" customHeight="1" x14ac:dyDescent="0.25">
      <c r="A79" s="35">
        <v>41713</v>
      </c>
      <c r="B79" s="34">
        <v>325.02500000000003</v>
      </c>
      <c r="C79" s="34">
        <v>386.20000000000005</v>
      </c>
      <c r="D79" s="34">
        <v>277.45</v>
      </c>
    </row>
    <row r="80" spans="1:4" ht="12.75" customHeight="1" x14ac:dyDescent="0.25">
      <c r="A80" s="35">
        <v>41714</v>
      </c>
      <c r="B80" s="34">
        <v>325.02500000000003</v>
      </c>
      <c r="C80" s="34">
        <v>386.20000000000005</v>
      </c>
      <c r="D80" s="34">
        <v>277.45</v>
      </c>
    </row>
    <row r="81" spans="1:4" ht="12.75" customHeight="1" x14ac:dyDescent="0.25">
      <c r="A81" s="35">
        <v>41715</v>
      </c>
      <c r="B81" s="34">
        <v>326.35699999999997</v>
      </c>
      <c r="C81" s="34">
        <v>383.04999999999995</v>
      </c>
      <c r="D81" s="34">
        <v>265.80500000000001</v>
      </c>
    </row>
    <row r="82" spans="1:4" ht="12.75" customHeight="1" x14ac:dyDescent="0.25">
      <c r="A82" s="35">
        <v>41716</v>
      </c>
      <c r="B82" s="34">
        <v>324.53200000000004</v>
      </c>
      <c r="C82" s="34">
        <v>373.75</v>
      </c>
      <c r="D82" s="34">
        <v>259.435</v>
      </c>
    </row>
    <row r="83" spans="1:4" ht="12.75" customHeight="1" x14ac:dyDescent="0.25">
      <c r="A83" s="35">
        <v>41717</v>
      </c>
      <c r="B83" s="34">
        <v>317.78000000000003</v>
      </c>
      <c r="C83" s="34">
        <v>368.17499999999995</v>
      </c>
      <c r="D83" s="34">
        <v>246.38</v>
      </c>
    </row>
    <row r="84" spans="1:4" ht="12.75" customHeight="1" x14ac:dyDescent="0.25">
      <c r="A84" s="35">
        <v>41718</v>
      </c>
      <c r="B84" s="34">
        <v>319.92500000000001</v>
      </c>
      <c r="C84" s="34">
        <v>368.77625</v>
      </c>
      <c r="D84" s="34">
        <v>265.80500000000001</v>
      </c>
    </row>
    <row r="85" spans="1:4" ht="12.75" customHeight="1" x14ac:dyDescent="0.25">
      <c r="A85" s="35">
        <v>41719</v>
      </c>
      <c r="B85" s="34">
        <v>322.214</v>
      </c>
      <c r="C85" s="34">
        <v>369.72375</v>
      </c>
      <c r="D85" s="34">
        <v>271.22000000000003</v>
      </c>
    </row>
    <row r="86" spans="1:4" ht="12.75" customHeight="1" x14ac:dyDescent="0.25">
      <c r="A86" s="35">
        <v>41720</v>
      </c>
      <c r="B86" s="34">
        <v>322.214</v>
      </c>
      <c r="C86" s="34">
        <v>369.72375</v>
      </c>
      <c r="D86" s="34">
        <v>271.22000000000003</v>
      </c>
    </row>
    <row r="87" spans="1:4" ht="12.75" customHeight="1" x14ac:dyDescent="0.25">
      <c r="A87" s="35">
        <v>41721</v>
      </c>
      <c r="B87" s="34">
        <v>322.214</v>
      </c>
      <c r="C87" s="34">
        <v>369.72375</v>
      </c>
      <c r="D87" s="34">
        <v>271.22000000000003</v>
      </c>
    </row>
    <row r="88" spans="1:4" ht="12.75" customHeight="1" x14ac:dyDescent="0.25">
      <c r="A88" s="35">
        <v>41722</v>
      </c>
      <c r="B88" s="34">
        <v>320.20300000000003</v>
      </c>
      <c r="C88" s="34">
        <v>373.34999999999997</v>
      </c>
      <c r="D88" s="34">
        <v>265.88499999999999</v>
      </c>
    </row>
    <row r="89" spans="1:4" ht="12.75" customHeight="1" x14ac:dyDescent="0.25">
      <c r="A89" s="35">
        <v>41723</v>
      </c>
      <c r="B89" s="34">
        <v>326.55600000000004</v>
      </c>
      <c r="C89" s="34">
        <v>368.22500000000002</v>
      </c>
      <c r="D89" s="34">
        <v>250.435</v>
      </c>
    </row>
    <row r="90" spans="1:4" ht="12.75" customHeight="1" x14ac:dyDescent="0.25">
      <c r="A90" s="35">
        <v>41724</v>
      </c>
      <c r="B90" s="34">
        <v>317.16899999999998</v>
      </c>
      <c r="C90" s="34">
        <v>357.7</v>
      </c>
      <c r="D90" s="34">
        <v>239.61</v>
      </c>
    </row>
    <row r="91" spans="1:4" ht="12.75" customHeight="1" x14ac:dyDescent="0.25">
      <c r="A91" s="35">
        <v>41725</v>
      </c>
      <c r="B91" s="34">
        <v>311.81200000000001</v>
      </c>
      <c r="C91" s="34">
        <v>358.49999999999994</v>
      </c>
      <c r="D91" s="34">
        <v>233.755</v>
      </c>
    </row>
    <row r="92" spans="1:4" ht="12.75" customHeight="1" x14ac:dyDescent="0.25">
      <c r="A92" s="35">
        <v>41726</v>
      </c>
      <c r="B92" s="34">
        <v>309.22899999999993</v>
      </c>
      <c r="C92" s="34">
        <v>357.02499999999998</v>
      </c>
      <c r="D92" s="34">
        <v>234.72</v>
      </c>
    </row>
    <row r="93" spans="1:4" ht="12.75" customHeight="1" x14ac:dyDescent="0.25">
      <c r="A93" s="35">
        <v>41727</v>
      </c>
      <c r="B93" s="34">
        <v>309.22899999999993</v>
      </c>
      <c r="C93" s="34">
        <v>357.02499999999998</v>
      </c>
      <c r="D93" s="34">
        <v>234.72</v>
      </c>
    </row>
    <row r="94" spans="1:4" ht="12.75" customHeight="1" x14ac:dyDescent="0.25">
      <c r="A94" s="35">
        <v>41728</v>
      </c>
      <c r="B94" s="34">
        <v>309.22899999999993</v>
      </c>
      <c r="C94" s="34">
        <v>357.02499999999998</v>
      </c>
      <c r="D94" s="34">
        <v>234.72</v>
      </c>
    </row>
    <row r="95" spans="1:4" ht="12.75" customHeight="1" x14ac:dyDescent="0.25">
      <c r="A95" s="35">
        <v>41729</v>
      </c>
      <c r="B95" s="34">
        <v>298.37799999999999</v>
      </c>
      <c r="C95" s="34">
        <v>345.75625000000002</v>
      </c>
      <c r="D95" s="34">
        <v>214.77500000000001</v>
      </c>
    </row>
    <row r="96" spans="1:4" ht="12.75" customHeight="1" x14ac:dyDescent="0.25">
      <c r="A96" s="35">
        <v>41730</v>
      </c>
      <c r="B96" s="34">
        <v>295.01</v>
      </c>
      <c r="C96" s="34">
        <v>323.68624999999997</v>
      </c>
      <c r="D96" s="34">
        <v>206.26</v>
      </c>
    </row>
    <row r="97" spans="1:4" ht="12.75" customHeight="1" x14ac:dyDescent="0.25">
      <c r="A97" s="35">
        <v>41731</v>
      </c>
      <c r="B97" s="34">
        <v>279.94499999999999</v>
      </c>
      <c r="C97" s="34">
        <v>318.52499999999998</v>
      </c>
      <c r="D97" s="34">
        <v>217.55500000000001</v>
      </c>
    </row>
    <row r="98" spans="1:4" ht="12.75" customHeight="1" x14ac:dyDescent="0.25">
      <c r="A98" s="35">
        <v>41732</v>
      </c>
      <c r="B98" s="34">
        <v>280.322</v>
      </c>
      <c r="C98" s="34">
        <v>316.375</v>
      </c>
      <c r="D98" s="34">
        <v>220.8</v>
      </c>
    </row>
    <row r="99" spans="1:4" ht="12.75" customHeight="1" x14ac:dyDescent="0.25">
      <c r="A99" s="35">
        <v>41733</v>
      </c>
      <c r="B99" s="34">
        <v>282.85399999999998</v>
      </c>
      <c r="C99" s="34">
        <v>320.27499999999998</v>
      </c>
      <c r="D99" s="34">
        <v>207.32</v>
      </c>
    </row>
    <row r="100" spans="1:4" ht="12.75" customHeight="1" x14ac:dyDescent="0.25">
      <c r="A100" s="35">
        <v>41734</v>
      </c>
      <c r="B100" s="34">
        <v>282.85399999999998</v>
      </c>
      <c r="C100" s="34">
        <v>320.27499999999998</v>
      </c>
      <c r="D100" s="34">
        <v>207.32</v>
      </c>
    </row>
    <row r="101" spans="1:4" ht="12.75" customHeight="1" x14ac:dyDescent="0.25">
      <c r="A101" s="35">
        <v>41735</v>
      </c>
      <c r="B101" s="34">
        <v>282.85399999999998</v>
      </c>
      <c r="C101" s="34">
        <v>320.27499999999998</v>
      </c>
      <c r="D101" s="34">
        <v>207.32</v>
      </c>
    </row>
    <row r="102" spans="1:4" ht="12.75" customHeight="1" x14ac:dyDescent="0.25">
      <c r="A102" s="35">
        <v>41736</v>
      </c>
      <c r="B102" s="34">
        <v>283.803</v>
      </c>
      <c r="C102" s="34">
        <v>317.77499999999998</v>
      </c>
      <c r="D102" s="34">
        <v>222.79</v>
      </c>
    </row>
    <row r="103" spans="1:4" ht="12.75" customHeight="1" x14ac:dyDescent="0.25">
      <c r="A103" s="35">
        <v>41737</v>
      </c>
      <c r="B103" s="34">
        <v>282.05</v>
      </c>
      <c r="C103" s="34">
        <v>318.72500000000002</v>
      </c>
      <c r="D103" s="34">
        <v>218.91499999999999</v>
      </c>
    </row>
    <row r="104" spans="1:4" ht="12.75" customHeight="1" x14ac:dyDescent="0.25">
      <c r="A104" s="35">
        <v>41738</v>
      </c>
      <c r="B104" s="34">
        <v>284.262</v>
      </c>
      <c r="C104" s="34">
        <v>316.89749999999998</v>
      </c>
      <c r="D104" s="34">
        <v>221.745</v>
      </c>
    </row>
    <row r="105" spans="1:4" ht="12.75" customHeight="1" x14ac:dyDescent="0.25">
      <c r="A105" s="35">
        <v>41739</v>
      </c>
      <c r="B105" s="34">
        <v>282.39</v>
      </c>
      <c r="C105" s="34">
        <v>316.8</v>
      </c>
      <c r="D105" s="34">
        <v>218.48</v>
      </c>
    </row>
    <row r="106" spans="1:4" ht="12.75" customHeight="1" x14ac:dyDescent="0.25">
      <c r="A106" s="35">
        <v>41740</v>
      </c>
      <c r="B106" s="34">
        <v>285.76800000000003</v>
      </c>
      <c r="C106" s="34">
        <v>322.02499999999998</v>
      </c>
      <c r="D106" s="34">
        <v>222.55</v>
      </c>
    </row>
    <row r="107" spans="1:4" ht="12.75" customHeight="1" x14ac:dyDescent="0.25">
      <c r="A107" s="35">
        <v>41741</v>
      </c>
      <c r="B107" s="34">
        <v>285.76800000000003</v>
      </c>
      <c r="C107" s="34">
        <v>322.02499999999998</v>
      </c>
      <c r="D107" s="34">
        <v>222.55</v>
      </c>
    </row>
    <row r="108" spans="1:4" ht="12.75" customHeight="1" x14ac:dyDescent="0.25">
      <c r="A108" s="35">
        <v>41742</v>
      </c>
      <c r="B108" s="34">
        <v>285.76800000000003</v>
      </c>
      <c r="C108" s="34">
        <v>322.02499999999998</v>
      </c>
      <c r="D108" s="34">
        <v>222.55</v>
      </c>
    </row>
    <row r="109" spans="1:4" ht="12.75" customHeight="1" x14ac:dyDescent="0.25">
      <c r="A109" s="35">
        <v>41743</v>
      </c>
      <c r="B109" s="34">
        <v>282.637</v>
      </c>
      <c r="C109" s="34">
        <v>327.47500000000002</v>
      </c>
      <c r="D109" s="34">
        <v>242.76499999999999</v>
      </c>
    </row>
    <row r="110" spans="1:4" ht="12.75" customHeight="1" x14ac:dyDescent="0.25">
      <c r="A110" s="35">
        <v>41744</v>
      </c>
      <c r="B110" s="34">
        <v>292.62800000000004</v>
      </c>
      <c r="C110" s="34">
        <v>337.17500000000001</v>
      </c>
      <c r="D110" s="34">
        <v>258.92</v>
      </c>
    </row>
    <row r="111" spans="1:4" ht="12.75" customHeight="1" x14ac:dyDescent="0.25">
      <c r="A111" s="35">
        <v>41745</v>
      </c>
      <c r="B111" s="34">
        <v>318.75</v>
      </c>
      <c r="C111" s="34">
        <v>352.23874999999998</v>
      </c>
      <c r="D111" s="34">
        <v>246.10499999999999</v>
      </c>
    </row>
    <row r="112" spans="1:4" ht="12.75" customHeight="1" x14ac:dyDescent="0.25">
      <c r="A112" s="35">
        <v>41746</v>
      </c>
      <c r="B112" s="34">
        <v>321.04800000000006</v>
      </c>
      <c r="C112" s="34">
        <v>350.375</v>
      </c>
      <c r="D112" s="34">
        <v>236.55500000000001</v>
      </c>
    </row>
    <row r="113" spans="1:4" ht="12.75" customHeight="1" x14ac:dyDescent="0.25">
      <c r="A113" s="35">
        <v>41747</v>
      </c>
      <c r="B113" s="34">
        <v>320.61199999999997</v>
      </c>
      <c r="C113" s="34">
        <v>350.57500000000005</v>
      </c>
      <c r="D113" s="34">
        <v>236.9</v>
      </c>
    </row>
    <row r="114" spans="1:4" ht="12.75" customHeight="1" x14ac:dyDescent="0.25">
      <c r="A114" s="35">
        <v>41748</v>
      </c>
      <c r="B114" s="34">
        <v>320.61199999999997</v>
      </c>
      <c r="C114" s="34">
        <v>350.57500000000005</v>
      </c>
      <c r="D114" s="34">
        <v>236.9</v>
      </c>
    </row>
    <row r="115" spans="1:4" ht="12.75" customHeight="1" x14ac:dyDescent="0.25">
      <c r="A115" s="35">
        <v>41749</v>
      </c>
      <c r="B115" s="34">
        <v>320.61199999999997</v>
      </c>
      <c r="C115" s="34">
        <v>350.57500000000005</v>
      </c>
      <c r="D115" s="34">
        <v>236.9</v>
      </c>
    </row>
    <row r="116" spans="1:4" ht="12.75" customHeight="1" x14ac:dyDescent="0.25">
      <c r="A116" s="35">
        <v>41750</v>
      </c>
      <c r="B116" s="34">
        <v>319.483</v>
      </c>
      <c r="C116" s="34">
        <v>349.92500000000001</v>
      </c>
      <c r="D116" s="34">
        <v>237.2</v>
      </c>
    </row>
    <row r="117" spans="1:4" ht="12.75" customHeight="1" x14ac:dyDescent="0.25">
      <c r="A117" s="35">
        <v>41751</v>
      </c>
      <c r="B117" s="34">
        <v>316.04300000000001</v>
      </c>
      <c r="C117" s="34">
        <v>343.29999999999995</v>
      </c>
      <c r="D117" s="34">
        <v>239.625</v>
      </c>
    </row>
    <row r="118" spans="1:4" ht="12.75" customHeight="1" x14ac:dyDescent="0.25">
      <c r="A118" s="35">
        <v>41752</v>
      </c>
      <c r="B118" s="34">
        <v>315.10999999999996</v>
      </c>
      <c r="C118" s="34">
        <v>339.67500000000001</v>
      </c>
      <c r="D118" s="34">
        <v>250.48</v>
      </c>
    </row>
    <row r="119" spans="1:4" ht="12.75" customHeight="1" x14ac:dyDescent="0.25">
      <c r="A119" s="35">
        <v>41753</v>
      </c>
      <c r="B119" s="34">
        <v>312.06900000000002</v>
      </c>
      <c r="C119" s="34">
        <v>347.6</v>
      </c>
      <c r="D119" s="34">
        <v>261.77</v>
      </c>
    </row>
    <row r="120" spans="1:4" ht="12.75" customHeight="1" x14ac:dyDescent="0.25">
      <c r="A120" s="35">
        <v>41754</v>
      </c>
      <c r="B120" s="34">
        <v>321.84100000000001</v>
      </c>
      <c r="C120" s="34">
        <v>353.95000000000005</v>
      </c>
      <c r="D120" s="34">
        <v>282.23</v>
      </c>
    </row>
    <row r="121" spans="1:4" ht="12.75" customHeight="1" x14ac:dyDescent="0.25">
      <c r="A121" s="35">
        <v>41755</v>
      </c>
      <c r="B121" s="34">
        <v>321.84100000000001</v>
      </c>
      <c r="C121" s="34">
        <v>353.95000000000005</v>
      </c>
      <c r="D121" s="34">
        <v>282.23</v>
      </c>
    </row>
    <row r="122" spans="1:4" ht="12.75" customHeight="1" x14ac:dyDescent="0.25">
      <c r="A122" s="35">
        <v>41756</v>
      </c>
      <c r="B122" s="34">
        <v>321.84100000000001</v>
      </c>
      <c r="C122" s="34">
        <v>353.95000000000005</v>
      </c>
      <c r="D122" s="34">
        <v>282.23</v>
      </c>
    </row>
    <row r="123" spans="1:4" ht="12.75" customHeight="1" x14ac:dyDescent="0.25">
      <c r="A123" s="35">
        <v>41757</v>
      </c>
      <c r="B123" s="34">
        <v>322.72099999999995</v>
      </c>
      <c r="C123" s="34">
        <v>353.77500000000003</v>
      </c>
      <c r="D123" s="34">
        <v>263.76</v>
      </c>
    </row>
    <row r="124" spans="1:4" ht="12.75" customHeight="1" x14ac:dyDescent="0.25">
      <c r="A124" s="35">
        <v>41758</v>
      </c>
      <c r="B124" s="34">
        <v>336.33500000000004</v>
      </c>
      <c r="C124" s="34">
        <v>362.42500000000001</v>
      </c>
      <c r="D124" s="34">
        <v>253.47</v>
      </c>
    </row>
    <row r="125" spans="1:4" ht="12.75" customHeight="1" x14ac:dyDescent="0.25">
      <c r="A125" s="35">
        <v>41759</v>
      </c>
      <c r="B125" s="34">
        <v>321.28399999999999</v>
      </c>
      <c r="C125" s="34">
        <v>353.78874999999999</v>
      </c>
      <c r="D125" s="34">
        <v>258.51499999999999</v>
      </c>
    </row>
    <row r="126" spans="1:4" ht="12.75" customHeight="1" x14ac:dyDescent="0.25">
      <c r="A126" s="35">
        <v>41760</v>
      </c>
      <c r="B126" s="34">
        <v>333.14800000000002</v>
      </c>
      <c r="C126" s="34">
        <v>362.6925</v>
      </c>
      <c r="D126" s="34">
        <v>258.10000000000002</v>
      </c>
    </row>
    <row r="127" spans="1:4" ht="12.75" customHeight="1" x14ac:dyDescent="0.25">
      <c r="A127" s="35">
        <v>41761</v>
      </c>
      <c r="B127" s="34">
        <v>336.08199999999999</v>
      </c>
      <c r="C127" s="34">
        <v>358.3</v>
      </c>
      <c r="D127" s="34">
        <v>272.66500000000002</v>
      </c>
    </row>
    <row r="128" spans="1:4" ht="12.75" customHeight="1" x14ac:dyDescent="0.25">
      <c r="A128" s="35">
        <v>41762</v>
      </c>
      <c r="B128" s="34">
        <v>336.08199999999999</v>
      </c>
      <c r="C128" s="34">
        <v>358.3</v>
      </c>
      <c r="D128" s="34">
        <v>272.66500000000002</v>
      </c>
    </row>
    <row r="129" spans="1:4" ht="12.75" customHeight="1" x14ac:dyDescent="0.25">
      <c r="A129" s="35">
        <v>41763</v>
      </c>
      <c r="B129" s="34">
        <v>336.08199999999999</v>
      </c>
      <c r="C129" s="34">
        <v>358.3</v>
      </c>
      <c r="D129" s="34">
        <v>272.66500000000002</v>
      </c>
    </row>
    <row r="130" spans="1:4" ht="12.75" customHeight="1" x14ac:dyDescent="0.25">
      <c r="A130" s="35">
        <v>41764</v>
      </c>
      <c r="B130" s="34">
        <v>337.483</v>
      </c>
      <c r="C130" s="34">
        <v>365.02499999999998</v>
      </c>
      <c r="D130" s="34">
        <v>274.2</v>
      </c>
    </row>
    <row r="131" spans="1:4" ht="12.75" customHeight="1" x14ac:dyDescent="0.25">
      <c r="A131" s="35">
        <v>41765</v>
      </c>
      <c r="B131" s="34">
        <v>336.74000000000007</v>
      </c>
      <c r="C131" s="34">
        <v>393.37499999999994</v>
      </c>
      <c r="D131" s="34">
        <v>259.58999999999997</v>
      </c>
    </row>
    <row r="132" spans="1:4" ht="12.75" customHeight="1" x14ac:dyDescent="0.25">
      <c r="A132" s="35">
        <v>41766</v>
      </c>
      <c r="B132" s="34">
        <v>333.45200000000006</v>
      </c>
      <c r="C132" s="34">
        <v>401.95000000000005</v>
      </c>
      <c r="D132" s="34">
        <v>234.23500000000001</v>
      </c>
    </row>
    <row r="133" spans="1:4" ht="12.75" customHeight="1" x14ac:dyDescent="0.25">
      <c r="A133" s="35">
        <v>41767</v>
      </c>
      <c r="B133" s="34">
        <v>327.82399999999996</v>
      </c>
      <c r="C133" s="34">
        <v>384.36374999999998</v>
      </c>
      <c r="D133" s="34">
        <v>227.215</v>
      </c>
    </row>
    <row r="134" spans="1:4" ht="12.75" customHeight="1" x14ac:dyDescent="0.25">
      <c r="A134" s="35">
        <v>41768</v>
      </c>
      <c r="B134" s="34">
        <v>301.79399999999998</v>
      </c>
      <c r="C134" s="34">
        <v>378.52874999999995</v>
      </c>
      <c r="D134" s="34">
        <v>233.07499999999999</v>
      </c>
    </row>
    <row r="135" spans="1:4" ht="12.75" customHeight="1" x14ac:dyDescent="0.25">
      <c r="A135" s="35">
        <v>41769</v>
      </c>
      <c r="B135" s="34">
        <v>301.79399999999998</v>
      </c>
      <c r="C135" s="34">
        <v>378.52874999999995</v>
      </c>
      <c r="D135" s="34">
        <v>233.07499999999999</v>
      </c>
    </row>
    <row r="136" spans="1:4" ht="12.75" customHeight="1" x14ac:dyDescent="0.25">
      <c r="A136" s="35">
        <v>41770</v>
      </c>
      <c r="B136" s="34">
        <v>301.79399999999998</v>
      </c>
      <c r="C136" s="34">
        <v>378.52874999999995</v>
      </c>
      <c r="D136" s="34">
        <v>233.07499999999999</v>
      </c>
    </row>
    <row r="137" spans="1:4" ht="12.75" customHeight="1" x14ac:dyDescent="0.25">
      <c r="A137" s="35">
        <v>41771</v>
      </c>
      <c r="B137" s="34">
        <v>301.99900000000002</v>
      </c>
      <c r="C137" s="34">
        <v>375.33749999999998</v>
      </c>
      <c r="D137" s="34">
        <v>230.82499999999999</v>
      </c>
    </row>
    <row r="138" spans="1:4" ht="12.75" customHeight="1" x14ac:dyDescent="0.25">
      <c r="A138" s="35">
        <v>41772</v>
      </c>
      <c r="B138" s="34">
        <v>297.53300000000002</v>
      </c>
      <c r="C138" s="34">
        <v>372.065</v>
      </c>
      <c r="D138" s="34">
        <v>221.09</v>
      </c>
    </row>
    <row r="139" spans="1:4" ht="12.75" customHeight="1" x14ac:dyDescent="0.25">
      <c r="A139" s="35">
        <v>41773</v>
      </c>
      <c r="B139" s="34">
        <v>296.86399999999992</v>
      </c>
      <c r="C139" s="34">
        <v>370.97375</v>
      </c>
      <c r="D139" s="34">
        <v>221.41</v>
      </c>
    </row>
    <row r="140" spans="1:4" ht="12.75" customHeight="1" x14ac:dyDescent="0.25">
      <c r="A140" s="35">
        <v>41774</v>
      </c>
      <c r="B140" s="34">
        <v>299.77800000000002</v>
      </c>
      <c r="C140" s="34">
        <v>372.09375</v>
      </c>
      <c r="D140" s="34">
        <v>234.31</v>
      </c>
    </row>
    <row r="141" spans="1:4" ht="12.75" customHeight="1" x14ac:dyDescent="0.25">
      <c r="A141" s="35">
        <v>41775</v>
      </c>
      <c r="B141" s="34">
        <v>294.48699999999997</v>
      </c>
      <c r="C141" s="34">
        <v>373.98249999999996</v>
      </c>
      <c r="D141" s="34">
        <v>229.995</v>
      </c>
    </row>
    <row r="142" spans="1:4" ht="12.75" customHeight="1" x14ac:dyDescent="0.25">
      <c r="A142" s="35">
        <v>41776</v>
      </c>
      <c r="B142" s="34">
        <v>294.48699999999997</v>
      </c>
      <c r="C142" s="34">
        <v>373.98249999999996</v>
      </c>
      <c r="D142" s="34">
        <v>229.995</v>
      </c>
    </row>
    <row r="143" spans="1:4" ht="12.75" customHeight="1" x14ac:dyDescent="0.25">
      <c r="A143" s="35">
        <v>41777</v>
      </c>
      <c r="B143" s="34">
        <v>294.48699999999997</v>
      </c>
      <c r="C143" s="34">
        <v>373.98249999999996</v>
      </c>
      <c r="D143" s="34">
        <v>229.995</v>
      </c>
    </row>
    <row r="144" spans="1:4" ht="12.75" customHeight="1" x14ac:dyDescent="0.25">
      <c r="A144" s="35">
        <v>41778</v>
      </c>
      <c r="B144" s="34">
        <v>292.625</v>
      </c>
      <c r="C144" s="34">
        <v>378.83499999999998</v>
      </c>
      <c r="D144" s="34">
        <v>209.285</v>
      </c>
    </row>
    <row r="145" spans="1:4" ht="12.75" customHeight="1" x14ac:dyDescent="0.25">
      <c r="A145" s="35">
        <v>41779</v>
      </c>
      <c r="B145" s="34">
        <v>286.60899999999992</v>
      </c>
      <c r="C145" s="34">
        <v>369.86750000000001</v>
      </c>
      <c r="D145" s="34">
        <v>213.065</v>
      </c>
    </row>
    <row r="146" spans="1:4" ht="12.75" customHeight="1" x14ac:dyDescent="0.25">
      <c r="A146" s="35">
        <v>41780</v>
      </c>
      <c r="B146" s="34">
        <v>275.62600000000003</v>
      </c>
      <c r="C146" s="34">
        <v>364.89125000000001</v>
      </c>
      <c r="D146" s="34">
        <v>206.66</v>
      </c>
    </row>
    <row r="147" spans="1:4" ht="12.75" customHeight="1" x14ac:dyDescent="0.25">
      <c r="A147" s="35">
        <v>41781</v>
      </c>
      <c r="B147" s="34">
        <v>277.09700000000004</v>
      </c>
      <c r="C147" s="34">
        <v>357.34125</v>
      </c>
      <c r="D147" s="34">
        <v>209.02500000000001</v>
      </c>
    </row>
    <row r="148" spans="1:4" ht="12.75" customHeight="1" x14ac:dyDescent="0.25">
      <c r="A148" s="35">
        <v>41782</v>
      </c>
      <c r="B148" s="34">
        <v>274.43700000000001</v>
      </c>
      <c r="C148" s="34">
        <v>355.95375000000001</v>
      </c>
      <c r="D148" s="34">
        <v>197.05500000000001</v>
      </c>
    </row>
    <row r="149" spans="1:4" ht="12.75" customHeight="1" x14ac:dyDescent="0.25">
      <c r="A149" s="35">
        <v>41783</v>
      </c>
      <c r="B149" s="34">
        <v>274.43700000000001</v>
      </c>
      <c r="C149" s="34">
        <v>355.95375000000001</v>
      </c>
      <c r="D149" s="34">
        <v>197.05500000000001</v>
      </c>
    </row>
    <row r="150" spans="1:4" ht="12.75" customHeight="1" x14ac:dyDescent="0.25">
      <c r="A150" s="35">
        <v>41784</v>
      </c>
      <c r="B150" s="34">
        <v>274.43700000000001</v>
      </c>
      <c r="C150" s="34">
        <v>355.95375000000001</v>
      </c>
      <c r="D150" s="34">
        <v>197.05500000000001</v>
      </c>
    </row>
    <row r="151" spans="1:4" ht="12.75" customHeight="1" x14ac:dyDescent="0.25">
      <c r="A151" s="35">
        <v>41785</v>
      </c>
      <c r="B151" s="34">
        <v>271.03699999999998</v>
      </c>
      <c r="C151" s="34">
        <v>355.11500000000001</v>
      </c>
      <c r="D151" s="34">
        <v>196.6</v>
      </c>
    </row>
    <row r="152" spans="1:4" ht="12.75" customHeight="1" x14ac:dyDescent="0.25">
      <c r="A152" s="35">
        <v>41786</v>
      </c>
      <c r="B152" s="34">
        <v>268.13799999999998</v>
      </c>
      <c r="C152" s="34">
        <v>349.61500000000001</v>
      </c>
      <c r="D152" s="34">
        <v>199.65</v>
      </c>
    </row>
    <row r="153" spans="1:4" ht="12.75" customHeight="1" x14ac:dyDescent="0.25">
      <c r="A153" s="35">
        <v>41787</v>
      </c>
      <c r="B153" s="34">
        <v>258.85000000000002</v>
      </c>
      <c r="C153" s="34">
        <v>341.14375000000001</v>
      </c>
      <c r="D153" s="34">
        <v>191.32499999999999</v>
      </c>
    </row>
    <row r="154" spans="1:4" ht="12.75" customHeight="1" x14ac:dyDescent="0.25">
      <c r="A154" s="35">
        <v>41788</v>
      </c>
      <c r="B154" s="34">
        <v>258.19600000000003</v>
      </c>
      <c r="C154" s="34">
        <v>339.63249999999999</v>
      </c>
      <c r="D154" s="34">
        <v>189.54499999999999</v>
      </c>
    </row>
    <row r="155" spans="1:4" ht="12.75" customHeight="1" x14ac:dyDescent="0.25">
      <c r="A155" s="35">
        <v>41789</v>
      </c>
      <c r="B155" s="34">
        <v>254.58199999999997</v>
      </c>
      <c r="C155" s="34">
        <v>327.85874999999999</v>
      </c>
      <c r="D155" s="34">
        <v>191.95</v>
      </c>
    </row>
    <row r="156" spans="1:4" ht="12.75" customHeight="1" x14ac:dyDescent="0.25">
      <c r="A156" s="35">
        <v>41790</v>
      </c>
      <c r="B156" s="34">
        <v>254.58199999999997</v>
      </c>
      <c r="C156" s="34">
        <v>327.85874999999999</v>
      </c>
      <c r="D156" s="34">
        <v>191.95</v>
      </c>
    </row>
    <row r="157" spans="1:4" ht="12.75" customHeight="1" x14ac:dyDescent="0.25">
      <c r="A157" s="35">
        <v>41791</v>
      </c>
      <c r="B157" s="34">
        <v>254.58199999999997</v>
      </c>
      <c r="C157" s="34">
        <v>327.85874999999999</v>
      </c>
      <c r="D157" s="34">
        <v>191.95</v>
      </c>
    </row>
    <row r="158" spans="1:4" ht="12.75" customHeight="1" x14ac:dyDescent="0.25">
      <c r="A158" s="35">
        <v>41792</v>
      </c>
      <c r="B158" s="34">
        <v>253.28400000000002</v>
      </c>
      <c r="C158" s="34">
        <v>327.24250000000001</v>
      </c>
      <c r="D158" s="34">
        <v>189.4</v>
      </c>
    </row>
    <row r="159" spans="1:4" ht="12.75" customHeight="1" x14ac:dyDescent="0.25">
      <c r="A159" s="35">
        <v>41793</v>
      </c>
      <c r="B159" s="34">
        <v>256.25099999999998</v>
      </c>
      <c r="C159" s="34">
        <v>321.03625</v>
      </c>
      <c r="D159" s="34">
        <v>191.435</v>
      </c>
    </row>
    <row r="160" spans="1:4" ht="12.75" customHeight="1" x14ac:dyDescent="0.25">
      <c r="A160" s="35">
        <v>41794</v>
      </c>
      <c r="B160" s="34">
        <v>258.92400000000004</v>
      </c>
      <c r="C160" s="34">
        <v>322.63874999999996</v>
      </c>
      <c r="D160" s="34">
        <v>196.07499999999999</v>
      </c>
    </row>
    <row r="161" spans="1:4" ht="12.75" customHeight="1" x14ac:dyDescent="0.25">
      <c r="A161" s="35">
        <v>41795</v>
      </c>
      <c r="B161" s="34">
        <v>258.24799999999999</v>
      </c>
      <c r="C161" s="34">
        <v>317.32749999999999</v>
      </c>
      <c r="D161" s="34">
        <v>186.49</v>
      </c>
    </row>
    <row r="162" spans="1:4" ht="12.75" customHeight="1" x14ac:dyDescent="0.25">
      <c r="A162" s="35">
        <v>41796</v>
      </c>
      <c r="B162" s="34">
        <v>251.73399999999998</v>
      </c>
      <c r="C162" s="34">
        <v>309.95875000000001</v>
      </c>
      <c r="D162" s="34">
        <v>167.89</v>
      </c>
    </row>
    <row r="163" spans="1:4" ht="12.75" customHeight="1" x14ac:dyDescent="0.25">
      <c r="A163" s="35">
        <v>41797</v>
      </c>
      <c r="B163" s="34">
        <v>251.73399999999998</v>
      </c>
      <c r="C163" s="34">
        <v>309.95875000000001</v>
      </c>
      <c r="D163" s="34">
        <v>167.89</v>
      </c>
    </row>
    <row r="164" spans="1:4" ht="12.75" customHeight="1" x14ac:dyDescent="0.25">
      <c r="A164" s="35">
        <v>41798</v>
      </c>
      <c r="B164" s="34">
        <v>251.73399999999998</v>
      </c>
      <c r="C164" s="34">
        <v>309.95875000000001</v>
      </c>
      <c r="D164" s="34">
        <v>167.89</v>
      </c>
    </row>
    <row r="165" spans="1:4" ht="12.75" customHeight="1" x14ac:dyDescent="0.25">
      <c r="A165" s="35">
        <v>41799</v>
      </c>
      <c r="B165" s="34">
        <v>247.33699999999999</v>
      </c>
      <c r="C165" s="34">
        <v>300.33500000000004</v>
      </c>
      <c r="D165" s="34">
        <v>163.51499999999999</v>
      </c>
    </row>
    <row r="166" spans="1:4" ht="12.75" customHeight="1" x14ac:dyDescent="0.25">
      <c r="A166" s="35">
        <v>41800</v>
      </c>
      <c r="B166" s="34">
        <v>242.654</v>
      </c>
      <c r="C166" s="34">
        <v>298.80250000000001</v>
      </c>
      <c r="D166" s="34">
        <v>169.78</v>
      </c>
    </row>
    <row r="167" spans="1:4" ht="12.75" customHeight="1" x14ac:dyDescent="0.25">
      <c r="A167" s="35">
        <v>41801</v>
      </c>
      <c r="B167" s="34">
        <v>234.53899999999999</v>
      </c>
      <c r="C167" s="34">
        <v>296.70625000000001</v>
      </c>
      <c r="D167" s="34">
        <v>167.9</v>
      </c>
    </row>
    <row r="168" spans="1:4" ht="12.75" customHeight="1" x14ac:dyDescent="0.25">
      <c r="A168" s="35">
        <v>41802</v>
      </c>
      <c r="B168" s="34">
        <v>237.46799999999999</v>
      </c>
      <c r="C168" s="34">
        <v>302.03500000000003</v>
      </c>
      <c r="D168" s="34">
        <v>171.45</v>
      </c>
    </row>
    <row r="169" spans="1:4" ht="12.75" customHeight="1" x14ac:dyDescent="0.25">
      <c r="A169" s="35">
        <v>41803</v>
      </c>
      <c r="B169" s="34">
        <v>237.65899999999996</v>
      </c>
      <c r="C169" s="34">
        <v>302.31625000000003</v>
      </c>
      <c r="D169" s="34">
        <v>179.065</v>
      </c>
    </row>
    <row r="170" spans="1:4" ht="12.75" customHeight="1" x14ac:dyDescent="0.25">
      <c r="A170" s="35">
        <v>41804</v>
      </c>
      <c r="B170" s="34">
        <v>237.65899999999996</v>
      </c>
      <c r="C170" s="34">
        <v>302.31625000000003</v>
      </c>
      <c r="D170" s="34">
        <v>179.065</v>
      </c>
    </row>
    <row r="171" spans="1:4" ht="12.75" customHeight="1" x14ac:dyDescent="0.25">
      <c r="A171" s="35">
        <v>41805</v>
      </c>
      <c r="B171" s="34">
        <v>237.65899999999996</v>
      </c>
      <c r="C171" s="34">
        <v>302.31625000000003</v>
      </c>
      <c r="D171" s="34">
        <v>179.065</v>
      </c>
    </row>
    <row r="172" spans="1:4" ht="12.75" customHeight="1" x14ac:dyDescent="0.25">
      <c r="A172" s="35">
        <v>41806</v>
      </c>
      <c r="B172" s="34">
        <v>241.01599999999999</v>
      </c>
      <c r="C172" s="34">
        <v>299.64625000000001</v>
      </c>
      <c r="D172" s="34">
        <v>182.465</v>
      </c>
    </row>
    <row r="173" spans="1:4" ht="12.75" customHeight="1" x14ac:dyDescent="0.25">
      <c r="A173" s="35">
        <v>41807</v>
      </c>
      <c r="B173" s="34">
        <v>245.58099999999996</v>
      </c>
      <c r="C173" s="34">
        <v>303.1875</v>
      </c>
      <c r="D173" s="34">
        <v>183.04499999999999</v>
      </c>
    </row>
    <row r="174" spans="1:4" ht="12.75" customHeight="1" x14ac:dyDescent="0.25">
      <c r="A174" s="35">
        <v>41808</v>
      </c>
      <c r="B174" s="34">
        <v>246.43800000000002</v>
      </c>
      <c r="C174" s="34">
        <v>301.65625000000006</v>
      </c>
      <c r="D174" s="34">
        <v>179.13</v>
      </c>
    </row>
    <row r="175" spans="1:4" ht="12.75" customHeight="1" x14ac:dyDescent="0.25">
      <c r="A175" s="35">
        <v>41809</v>
      </c>
      <c r="B175" s="34">
        <v>237.72799999999998</v>
      </c>
      <c r="C175" s="34">
        <v>302.46875</v>
      </c>
      <c r="D175" s="34">
        <v>173.20500000000001</v>
      </c>
    </row>
    <row r="176" spans="1:4" ht="12.75" customHeight="1" x14ac:dyDescent="0.25">
      <c r="A176" s="35">
        <v>41810</v>
      </c>
      <c r="B176" s="34">
        <v>245.554</v>
      </c>
      <c r="C176" s="34">
        <v>305.51499999999999</v>
      </c>
      <c r="D176" s="34">
        <v>185.36</v>
      </c>
    </row>
    <row r="177" spans="1:4" ht="12.75" customHeight="1" x14ac:dyDescent="0.25">
      <c r="A177" s="35">
        <v>41811</v>
      </c>
      <c r="B177" s="34">
        <v>245.554</v>
      </c>
      <c r="C177" s="34">
        <v>305.51499999999999</v>
      </c>
      <c r="D177" s="34">
        <v>185.36</v>
      </c>
    </row>
    <row r="178" spans="1:4" ht="12.75" customHeight="1" x14ac:dyDescent="0.25">
      <c r="A178" s="35">
        <v>41812</v>
      </c>
      <c r="B178" s="34">
        <v>245.554</v>
      </c>
      <c r="C178" s="34">
        <v>305.51499999999999</v>
      </c>
      <c r="D178" s="34">
        <v>185.36</v>
      </c>
    </row>
    <row r="179" spans="1:4" ht="12.75" customHeight="1" x14ac:dyDescent="0.25">
      <c r="A179" s="35">
        <v>41813</v>
      </c>
      <c r="B179" s="34">
        <v>247.03699999999998</v>
      </c>
      <c r="C179" s="34">
        <v>318.82249999999999</v>
      </c>
      <c r="D179" s="34">
        <v>178.95500000000001</v>
      </c>
    </row>
    <row r="180" spans="1:4" ht="12.75" customHeight="1" x14ac:dyDescent="0.25">
      <c r="A180" s="35">
        <v>41814</v>
      </c>
      <c r="B180" s="34">
        <v>233.42200000000003</v>
      </c>
      <c r="C180" s="34">
        <v>301.30624999999998</v>
      </c>
      <c r="D180" s="34">
        <v>163.27000000000001</v>
      </c>
    </row>
    <row r="181" spans="1:4" ht="12.75" customHeight="1" x14ac:dyDescent="0.25">
      <c r="A181" s="35">
        <v>41815</v>
      </c>
      <c r="B181" s="34">
        <v>233.78500000000003</v>
      </c>
      <c r="C181" s="34">
        <v>299.95</v>
      </c>
      <c r="D181" s="34">
        <v>167.185</v>
      </c>
    </row>
    <row r="182" spans="1:4" ht="12.75" customHeight="1" x14ac:dyDescent="0.25">
      <c r="A182" s="35">
        <v>41816</v>
      </c>
      <c r="B182" s="34">
        <v>229.43100000000004</v>
      </c>
      <c r="C182" s="34">
        <v>298.26749999999998</v>
      </c>
      <c r="D182" s="34">
        <v>169.02500000000001</v>
      </c>
    </row>
    <row r="183" spans="1:4" ht="12.75" customHeight="1" x14ac:dyDescent="0.25">
      <c r="A183" s="35">
        <v>41817</v>
      </c>
      <c r="B183" s="34">
        <v>231.85399999999998</v>
      </c>
      <c r="C183" s="34">
        <v>302.29250000000002</v>
      </c>
      <c r="D183" s="34">
        <v>173.58500000000001</v>
      </c>
    </row>
    <row r="184" spans="1:4" ht="12.75" customHeight="1" x14ac:dyDescent="0.25">
      <c r="A184" s="35">
        <v>41818</v>
      </c>
      <c r="B184" s="34">
        <v>231.85399999999998</v>
      </c>
      <c r="C184" s="34">
        <v>302.29250000000002</v>
      </c>
      <c r="D184" s="34">
        <v>173.58500000000001</v>
      </c>
    </row>
    <row r="185" spans="1:4" ht="12.75" customHeight="1" x14ac:dyDescent="0.25">
      <c r="A185" s="35">
        <v>41819</v>
      </c>
      <c r="B185" s="34">
        <v>231.85399999999998</v>
      </c>
      <c r="C185" s="34">
        <v>302.29250000000002</v>
      </c>
      <c r="D185" s="34">
        <v>173.58500000000001</v>
      </c>
    </row>
    <row r="186" spans="1:4" ht="12.75" customHeight="1" x14ac:dyDescent="0.25">
      <c r="A186" s="35">
        <v>41820</v>
      </c>
      <c r="B186" s="34">
        <v>225.8</v>
      </c>
      <c r="C186" s="34">
        <v>308.77375000000001</v>
      </c>
      <c r="D186" s="34">
        <v>177.42</v>
      </c>
    </row>
    <row r="187" spans="1:4" ht="12.75" customHeight="1" x14ac:dyDescent="0.25">
      <c r="A187" s="35">
        <v>41821</v>
      </c>
      <c r="B187" s="34">
        <v>231.44299999999998</v>
      </c>
      <c r="C187" s="34">
        <v>304.245</v>
      </c>
      <c r="D187" s="34">
        <v>178.565</v>
      </c>
    </row>
    <row r="188" spans="1:4" ht="12.75" customHeight="1" x14ac:dyDescent="0.25">
      <c r="A188" s="35">
        <v>41822</v>
      </c>
      <c r="B188" s="34">
        <v>233.95500000000001</v>
      </c>
      <c r="C188" s="34">
        <v>304.46625</v>
      </c>
      <c r="D188" s="34">
        <v>180.375</v>
      </c>
    </row>
    <row r="189" spans="1:4" ht="12.75" customHeight="1" x14ac:dyDescent="0.25">
      <c r="A189" s="35">
        <v>41823</v>
      </c>
      <c r="B189" s="34">
        <v>232.78099999999995</v>
      </c>
      <c r="C189" s="34">
        <v>302.49874999999997</v>
      </c>
      <c r="D189" s="34">
        <v>175.82499999999999</v>
      </c>
    </row>
    <row r="190" spans="1:4" ht="12.75" customHeight="1" x14ac:dyDescent="0.25">
      <c r="A190" s="35">
        <v>41824</v>
      </c>
      <c r="B190" s="34">
        <v>232.18200000000002</v>
      </c>
      <c r="C190" s="34">
        <v>300.61125000000004</v>
      </c>
      <c r="D190" s="34">
        <v>180.32499999999999</v>
      </c>
    </row>
    <row r="191" spans="1:4" ht="12.75" customHeight="1" x14ac:dyDescent="0.25">
      <c r="A191" s="35">
        <v>41825</v>
      </c>
      <c r="B191" s="34">
        <v>232.18200000000002</v>
      </c>
      <c r="C191" s="34">
        <v>300.61125000000004</v>
      </c>
      <c r="D191" s="34">
        <v>180.32499999999999</v>
      </c>
    </row>
    <row r="192" spans="1:4" ht="12.75" customHeight="1" x14ac:dyDescent="0.25">
      <c r="A192" s="35">
        <v>41826</v>
      </c>
      <c r="B192" s="34">
        <v>232.18200000000002</v>
      </c>
      <c r="C192" s="34">
        <v>300.61125000000004</v>
      </c>
      <c r="D192" s="34">
        <v>180.32499999999999</v>
      </c>
    </row>
    <row r="193" spans="1:4" ht="12.75" customHeight="1" x14ac:dyDescent="0.25">
      <c r="A193" s="35">
        <v>41827</v>
      </c>
      <c r="B193" s="34">
        <v>230.46899999999999</v>
      </c>
      <c r="C193" s="34">
        <v>302.28499999999997</v>
      </c>
      <c r="D193" s="34">
        <v>170.14500000000001</v>
      </c>
    </row>
    <row r="194" spans="1:4" ht="12.75" customHeight="1" x14ac:dyDescent="0.25">
      <c r="A194" s="35">
        <v>41828</v>
      </c>
      <c r="B194" s="34">
        <v>231.631</v>
      </c>
      <c r="C194" s="34">
        <v>300.92500000000001</v>
      </c>
      <c r="D194" s="34">
        <v>170.77500000000001</v>
      </c>
    </row>
    <row r="195" spans="1:4" ht="12.75" customHeight="1" x14ac:dyDescent="0.25">
      <c r="A195" s="35">
        <v>41829</v>
      </c>
      <c r="B195" s="34">
        <v>228.65299999999996</v>
      </c>
      <c r="C195" s="34">
        <v>296.61500000000001</v>
      </c>
      <c r="D195" s="34">
        <v>167.69499999999999</v>
      </c>
    </row>
    <row r="196" spans="1:4" ht="12.75" customHeight="1" x14ac:dyDescent="0.25">
      <c r="A196" s="35">
        <v>41830</v>
      </c>
      <c r="B196" s="34">
        <v>232.6</v>
      </c>
      <c r="C196" s="34">
        <v>297.09749999999997</v>
      </c>
      <c r="D196" s="34">
        <v>171.685</v>
      </c>
    </row>
    <row r="197" spans="1:4" ht="12.75" customHeight="1" x14ac:dyDescent="0.25">
      <c r="A197" s="35">
        <v>41831</v>
      </c>
      <c r="B197" s="34">
        <v>232.64400000000001</v>
      </c>
      <c r="C197" s="34">
        <v>299.58249999999998</v>
      </c>
      <c r="D197" s="34">
        <v>171.98500000000001</v>
      </c>
    </row>
    <row r="198" spans="1:4" ht="12.75" customHeight="1" x14ac:dyDescent="0.25">
      <c r="A198" s="35">
        <v>41832</v>
      </c>
      <c r="B198" s="34">
        <v>232.64400000000001</v>
      </c>
      <c r="C198" s="34">
        <v>299.58249999999998</v>
      </c>
      <c r="D198" s="34">
        <v>171.98500000000001</v>
      </c>
    </row>
    <row r="199" spans="1:4" ht="12.75" customHeight="1" x14ac:dyDescent="0.25">
      <c r="A199" s="35">
        <v>41833</v>
      </c>
      <c r="B199" s="34">
        <v>232.64400000000001</v>
      </c>
      <c r="C199" s="34">
        <v>299.58249999999998</v>
      </c>
      <c r="D199" s="34">
        <v>171.98500000000001</v>
      </c>
    </row>
    <row r="200" spans="1:4" ht="12.75" customHeight="1" x14ac:dyDescent="0.25">
      <c r="A200" s="35">
        <v>41834</v>
      </c>
      <c r="B200" s="34">
        <v>231.98899999999998</v>
      </c>
      <c r="C200" s="34">
        <v>298.75374999999997</v>
      </c>
      <c r="D200" s="34">
        <v>175.61</v>
      </c>
    </row>
    <row r="201" spans="1:4" ht="12.75" customHeight="1" x14ac:dyDescent="0.25">
      <c r="A201" s="35">
        <v>41835</v>
      </c>
      <c r="B201" s="34">
        <v>238.63600000000002</v>
      </c>
      <c r="C201" s="34">
        <v>289.16250000000002</v>
      </c>
      <c r="D201" s="34">
        <v>182.58</v>
      </c>
    </row>
    <row r="202" spans="1:4" ht="12.75" customHeight="1" x14ac:dyDescent="0.25">
      <c r="A202" s="35">
        <v>41836</v>
      </c>
      <c r="B202" s="34">
        <v>240.523</v>
      </c>
      <c r="C202" s="34">
        <v>295.42999999999995</v>
      </c>
      <c r="D202" s="34">
        <v>183.005</v>
      </c>
    </row>
    <row r="203" spans="1:4" ht="12.75" customHeight="1" x14ac:dyDescent="0.25">
      <c r="A203" s="35">
        <v>41837</v>
      </c>
      <c r="B203" s="34">
        <v>251.71199999999999</v>
      </c>
      <c r="C203" s="34">
        <v>294.04750000000001</v>
      </c>
      <c r="D203" s="34">
        <v>212.68</v>
      </c>
    </row>
    <row r="204" spans="1:4" ht="12.75" customHeight="1" x14ac:dyDescent="0.25">
      <c r="A204" s="35">
        <v>41838</v>
      </c>
      <c r="B204" s="34">
        <v>276.685</v>
      </c>
      <c r="C204" s="34">
        <v>327.29499999999996</v>
      </c>
      <c r="D204" s="34">
        <v>207.31</v>
      </c>
    </row>
    <row r="205" spans="1:4" ht="12.75" customHeight="1" x14ac:dyDescent="0.25">
      <c r="A205" s="35">
        <v>41839</v>
      </c>
      <c r="B205" s="34">
        <v>276.685</v>
      </c>
      <c r="C205" s="34">
        <v>327.29499999999996</v>
      </c>
      <c r="D205" s="34">
        <v>207.31</v>
      </c>
    </row>
    <row r="206" spans="1:4" ht="12.75" customHeight="1" x14ac:dyDescent="0.25">
      <c r="A206" s="35">
        <v>41840</v>
      </c>
      <c r="B206" s="34">
        <v>276.685</v>
      </c>
      <c r="C206" s="34">
        <v>327.29499999999996</v>
      </c>
      <c r="D206" s="34">
        <v>207.31</v>
      </c>
    </row>
    <row r="207" spans="1:4" ht="12.75" customHeight="1" x14ac:dyDescent="0.25">
      <c r="A207" s="35">
        <v>41841</v>
      </c>
      <c r="B207" s="34">
        <v>284.22000000000003</v>
      </c>
      <c r="C207" s="34">
        <v>323.58749999999998</v>
      </c>
      <c r="D207" s="34">
        <v>218.4</v>
      </c>
    </row>
    <row r="208" spans="1:4" ht="12.75" customHeight="1" x14ac:dyDescent="0.25">
      <c r="A208" s="35">
        <v>41842</v>
      </c>
      <c r="B208" s="34">
        <v>279.89999999999998</v>
      </c>
      <c r="C208" s="34">
        <v>351.66500000000002</v>
      </c>
      <c r="D208" s="34">
        <v>206.785</v>
      </c>
    </row>
    <row r="209" spans="1:4" ht="12.75" customHeight="1" x14ac:dyDescent="0.25">
      <c r="A209" s="35">
        <v>41843</v>
      </c>
      <c r="B209" s="34">
        <v>274.68299999999999</v>
      </c>
      <c r="C209" s="34">
        <v>325.89499999999998</v>
      </c>
      <c r="D209" s="34">
        <v>206.38</v>
      </c>
    </row>
    <row r="210" spans="1:4" ht="12.75" customHeight="1" x14ac:dyDescent="0.25">
      <c r="A210" s="35">
        <v>41844</v>
      </c>
      <c r="B210" s="34">
        <v>275.71699999999998</v>
      </c>
      <c r="C210" s="34">
        <v>339.72375</v>
      </c>
      <c r="D210" s="34">
        <v>205.84</v>
      </c>
    </row>
    <row r="211" spans="1:4" ht="12.75" customHeight="1" x14ac:dyDescent="0.25">
      <c r="A211" s="35">
        <v>41845</v>
      </c>
      <c r="B211" s="34">
        <v>273.65199999999999</v>
      </c>
      <c r="C211" s="34">
        <v>349.76875000000001</v>
      </c>
      <c r="D211" s="34">
        <v>220.69</v>
      </c>
    </row>
    <row r="212" spans="1:4" ht="12.75" customHeight="1" x14ac:dyDescent="0.25">
      <c r="A212" s="35">
        <v>41846</v>
      </c>
      <c r="B212" s="34">
        <v>273.65199999999999</v>
      </c>
      <c r="C212" s="34">
        <v>349.76875000000001</v>
      </c>
      <c r="D212" s="34">
        <v>220.69</v>
      </c>
    </row>
    <row r="213" spans="1:4" ht="12.75" customHeight="1" x14ac:dyDescent="0.25">
      <c r="A213" s="35">
        <v>41847</v>
      </c>
      <c r="B213" s="34">
        <v>273.65199999999999</v>
      </c>
      <c r="C213" s="34">
        <v>349.76875000000001</v>
      </c>
      <c r="D213" s="34">
        <v>220.69</v>
      </c>
    </row>
    <row r="214" spans="1:4" ht="12.75" customHeight="1" x14ac:dyDescent="0.25">
      <c r="A214" s="35">
        <v>41848</v>
      </c>
      <c r="B214" s="34">
        <v>279.84799999999996</v>
      </c>
      <c r="C214" s="34">
        <v>373.89249999999998</v>
      </c>
      <c r="D214" s="34">
        <v>223.87</v>
      </c>
    </row>
    <row r="215" spans="1:4" ht="12.75" customHeight="1" x14ac:dyDescent="0.25">
      <c r="A215" s="35">
        <v>41849</v>
      </c>
      <c r="B215" s="34">
        <v>284.17399999999998</v>
      </c>
      <c r="C215" s="34">
        <v>376.91750000000002</v>
      </c>
      <c r="D215" s="34">
        <v>230.69499999999999</v>
      </c>
    </row>
    <row r="216" spans="1:4" ht="12.75" customHeight="1" x14ac:dyDescent="0.25">
      <c r="A216" s="35">
        <v>41850</v>
      </c>
      <c r="B216" s="34">
        <v>285.89299999999997</v>
      </c>
      <c r="C216" s="34">
        <v>380.85624999999999</v>
      </c>
      <c r="D216" s="34">
        <v>227.79</v>
      </c>
    </row>
    <row r="217" spans="1:4" ht="12.75" customHeight="1" x14ac:dyDescent="0.25">
      <c r="A217" s="35">
        <v>41851</v>
      </c>
      <c r="B217" s="34">
        <v>292.803</v>
      </c>
      <c r="C217" s="34">
        <v>383.27625</v>
      </c>
      <c r="D217" s="34">
        <v>237.21</v>
      </c>
    </row>
    <row r="218" spans="1:4" ht="12.75" customHeight="1" x14ac:dyDescent="0.25">
      <c r="A218" s="35">
        <v>41852</v>
      </c>
      <c r="B218" s="34">
        <v>317.79199999999997</v>
      </c>
      <c r="C218" s="34">
        <v>397.37250000000006</v>
      </c>
      <c r="D218" s="34">
        <v>238.38499999999999</v>
      </c>
    </row>
    <row r="219" spans="1:4" ht="12.75" customHeight="1" x14ac:dyDescent="0.25">
      <c r="A219" s="35">
        <v>41853</v>
      </c>
      <c r="B219" s="34">
        <v>317.79199999999997</v>
      </c>
      <c r="C219" s="34">
        <v>397.37250000000006</v>
      </c>
      <c r="D219" s="34">
        <v>238.38499999999999</v>
      </c>
    </row>
    <row r="220" spans="1:4" ht="12.75" customHeight="1" x14ac:dyDescent="0.25">
      <c r="A220" s="35">
        <v>41854</v>
      </c>
      <c r="B220" s="34">
        <v>317.79199999999997</v>
      </c>
      <c r="C220" s="34">
        <v>397.37250000000006</v>
      </c>
      <c r="D220" s="34">
        <v>238.38499999999999</v>
      </c>
    </row>
    <row r="221" spans="1:4" ht="12.75" customHeight="1" x14ac:dyDescent="0.25">
      <c r="A221" s="35">
        <v>41855</v>
      </c>
      <c r="B221" s="34">
        <v>319.82299999999998</v>
      </c>
      <c r="C221" s="34">
        <v>404.20375000000001</v>
      </c>
      <c r="D221" s="34">
        <v>243.785</v>
      </c>
    </row>
    <row r="222" spans="1:4" ht="12.75" customHeight="1" x14ac:dyDescent="0.25">
      <c r="A222" s="35">
        <v>41856</v>
      </c>
      <c r="B222" s="34">
        <v>318.40600000000001</v>
      </c>
      <c r="C222" s="34">
        <v>397.42999999999995</v>
      </c>
      <c r="D222" s="34">
        <v>256.64499999999998</v>
      </c>
    </row>
    <row r="223" spans="1:4" ht="12.75" customHeight="1" x14ac:dyDescent="0.25">
      <c r="A223" s="35">
        <v>41857</v>
      </c>
      <c r="B223" s="34">
        <v>321.78200000000004</v>
      </c>
      <c r="C223" s="34">
        <v>401.73124999999999</v>
      </c>
      <c r="D223" s="34">
        <v>255.76</v>
      </c>
    </row>
    <row r="224" spans="1:4" ht="12.75" customHeight="1" x14ac:dyDescent="0.25">
      <c r="A224" s="35">
        <v>41858</v>
      </c>
      <c r="B224" s="34">
        <v>326.64499999999998</v>
      </c>
      <c r="C224" s="34">
        <v>415.73500000000001</v>
      </c>
      <c r="D224" s="34">
        <v>272.94</v>
      </c>
    </row>
    <row r="225" spans="1:4" ht="12.75" customHeight="1" x14ac:dyDescent="0.25">
      <c r="A225" s="35">
        <v>41859</v>
      </c>
      <c r="B225" s="34">
        <v>337.68400000000003</v>
      </c>
      <c r="C225" s="34">
        <v>427.90750000000003</v>
      </c>
      <c r="D225" s="34">
        <v>267.35500000000002</v>
      </c>
    </row>
    <row r="226" spans="1:4" ht="12.75" customHeight="1" x14ac:dyDescent="0.25">
      <c r="A226" s="35">
        <v>41860</v>
      </c>
      <c r="B226" s="34">
        <v>337.68400000000003</v>
      </c>
      <c r="C226" s="34">
        <v>427.90750000000003</v>
      </c>
      <c r="D226" s="34">
        <v>267.35500000000002</v>
      </c>
    </row>
    <row r="227" spans="1:4" ht="12.75" customHeight="1" x14ac:dyDescent="0.25">
      <c r="A227" s="35">
        <v>41861</v>
      </c>
      <c r="B227" s="34">
        <v>337.68400000000003</v>
      </c>
      <c r="C227" s="34">
        <v>427.90750000000003</v>
      </c>
      <c r="D227" s="34">
        <v>267.35500000000002</v>
      </c>
    </row>
    <row r="228" spans="1:4" ht="12.75" customHeight="1" x14ac:dyDescent="0.25">
      <c r="A228" s="35">
        <v>41862</v>
      </c>
      <c r="B228" s="34">
        <v>325.61800000000005</v>
      </c>
      <c r="C228" s="34">
        <v>427.59875</v>
      </c>
      <c r="D228" s="34">
        <v>247.75</v>
      </c>
    </row>
    <row r="229" spans="1:4" ht="12.75" customHeight="1" x14ac:dyDescent="0.25">
      <c r="A229" s="35">
        <v>41863</v>
      </c>
      <c r="B229" s="34">
        <v>317.39</v>
      </c>
      <c r="C229" s="34">
        <v>416.76750000000004</v>
      </c>
      <c r="D229" s="34">
        <v>246.24</v>
      </c>
    </row>
    <row r="230" spans="1:4" ht="12.75" customHeight="1" x14ac:dyDescent="0.25">
      <c r="A230" s="35">
        <v>41864</v>
      </c>
      <c r="B230" s="34">
        <v>315.51200000000006</v>
      </c>
      <c r="C230" s="34">
        <v>411.58000000000004</v>
      </c>
      <c r="D230" s="34">
        <v>235.38</v>
      </c>
    </row>
    <row r="231" spans="1:4" ht="12.75" customHeight="1" x14ac:dyDescent="0.25">
      <c r="A231" s="35">
        <v>41865</v>
      </c>
      <c r="B231" s="34">
        <v>314.04500000000002</v>
      </c>
      <c r="C231" s="34">
        <v>401.98749999999995</v>
      </c>
      <c r="D231" s="34">
        <v>227.99</v>
      </c>
    </row>
    <row r="232" spans="1:4" ht="12.75" customHeight="1" x14ac:dyDescent="0.25">
      <c r="A232" s="35">
        <v>41866</v>
      </c>
      <c r="B232" s="34">
        <v>312.16700000000003</v>
      </c>
      <c r="C232" s="34">
        <v>398.71375</v>
      </c>
      <c r="D232" s="34">
        <v>245.65</v>
      </c>
    </row>
    <row r="233" spans="1:4" ht="12.75" customHeight="1" x14ac:dyDescent="0.25">
      <c r="A233" s="35">
        <v>41867</v>
      </c>
      <c r="B233" s="34">
        <v>312.16700000000003</v>
      </c>
      <c r="C233" s="34">
        <v>398.71375</v>
      </c>
      <c r="D233" s="34">
        <v>245.65</v>
      </c>
    </row>
    <row r="234" spans="1:4" ht="12.75" customHeight="1" x14ac:dyDescent="0.25">
      <c r="A234" s="35">
        <v>41868</v>
      </c>
      <c r="B234" s="34">
        <v>312.16700000000003</v>
      </c>
      <c r="C234" s="34">
        <v>398.71375</v>
      </c>
      <c r="D234" s="34">
        <v>245.65</v>
      </c>
    </row>
    <row r="235" spans="1:4" ht="12.75" customHeight="1" x14ac:dyDescent="0.25">
      <c r="A235" s="35">
        <v>41869</v>
      </c>
      <c r="B235" s="34">
        <v>309.73699999999997</v>
      </c>
      <c r="C235" s="34">
        <v>405.07249999999999</v>
      </c>
      <c r="D235" s="34">
        <v>233.405</v>
      </c>
    </row>
    <row r="236" spans="1:4" ht="12.75" customHeight="1" x14ac:dyDescent="0.25">
      <c r="A236" s="35">
        <v>41870</v>
      </c>
      <c r="B236" s="34">
        <v>301.12900000000002</v>
      </c>
      <c r="C236" s="34">
        <v>401.62375000000003</v>
      </c>
      <c r="D236" s="34">
        <v>222.97</v>
      </c>
    </row>
    <row r="237" spans="1:4" ht="12.75" customHeight="1" x14ac:dyDescent="0.25">
      <c r="A237" s="35">
        <v>41871</v>
      </c>
      <c r="B237" s="34">
        <v>299.01499999999999</v>
      </c>
      <c r="C237" s="34">
        <v>387.21625</v>
      </c>
      <c r="D237" s="34">
        <v>231.68</v>
      </c>
    </row>
    <row r="238" spans="1:4" ht="12.75" customHeight="1" x14ac:dyDescent="0.25">
      <c r="A238" s="35">
        <v>41872</v>
      </c>
      <c r="B238" s="34">
        <v>303.84199999999998</v>
      </c>
      <c r="C238" s="34">
        <v>393.66999999999996</v>
      </c>
      <c r="D238" s="34">
        <v>219.125</v>
      </c>
    </row>
    <row r="239" spans="1:4" ht="12.75" customHeight="1" x14ac:dyDescent="0.25">
      <c r="A239" s="35">
        <v>41873</v>
      </c>
      <c r="B239" s="34">
        <v>306.17899999999997</v>
      </c>
      <c r="C239" s="34">
        <v>380.65499999999997</v>
      </c>
      <c r="D239" s="34">
        <v>230.03</v>
      </c>
    </row>
    <row r="240" spans="1:4" ht="12.75" customHeight="1" x14ac:dyDescent="0.25">
      <c r="A240" s="35">
        <v>41874</v>
      </c>
      <c r="B240" s="34">
        <v>306.17899999999997</v>
      </c>
      <c r="C240" s="34">
        <v>380.65499999999997</v>
      </c>
      <c r="D240" s="34">
        <v>230.03</v>
      </c>
    </row>
    <row r="241" spans="1:4" ht="12.75" customHeight="1" x14ac:dyDescent="0.25">
      <c r="A241" s="35">
        <v>41875</v>
      </c>
      <c r="B241" s="34">
        <v>306.17899999999997</v>
      </c>
      <c r="C241" s="34">
        <v>380.65499999999997</v>
      </c>
      <c r="D241" s="34">
        <v>230.03</v>
      </c>
    </row>
    <row r="242" spans="1:4" ht="12.75" customHeight="1" x14ac:dyDescent="0.25">
      <c r="A242" s="35">
        <v>41876</v>
      </c>
      <c r="B242" s="34">
        <v>302.22399999999999</v>
      </c>
      <c r="C242" s="34">
        <v>379.31375000000003</v>
      </c>
      <c r="D242" s="34">
        <v>228.64</v>
      </c>
    </row>
    <row r="243" spans="1:4" ht="12.75" customHeight="1" x14ac:dyDescent="0.25">
      <c r="A243" s="35">
        <v>41877</v>
      </c>
      <c r="B243" s="34">
        <v>300.54499999999996</v>
      </c>
      <c r="C243" s="34">
        <v>385.03874999999999</v>
      </c>
      <c r="D243" s="34">
        <v>231.71</v>
      </c>
    </row>
    <row r="244" spans="1:4" ht="12.75" customHeight="1" x14ac:dyDescent="0.25">
      <c r="A244" s="35">
        <v>41878</v>
      </c>
      <c r="B244" s="34">
        <v>301.08199999999999</v>
      </c>
      <c r="C244" s="34">
        <v>383.03999999999996</v>
      </c>
      <c r="D244" s="34">
        <v>225.41499999999999</v>
      </c>
    </row>
    <row r="245" spans="1:4" ht="12.75" customHeight="1" x14ac:dyDescent="0.25">
      <c r="A245" s="35">
        <v>41879</v>
      </c>
      <c r="B245" s="34">
        <v>301.15100000000001</v>
      </c>
      <c r="C245" s="34">
        <v>375.73874999999998</v>
      </c>
      <c r="D245" s="34">
        <v>249.435</v>
      </c>
    </row>
    <row r="246" spans="1:4" ht="12.75" customHeight="1" x14ac:dyDescent="0.25">
      <c r="A246" s="35">
        <v>41880</v>
      </c>
      <c r="B246" s="34">
        <v>305.14000000000004</v>
      </c>
      <c r="C246" s="34">
        <v>411.07500000000005</v>
      </c>
      <c r="D246" s="34">
        <v>256.70999999999998</v>
      </c>
    </row>
    <row r="247" spans="1:4" ht="12.75" customHeight="1" x14ac:dyDescent="0.25">
      <c r="A247" s="35">
        <v>41881</v>
      </c>
      <c r="B247" s="34">
        <v>305.14000000000004</v>
      </c>
      <c r="C247" s="34">
        <v>411.07500000000005</v>
      </c>
      <c r="D247" s="34">
        <v>256.70999999999998</v>
      </c>
    </row>
    <row r="248" spans="1:4" ht="12.75" customHeight="1" x14ac:dyDescent="0.25">
      <c r="A248" s="35">
        <v>41882</v>
      </c>
      <c r="B248" s="34">
        <v>305.14000000000004</v>
      </c>
      <c r="C248" s="34">
        <v>411.07500000000005</v>
      </c>
      <c r="D248" s="34">
        <v>256.70999999999998</v>
      </c>
    </row>
    <row r="249" spans="1:4" ht="12.75" customHeight="1" x14ac:dyDescent="0.25">
      <c r="A249" s="35">
        <v>41883</v>
      </c>
      <c r="B249" s="34">
        <v>306.85599999999999</v>
      </c>
      <c r="C249" s="34">
        <v>408.11749999999995</v>
      </c>
      <c r="D249" s="34">
        <v>261.32</v>
      </c>
    </row>
    <row r="250" spans="1:4" ht="12.75" customHeight="1" x14ac:dyDescent="0.25">
      <c r="A250" s="35">
        <v>41884</v>
      </c>
      <c r="B250" s="34">
        <v>316.18700000000001</v>
      </c>
      <c r="C250" s="34">
        <v>410.67374999999998</v>
      </c>
      <c r="D250" s="34">
        <v>264.57</v>
      </c>
    </row>
    <row r="251" spans="1:4" ht="12.75" customHeight="1" x14ac:dyDescent="0.25">
      <c r="A251" s="35">
        <v>41885</v>
      </c>
      <c r="B251" s="34">
        <v>317.14099999999996</v>
      </c>
      <c r="C251" s="34">
        <v>409.23</v>
      </c>
      <c r="D251" s="34">
        <v>237.3</v>
      </c>
    </row>
    <row r="252" spans="1:4" ht="12.75" customHeight="1" x14ac:dyDescent="0.25">
      <c r="A252" s="35">
        <v>41886</v>
      </c>
      <c r="B252" s="34">
        <v>315.69600000000003</v>
      </c>
      <c r="C252" s="34">
        <v>411.06874999999997</v>
      </c>
      <c r="D252" s="34">
        <v>231.375</v>
      </c>
    </row>
    <row r="253" spans="1:4" ht="12.75" customHeight="1" x14ac:dyDescent="0.25">
      <c r="A253" s="35">
        <v>41887</v>
      </c>
      <c r="B253" s="34">
        <v>311.27100000000002</v>
      </c>
      <c r="C253" s="34">
        <v>394.78874999999999</v>
      </c>
      <c r="D253" s="34">
        <v>229.58</v>
      </c>
    </row>
    <row r="254" spans="1:4" ht="12.75" customHeight="1" x14ac:dyDescent="0.25">
      <c r="A254" s="35">
        <v>41888</v>
      </c>
      <c r="B254" s="34">
        <v>311.27100000000002</v>
      </c>
      <c r="C254" s="34">
        <v>394.78874999999999</v>
      </c>
      <c r="D254" s="34">
        <v>229.58</v>
      </c>
    </row>
    <row r="255" spans="1:4" ht="12.75" customHeight="1" x14ac:dyDescent="0.25">
      <c r="A255" s="35">
        <v>41889</v>
      </c>
      <c r="B255" s="34">
        <v>311.27100000000002</v>
      </c>
      <c r="C255" s="34">
        <v>394.78874999999999</v>
      </c>
      <c r="D255" s="34">
        <v>229.58</v>
      </c>
    </row>
    <row r="256" spans="1:4" ht="12.75" customHeight="1" x14ac:dyDescent="0.25">
      <c r="A256" s="35">
        <v>41890</v>
      </c>
      <c r="B256" s="34">
        <v>311.12399999999997</v>
      </c>
      <c r="C256" s="34">
        <v>398.57375000000002</v>
      </c>
      <c r="D256" s="34">
        <v>229.47499999999999</v>
      </c>
    </row>
    <row r="257" spans="1:4" ht="12.75" customHeight="1" x14ac:dyDescent="0.25">
      <c r="A257" s="35">
        <v>41891</v>
      </c>
      <c r="B257" s="34">
        <v>305.029</v>
      </c>
      <c r="C257" s="34">
        <v>401.80125000000004</v>
      </c>
      <c r="D257" s="34">
        <v>235.82</v>
      </c>
    </row>
    <row r="258" spans="1:4" ht="12.75" customHeight="1" x14ac:dyDescent="0.25">
      <c r="A258" s="35">
        <v>41892</v>
      </c>
      <c r="B258" s="34">
        <v>307.89199999999994</v>
      </c>
      <c r="C258" s="34">
        <v>409.49249999999995</v>
      </c>
      <c r="D258" s="34">
        <v>236.48</v>
      </c>
    </row>
    <row r="259" spans="1:4" ht="12.75" customHeight="1" x14ac:dyDescent="0.25">
      <c r="A259" s="35">
        <v>41893</v>
      </c>
      <c r="B259" s="34">
        <v>318.24599999999998</v>
      </c>
      <c r="C259" s="34">
        <v>408.78999999999996</v>
      </c>
      <c r="D259" s="34">
        <v>240.61500000000001</v>
      </c>
    </row>
    <row r="260" spans="1:4" ht="12.75" customHeight="1" x14ac:dyDescent="0.25">
      <c r="A260" s="35">
        <v>41894</v>
      </c>
      <c r="B260" s="34">
        <v>318.82499999999999</v>
      </c>
      <c r="C260" s="34">
        <v>413.90375</v>
      </c>
      <c r="D260" s="34">
        <v>238.45500000000001</v>
      </c>
    </row>
    <row r="261" spans="1:4" ht="12.75" customHeight="1" x14ac:dyDescent="0.25">
      <c r="A261" s="35">
        <v>41895</v>
      </c>
      <c r="B261" s="34">
        <v>318.82499999999999</v>
      </c>
      <c r="C261" s="34">
        <v>413.90375</v>
      </c>
      <c r="D261" s="34">
        <v>238.45500000000001</v>
      </c>
    </row>
    <row r="262" spans="1:4" ht="12.75" customHeight="1" x14ac:dyDescent="0.25">
      <c r="A262" s="35">
        <v>41896</v>
      </c>
      <c r="B262" s="34">
        <v>318.82499999999999</v>
      </c>
      <c r="C262" s="34">
        <v>413.90375</v>
      </c>
      <c r="D262" s="34">
        <v>238.45500000000001</v>
      </c>
    </row>
    <row r="263" spans="1:4" ht="12.75" customHeight="1" x14ac:dyDescent="0.25">
      <c r="A263" s="35">
        <v>41897</v>
      </c>
      <c r="B263" s="34">
        <v>328.56700000000001</v>
      </c>
      <c r="C263" s="34">
        <v>414.82249999999999</v>
      </c>
      <c r="D263" s="34">
        <v>246.81</v>
      </c>
    </row>
    <row r="264" spans="1:4" ht="12.75" customHeight="1" x14ac:dyDescent="0.25">
      <c r="A264" s="35">
        <v>41898</v>
      </c>
      <c r="B264" s="34">
        <v>327.43999999999994</v>
      </c>
      <c r="C264" s="34">
        <v>422.25625000000002</v>
      </c>
      <c r="D264" s="34">
        <v>241.315</v>
      </c>
    </row>
    <row r="265" spans="1:4" ht="12.75" customHeight="1" x14ac:dyDescent="0.25">
      <c r="A265" s="35">
        <v>41899</v>
      </c>
      <c r="B265" s="34">
        <v>328.89699999999999</v>
      </c>
      <c r="C265" s="34">
        <v>422.95124999999996</v>
      </c>
      <c r="D265" s="34">
        <v>243.92</v>
      </c>
    </row>
    <row r="266" spans="1:4" ht="12.75" customHeight="1" x14ac:dyDescent="0.25">
      <c r="A266" s="35">
        <v>41900</v>
      </c>
      <c r="B266" s="34">
        <v>329.25600000000003</v>
      </c>
      <c r="C266" s="34">
        <v>416.64</v>
      </c>
      <c r="D266" s="34">
        <v>242.97</v>
      </c>
    </row>
    <row r="267" spans="1:4" ht="12.75" customHeight="1" x14ac:dyDescent="0.25">
      <c r="A267" s="35">
        <v>41901</v>
      </c>
      <c r="B267" s="34">
        <v>329.16899999999998</v>
      </c>
      <c r="C267" s="34">
        <v>415.48374999999999</v>
      </c>
      <c r="D267" s="34">
        <v>238.79</v>
      </c>
    </row>
    <row r="268" spans="1:4" ht="12.75" customHeight="1" x14ac:dyDescent="0.25">
      <c r="A268" s="35">
        <v>41902</v>
      </c>
      <c r="B268" s="34">
        <v>329.16899999999998</v>
      </c>
      <c r="C268" s="34">
        <v>415.48374999999999</v>
      </c>
      <c r="D268" s="34">
        <v>238.79</v>
      </c>
    </row>
    <row r="269" spans="1:4" ht="12.75" customHeight="1" x14ac:dyDescent="0.25">
      <c r="A269" s="35">
        <v>41903</v>
      </c>
      <c r="B269" s="34">
        <v>329.16899999999998</v>
      </c>
      <c r="C269" s="34">
        <v>415.48374999999999</v>
      </c>
      <c r="D269" s="34">
        <v>238.79</v>
      </c>
    </row>
    <row r="270" spans="1:4" ht="12.75" customHeight="1" x14ac:dyDescent="0.25">
      <c r="A270" s="35">
        <v>41904</v>
      </c>
      <c r="B270" s="34">
        <v>339.71900000000005</v>
      </c>
      <c r="C270" s="34">
        <v>417.78375</v>
      </c>
      <c r="D270" s="34">
        <v>239.60499999999999</v>
      </c>
    </row>
    <row r="271" spans="1:4" ht="12.75" customHeight="1" x14ac:dyDescent="0.25">
      <c r="A271" s="35">
        <v>41905</v>
      </c>
      <c r="B271" s="34">
        <v>337.38</v>
      </c>
      <c r="C271" s="34">
        <v>425.46875</v>
      </c>
      <c r="D271" s="34">
        <v>231.01499999999999</v>
      </c>
    </row>
    <row r="272" spans="1:4" ht="12.75" customHeight="1" x14ac:dyDescent="0.25">
      <c r="A272" s="35">
        <v>41906</v>
      </c>
      <c r="B272" s="34">
        <v>324.02</v>
      </c>
      <c r="C272" s="34">
        <v>419.09375</v>
      </c>
      <c r="D272" s="34">
        <v>222.125</v>
      </c>
    </row>
    <row r="273" spans="1:4" ht="12.75" customHeight="1" x14ac:dyDescent="0.25">
      <c r="A273" s="35">
        <v>41907</v>
      </c>
      <c r="B273" s="34">
        <v>323.23699999999997</v>
      </c>
      <c r="C273" s="34">
        <v>413.41624999999999</v>
      </c>
      <c r="D273" s="34">
        <v>227.755</v>
      </c>
    </row>
    <row r="274" spans="1:4" ht="12.75" customHeight="1" x14ac:dyDescent="0.25">
      <c r="A274" s="35">
        <v>41908</v>
      </c>
      <c r="B274" s="34">
        <v>327.34700000000004</v>
      </c>
      <c r="C274" s="34">
        <v>422.07249999999999</v>
      </c>
      <c r="D274" s="34">
        <v>238.715</v>
      </c>
    </row>
    <row r="275" spans="1:4" ht="12.75" customHeight="1" x14ac:dyDescent="0.25">
      <c r="A275" s="35">
        <v>41909</v>
      </c>
      <c r="B275" s="34">
        <v>327.34700000000004</v>
      </c>
      <c r="C275" s="34">
        <v>422.07249999999999</v>
      </c>
      <c r="D275" s="34">
        <v>238.715</v>
      </c>
    </row>
    <row r="276" spans="1:4" ht="12.75" customHeight="1" x14ac:dyDescent="0.25">
      <c r="A276" s="35">
        <v>41910</v>
      </c>
      <c r="B276" s="34">
        <v>327.34700000000004</v>
      </c>
      <c r="C276" s="34">
        <v>422.07249999999999</v>
      </c>
      <c r="D276" s="34">
        <v>238.715</v>
      </c>
    </row>
    <row r="277" spans="1:4" ht="12.75" customHeight="1" x14ac:dyDescent="0.25">
      <c r="A277" s="35">
        <v>41911</v>
      </c>
      <c r="B277" s="34">
        <v>334.161</v>
      </c>
      <c r="C277" s="34">
        <v>430.39500000000004</v>
      </c>
      <c r="D277" s="34">
        <v>247.62</v>
      </c>
    </row>
    <row r="278" spans="1:4" ht="12.75" customHeight="1" x14ac:dyDescent="0.25">
      <c r="A278" s="35">
        <v>41912</v>
      </c>
      <c r="B278" s="34">
        <v>338.63</v>
      </c>
      <c r="C278" s="34">
        <v>413.48374999999999</v>
      </c>
      <c r="D278" s="34">
        <v>247.45500000000001</v>
      </c>
    </row>
  </sheetData>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2"/>
  <sheetViews>
    <sheetView topLeftCell="B1" zoomScale="80" zoomScaleNormal="80" workbookViewId="0">
      <selection activeCell="L15" sqref="L15"/>
    </sheetView>
  </sheetViews>
  <sheetFormatPr defaultRowHeight="14.25" x14ac:dyDescent="0.2"/>
  <cols>
    <col min="1" max="2" width="14.28515625" style="33" customWidth="1"/>
    <col min="3" max="6" width="21.42578125" style="33" customWidth="1"/>
    <col min="7" max="8" width="21.5703125" style="33" customWidth="1"/>
    <col min="9" max="9" width="9.5703125" style="33" bestFit="1" customWidth="1"/>
    <col min="10" max="10" width="2.140625" style="62" bestFit="1" customWidth="1"/>
    <col min="11" max="11" width="62.28515625" style="33" customWidth="1"/>
    <col min="12" max="13" width="9.140625" style="33"/>
    <col min="14" max="17" width="16.85546875" style="33" customWidth="1"/>
    <col min="18" max="16384" width="9.140625" style="33"/>
  </cols>
  <sheetData>
    <row r="1" spans="1:22" ht="15.75" customHeight="1" x14ac:dyDescent="0.2">
      <c r="A1" s="116"/>
    </row>
    <row r="2" spans="1:22" s="48" customFormat="1" ht="15" customHeight="1" x14ac:dyDescent="0.25">
      <c r="A2" s="53" t="s">
        <v>155</v>
      </c>
      <c r="B2" s="52" t="s">
        <v>154</v>
      </c>
      <c r="C2" s="115"/>
      <c r="J2" s="62"/>
    </row>
    <row r="3" spans="1:22" s="48" customFormat="1" ht="15" customHeight="1" x14ac:dyDescent="0.25">
      <c r="A3" s="50" t="s">
        <v>153</v>
      </c>
      <c r="B3" s="49"/>
      <c r="C3" s="114"/>
      <c r="J3" s="62"/>
    </row>
    <row r="4" spans="1:22" ht="15" customHeight="1" x14ac:dyDescent="0.25">
      <c r="A4" s="113"/>
      <c r="B4"/>
      <c r="C4" s="64"/>
    </row>
    <row r="5" spans="1:22" s="74" customFormat="1" ht="15" x14ac:dyDescent="0.25">
      <c r="A5" s="112" t="s">
        <v>152</v>
      </c>
      <c r="B5" s="111" t="s">
        <v>151</v>
      </c>
      <c r="C5" s="110" t="s">
        <v>150</v>
      </c>
      <c r="J5" s="78"/>
    </row>
    <row r="6" spans="1:22" s="74" customFormat="1" ht="15" x14ac:dyDescent="0.25">
      <c r="J6" s="78"/>
    </row>
    <row r="7" spans="1:22" s="107" customFormat="1" ht="15" x14ac:dyDescent="0.25">
      <c r="A7" s="98"/>
      <c r="B7" s="105"/>
      <c r="C7" s="102" t="s">
        <v>149</v>
      </c>
      <c r="D7" s="109" t="s">
        <v>148</v>
      </c>
      <c r="E7" s="105"/>
      <c r="F7" s="105"/>
      <c r="G7" s="105"/>
      <c r="H7" s="108"/>
      <c r="I7" s="74"/>
      <c r="J7" s="78"/>
    </row>
    <row r="8" spans="1:22" s="74" customFormat="1" ht="15" x14ac:dyDescent="0.25">
      <c r="A8" s="92"/>
      <c r="B8" s="106"/>
      <c r="C8" s="98" t="s">
        <v>145</v>
      </c>
      <c r="D8" s="105"/>
      <c r="E8" s="98" t="s">
        <v>144</v>
      </c>
      <c r="F8" s="105"/>
      <c r="G8" s="104" t="s">
        <v>147</v>
      </c>
      <c r="H8" s="103" t="s">
        <v>146</v>
      </c>
      <c r="J8" s="78"/>
      <c r="M8" s="84"/>
      <c r="N8" s="406" t="s">
        <v>145</v>
      </c>
      <c r="O8" s="407"/>
      <c r="P8" s="406" t="s">
        <v>144</v>
      </c>
      <c r="Q8" s="407"/>
    </row>
    <row r="9" spans="1:22" s="74" customFormat="1" ht="15" x14ac:dyDescent="0.25">
      <c r="A9" s="102" t="s">
        <v>143</v>
      </c>
      <c r="B9" s="102" t="s">
        <v>142</v>
      </c>
      <c r="C9" s="98" t="s">
        <v>141</v>
      </c>
      <c r="D9" s="101" t="s">
        <v>140</v>
      </c>
      <c r="E9" s="98" t="s">
        <v>141</v>
      </c>
      <c r="F9" s="101" t="s">
        <v>140</v>
      </c>
      <c r="G9" s="100"/>
      <c r="H9" s="99"/>
      <c r="J9" s="78"/>
      <c r="M9" s="84"/>
      <c r="N9" s="84" t="s">
        <v>141</v>
      </c>
      <c r="O9" s="84" t="s">
        <v>140</v>
      </c>
      <c r="P9" s="84" t="s">
        <v>141</v>
      </c>
      <c r="Q9" s="84" t="s">
        <v>140</v>
      </c>
    </row>
    <row r="10" spans="1:22" s="74" customFormat="1" ht="15" x14ac:dyDescent="0.25">
      <c r="A10" s="98">
        <v>2012</v>
      </c>
      <c r="B10" s="98" t="s">
        <v>130</v>
      </c>
      <c r="C10" s="96">
        <v>457.52696900000001</v>
      </c>
      <c r="D10" s="97">
        <v>2</v>
      </c>
      <c r="E10" s="96">
        <v>643.17774500000007</v>
      </c>
      <c r="F10" s="97">
        <v>8</v>
      </c>
      <c r="G10" s="96">
        <v>1100.704714</v>
      </c>
      <c r="H10" s="95">
        <v>10</v>
      </c>
      <c r="J10" s="78"/>
      <c r="M10" s="87" t="s">
        <v>139</v>
      </c>
      <c r="N10" s="85">
        <v>457.52696900000001</v>
      </c>
      <c r="O10" s="84">
        <v>2</v>
      </c>
      <c r="P10" s="85">
        <v>643.17774500000007</v>
      </c>
      <c r="Q10" s="84">
        <v>8</v>
      </c>
      <c r="S10" s="94">
        <f>SUM(N10:N12)</f>
        <v>7278.4009690000003</v>
      </c>
      <c r="T10" s="94">
        <f>SUM(O10:O12)</f>
        <v>10</v>
      </c>
      <c r="U10" s="94">
        <f>SUM(P10:P12)</f>
        <v>15442.611604000002</v>
      </c>
      <c r="V10" s="94">
        <f>SUM(Q10:Q12)</f>
        <v>42</v>
      </c>
    </row>
    <row r="11" spans="1:22" s="74" customFormat="1" ht="15" x14ac:dyDescent="0.25">
      <c r="A11" s="92"/>
      <c r="B11" s="91" t="s">
        <v>128</v>
      </c>
      <c r="C11" s="89">
        <v>1500</v>
      </c>
      <c r="D11" s="90">
        <v>3</v>
      </c>
      <c r="E11" s="89">
        <v>2992.9491270000003</v>
      </c>
      <c r="F11" s="90">
        <v>10</v>
      </c>
      <c r="G11" s="89">
        <v>4492.9491269999999</v>
      </c>
      <c r="H11" s="88">
        <v>13</v>
      </c>
      <c r="J11" s="78"/>
      <c r="M11" s="87" t="s">
        <v>138</v>
      </c>
      <c r="N11" s="85">
        <v>1500</v>
      </c>
      <c r="O11" s="84">
        <v>3</v>
      </c>
      <c r="P11" s="85">
        <v>2992.9491270000003</v>
      </c>
      <c r="Q11" s="84">
        <v>10</v>
      </c>
    </row>
    <row r="12" spans="1:22" s="74" customFormat="1" ht="15" x14ac:dyDescent="0.25">
      <c r="A12" s="92"/>
      <c r="B12" s="91" t="s">
        <v>126</v>
      </c>
      <c r="C12" s="89">
        <v>5320.8739999999998</v>
      </c>
      <c r="D12" s="90">
        <v>5</v>
      </c>
      <c r="E12" s="89">
        <v>11806.484732000001</v>
      </c>
      <c r="F12" s="90">
        <v>24</v>
      </c>
      <c r="G12" s="89">
        <v>17127.358732000001</v>
      </c>
      <c r="H12" s="88">
        <v>29</v>
      </c>
      <c r="J12" s="78"/>
      <c r="M12" s="87" t="s">
        <v>137</v>
      </c>
      <c r="N12" s="85">
        <v>5320.8739999999998</v>
      </c>
      <c r="O12" s="84">
        <v>5</v>
      </c>
      <c r="P12" s="85">
        <v>11806.484732000001</v>
      </c>
      <c r="Q12" s="84">
        <v>24</v>
      </c>
    </row>
    <row r="13" spans="1:22" s="74" customFormat="1" ht="15" x14ac:dyDescent="0.25">
      <c r="A13" s="92"/>
      <c r="B13" s="91" t="s">
        <v>132</v>
      </c>
      <c r="C13" s="89">
        <v>9026.1033040000002</v>
      </c>
      <c r="D13" s="90">
        <v>9</v>
      </c>
      <c r="E13" s="89">
        <v>10062.086521000001</v>
      </c>
      <c r="F13" s="90">
        <v>17</v>
      </c>
      <c r="G13" s="89">
        <v>19088.189825000001</v>
      </c>
      <c r="H13" s="88">
        <v>26</v>
      </c>
      <c r="J13" s="78"/>
      <c r="M13" s="87" t="s">
        <v>136</v>
      </c>
      <c r="N13" s="85">
        <v>9026.1033040000002</v>
      </c>
      <c r="O13" s="84">
        <v>9</v>
      </c>
      <c r="P13" s="85">
        <v>10062.086521000001</v>
      </c>
      <c r="Q13" s="84">
        <v>17</v>
      </c>
    </row>
    <row r="14" spans="1:22" s="74" customFormat="1" ht="15" x14ac:dyDescent="0.25">
      <c r="A14" s="98">
        <v>2013</v>
      </c>
      <c r="B14" s="98" t="s">
        <v>130</v>
      </c>
      <c r="C14" s="96">
        <v>10085.955226</v>
      </c>
      <c r="D14" s="97">
        <v>15</v>
      </c>
      <c r="E14" s="96">
        <v>4882.4974509999993</v>
      </c>
      <c r="F14" s="97">
        <v>21</v>
      </c>
      <c r="G14" s="96">
        <v>14968.452676999999</v>
      </c>
      <c r="H14" s="95">
        <v>36</v>
      </c>
      <c r="J14" s="78"/>
      <c r="M14" s="87" t="s">
        <v>135</v>
      </c>
      <c r="N14" s="85">
        <v>10085.955226</v>
      </c>
      <c r="O14" s="86">
        <v>15</v>
      </c>
      <c r="P14" s="85">
        <v>4882.4974509999993</v>
      </c>
      <c r="Q14" s="84">
        <v>21</v>
      </c>
      <c r="S14" s="94">
        <f>SUM(N14:N16)</f>
        <v>25514.815225999999</v>
      </c>
      <c r="T14" s="94">
        <f>SUM(O14:O16)</f>
        <v>34</v>
      </c>
      <c r="U14" s="94">
        <f>SUM(P14:P16)</f>
        <v>11666.637516999999</v>
      </c>
      <c r="V14" s="94">
        <f>SUM(Q14:Q16)</f>
        <v>56</v>
      </c>
    </row>
    <row r="15" spans="1:22" s="74" customFormat="1" ht="15" x14ac:dyDescent="0.25">
      <c r="A15" s="92"/>
      <c r="B15" s="91" t="s">
        <v>128</v>
      </c>
      <c r="C15" s="89">
        <v>12968.949999999999</v>
      </c>
      <c r="D15" s="90">
        <v>16</v>
      </c>
      <c r="E15" s="89">
        <v>5331.8255950000002</v>
      </c>
      <c r="F15" s="90">
        <v>24</v>
      </c>
      <c r="G15" s="89">
        <v>18300.775594999999</v>
      </c>
      <c r="H15" s="88">
        <v>40</v>
      </c>
      <c r="J15" s="78"/>
      <c r="M15" s="87" t="s">
        <v>134</v>
      </c>
      <c r="N15" s="85">
        <v>12968.949999999999</v>
      </c>
      <c r="O15" s="86">
        <v>16</v>
      </c>
      <c r="P15" s="85">
        <v>5331.8255950000002</v>
      </c>
      <c r="Q15" s="84">
        <v>24</v>
      </c>
    </row>
    <row r="16" spans="1:22" s="74" customFormat="1" ht="15" x14ac:dyDescent="0.25">
      <c r="A16" s="92"/>
      <c r="B16" s="91" t="s">
        <v>126</v>
      </c>
      <c r="C16" s="89">
        <v>2459.91</v>
      </c>
      <c r="D16" s="90">
        <v>3</v>
      </c>
      <c r="E16" s="89">
        <v>1452.3144709999999</v>
      </c>
      <c r="F16" s="90">
        <v>11</v>
      </c>
      <c r="G16" s="89">
        <v>3912.2244709999995</v>
      </c>
      <c r="H16" s="88">
        <v>14</v>
      </c>
      <c r="J16" s="78"/>
      <c r="M16" s="87" t="s">
        <v>133</v>
      </c>
      <c r="N16" s="85">
        <v>2459.91</v>
      </c>
      <c r="O16" s="86">
        <v>3</v>
      </c>
      <c r="P16" s="85">
        <v>1452.3144709999999</v>
      </c>
      <c r="Q16" s="84">
        <v>11</v>
      </c>
    </row>
    <row r="17" spans="1:22" s="74" customFormat="1" ht="15" x14ac:dyDescent="0.25">
      <c r="A17" s="92"/>
      <c r="B17" s="91" t="s">
        <v>132</v>
      </c>
      <c r="C17" s="89">
        <v>4043.9552400000002</v>
      </c>
      <c r="D17" s="90">
        <v>5</v>
      </c>
      <c r="E17" s="89">
        <v>3269.0735149999991</v>
      </c>
      <c r="F17" s="90">
        <v>25</v>
      </c>
      <c r="G17" s="89">
        <v>7313.0287549999994</v>
      </c>
      <c r="H17" s="88">
        <v>30</v>
      </c>
      <c r="J17" s="78"/>
      <c r="M17" s="87" t="s">
        <v>131</v>
      </c>
      <c r="N17" s="85">
        <v>4043.9552400000002</v>
      </c>
      <c r="O17" s="84">
        <v>5</v>
      </c>
      <c r="P17" s="85">
        <v>3269.0735149999991</v>
      </c>
      <c r="Q17" s="84">
        <v>25</v>
      </c>
    </row>
    <row r="18" spans="1:22" s="74" customFormat="1" ht="15" x14ac:dyDescent="0.25">
      <c r="A18" s="98">
        <v>2014</v>
      </c>
      <c r="B18" s="98" t="s">
        <v>130</v>
      </c>
      <c r="C18" s="96">
        <v>1672.875</v>
      </c>
      <c r="D18" s="97">
        <v>2</v>
      </c>
      <c r="E18" s="96">
        <v>4904.7509099999988</v>
      </c>
      <c r="F18" s="97">
        <v>20</v>
      </c>
      <c r="G18" s="96">
        <v>6577.6259099999988</v>
      </c>
      <c r="H18" s="95">
        <v>22</v>
      </c>
      <c r="J18" s="78"/>
      <c r="M18" s="87" t="s">
        <v>129</v>
      </c>
      <c r="N18" s="85">
        <v>1672.875</v>
      </c>
      <c r="O18" s="86">
        <v>2</v>
      </c>
      <c r="P18" s="85">
        <v>4904.7509099999997</v>
      </c>
      <c r="Q18" s="84">
        <v>20</v>
      </c>
      <c r="S18" s="94">
        <f>SUM(N18:N20)</f>
        <v>1672.875</v>
      </c>
      <c r="T18" s="94">
        <f>SUM(O18:O20)</f>
        <v>2</v>
      </c>
      <c r="U18" s="94">
        <f>SUM(P18:P20)</f>
        <v>9153.2399910000004</v>
      </c>
      <c r="V18" s="94">
        <f>SUM(Q18:Q20)</f>
        <v>36</v>
      </c>
    </row>
    <row r="19" spans="1:22" s="74" customFormat="1" ht="15" x14ac:dyDescent="0.25">
      <c r="A19" s="92"/>
      <c r="B19" s="91" t="s">
        <v>128</v>
      </c>
      <c r="C19" s="89">
        <v>0</v>
      </c>
      <c r="D19" s="90">
        <v>0</v>
      </c>
      <c r="E19" s="89">
        <v>3364.562739</v>
      </c>
      <c r="F19" s="90">
        <v>11</v>
      </c>
      <c r="G19" s="89">
        <v>3364.562739</v>
      </c>
      <c r="H19" s="88">
        <v>11</v>
      </c>
      <c r="J19" s="78"/>
      <c r="M19" s="87" t="s">
        <v>127</v>
      </c>
      <c r="N19" s="85"/>
      <c r="O19" s="86"/>
      <c r="P19" s="85">
        <v>3364.5627390000004</v>
      </c>
      <c r="Q19" s="84">
        <v>11</v>
      </c>
      <c r="S19" s="93">
        <f>S18/S14-1</f>
        <v>-0.93443515129612564</v>
      </c>
      <c r="T19" s="93">
        <f>T18/T14-1</f>
        <v>-0.94117647058823528</v>
      </c>
      <c r="U19" s="93">
        <f>U18/U14-1</f>
        <v>-0.21543461192975355</v>
      </c>
      <c r="V19" s="93">
        <f>V18/V14-1</f>
        <v>-0.3571428571428571</v>
      </c>
    </row>
    <row r="20" spans="1:22" s="74" customFormat="1" ht="15" x14ac:dyDescent="0.25">
      <c r="A20" s="92"/>
      <c r="B20" s="91" t="s">
        <v>126</v>
      </c>
      <c r="C20" s="89">
        <v>0</v>
      </c>
      <c r="D20" s="90">
        <v>0</v>
      </c>
      <c r="E20" s="89">
        <v>883.92634199999998</v>
      </c>
      <c r="F20" s="90">
        <v>5</v>
      </c>
      <c r="G20" s="89">
        <v>883.92634199999998</v>
      </c>
      <c r="H20" s="88">
        <v>5</v>
      </c>
      <c r="J20" s="78"/>
      <c r="M20" s="87" t="s">
        <v>125</v>
      </c>
      <c r="N20" s="85"/>
      <c r="O20" s="86"/>
      <c r="P20" s="85">
        <v>883.92634199999998</v>
      </c>
      <c r="Q20" s="84">
        <v>5</v>
      </c>
    </row>
    <row r="21" spans="1:22" s="74" customFormat="1" ht="15" x14ac:dyDescent="0.25">
      <c r="A21" s="83" t="s">
        <v>124</v>
      </c>
      <c r="B21" s="82"/>
      <c r="C21" s="80">
        <v>47536.149739000008</v>
      </c>
      <c r="D21" s="81">
        <v>60</v>
      </c>
      <c r="E21" s="80">
        <v>49593.64914799999</v>
      </c>
      <c r="F21" s="81">
        <v>176</v>
      </c>
      <c r="G21" s="80">
        <v>97129.798887000012</v>
      </c>
      <c r="H21" s="79">
        <v>236</v>
      </c>
      <c r="J21" s="78"/>
      <c r="M21" s="77" t="s">
        <v>124</v>
      </c>
      <c r="N21" s="76">
        <v>47536.149739000008</v>
      </c>
      <c r="O21" s="75">
        <v>60</v>
      </c>
      <c r="P21" s="76">
        <v>49593.649147999997</v>
      </c>
      <c r="Q21" s="75">
        <v>176</v>
      </c>
    </row>
    <row r="24" spans="1:22" s="36" customFormat="1" x14ac:dyDescent="0.2">
      <c r="J24" s="66"/>
    </row>
    <row r="25" spans="1:22" s="36" customFormat="1" x14ac:dyDescent="0.2">
      <c r="I25" s="37"/>
      <c r="J25" s="67"/>
      <c r="K25" s="37"/>
      <c r="L25" s="37"/>
    </row>
    <row r="26" spans="1:22" s="36" customFormat="1" ht="13.5" customHeight="1" x14ac:dyDescent="0.2">
      <c r="I26" s="37"/>
      <c r="J26" s="73" t="s">
        <v>120</v>
      </c>
      <c r="K26" s="72" t="s">
        <v>123</v>
      </c>
      <c r="L26" s="37"/>
    </row>
    <row r="27" spans="1:22" s="36" customFormat="1" ht="13.5" customHeight="1" x14ac:dyDescent="0.2">
      <c r="I27" s="37"/>
      <c r="J27" s="71" t="s">
        <v>122</v>
      </c>
      <c r="K27" s="68" t="s">
        <v>121</v>
      </c>
      <c r="L27" s="37"/>
    </row>
    <row r="28" spans="1:22" s="36" customFormat="1" ht="13.5" customHeight="1" x14ac:dyDescent="0.2">
      <c r="I28" s="37"/>
      <c r="J28" s="70" t="s">
        <v>120</v>
      </c>
      <c r="K28" s="68" t="s">
        <v>119</v>
      </c>
      <c r="L28" s="37"/>
    </row>
    <row r="29" spans="1:22" s="36" customFormat="1" ht="13.5" customHeight="1" x14ac:dyDescent="0.2">
      <c r="I29" s="37"/>
      <c r="J29" s="69" t="s">
        <v>118</v>
      </c>
      <c r="K29" s="68" t="s">
        <v>117</v>
      </c>
      <c r="L29" s="37"/>
    </row>
    <row r="30" spans="1:22" s="36" customFormat="1" x14ac:dyDescent="0.2">
      <c r="I30" s="37"/>
      <c r="J30" s="67"/>
      <c r="K30" s="37"/>
      <c r="L30" s="37"/>
    </row>
    <row r="31" spans="1:22" s="36" customFormat="1" x14ac:dyDescent="0.2">
      <c r="J31" s="66"/>
    </row>
    <row r="32" spans="1:22" s="36" customFormat="1" ht="15" x14ac:dyDescent="0.2">
      <c r="J32" s="66"/>
      <c r="K32" s="65"/>
    </row>
    <row r="33" spans="1:11" ht="15" x14ac:dyDescent="0.2">
      <c r="K33" s="65"/>
    </row>
    <row r="34" spans="1:11" ht="15" x14ac:dyDescent="0.2">
      <c r="K34" s="65"/>
    </row>
    <row r="35" spans="1:11" ht="15" x14ac:dyDescent="0.25">
      <c r="A35" s="63"/>
      <c r="F35" s="64" t="s">
        <v>110</v>
      </c>
      <c r="K35"/>
    </row>
    <row r="36" spans="1:11" x14ac:dyDescent="0.2">
      <c r="A36" s="63"/>
    </row>
    <row r="37" spans="1:11" x14ac:dyDescent="0.2">
      <c r="A37" s="63"/>
    </row>
    <row r="38" spans="1:11" x14ac:dyDescent="0.2">
      <c r="A38" s="63"/>
    </row>
    <row r="39" spans="1:11" x14ac:dyDescent="0.2">
      <c r="A39" s="63"/>
    </row>
    <row r="40" spans="1:11" x14ac:dyDescent="0.2">
      <c r="A40" s="63"/>
    </row>
    <row r="41" spans="1:11" x14ac:dyDescent="0.2">
      <c r="A41" s="63"/>
    </row>
    <row r="42" spans="1:11" x14ac:dyDescent="0.2">
      <c r="A42" s="63"/>
    </row>
  </sheetData>
  <mergeCells count="2">
    <mergeCell ref="N8:O8"/>
    <mergeCell ref="P8:Q8"/>
  </mergeCells>
  <pageMargins left="0.7" right="0.7" top="0.75" bottom="0.75" header="0.3" footer="0.3"/>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11"/>
  <sheetViews>
    <sheetView topLeftCell="F1" zoomScale="80" zoomScaleNormal="80" workbookViewId="0">
      <selection activeCell="L15" sqref="L15"/>
    </sheetView>
  </sheetViews>
  <sheetFormatPr defaultRowHeight="12.75" x14ac:dyDescent="0.2"/>
  <cols>
    <col min="1" max="2" width="14.28515625" style="33" customWidth="1"/>
    <col min="3" max="6" width="21.42578125" style="33" customWidth="1"/>
    <col min="7" max="9" width="18.7109375" style="117" customWidth="1"/>
    <col min="10" max="10" width="2.5703125" style="33" bestFit="1" customWidth="1"/>
    <col min="11" max="12" width="18.7109375" style="117" customWidth="1"/>
    <col min="13" max="13" width="18.7109375" style="33" bestFit="1" customWidth="1"/>
    <col min="14" max="14" width="10.42578125" style="33" customWidth="1"/>
    <col min="15" max="15" width="18.7109375" style="33" bestFit="1" customWidth="1"/>
    <col min="16" max="16" width="8" style="33" bestFit="1" customWidth="1"/>
    <col min="17" max="27" width="18.7109375" style="33" bestFit="1" customWidth="1"/>
    <col min="28" max="28" width="5.140625" style="33" customWidth="1"/>
    <col min="29" max="29" width="7.28515625" style="33" customWidth="1"/>
    <col min="30" max="30" width="5.140625" style="33" customWidth="1"/>
    <col min="31" max="31" width="7.28515625" style="33" customWidth="1"/>
    <col min="32" max="32" width="5.5703125" style="33" customWidth="1"/>
    <col min="33" max="33" width="7.28515625" style="33" customWidth="1"/>
    <col min="34" max="34" width="5.140625" style="33" customWidth="1"/>
    <col min="35" max="35" width="7.28515625" style="33" customWidth="1"/>
    <col min="36" max="36" width="6.140625" style="33" customWidth="1"/>
    <col min="37" max="37" width="8.28515625" style="33" customWidth="1"/>
    <col min="38" max="38" width="6.140625" style="33" customWidth="1"/>
    <col min="39" max="39" width="8.28515625" style="33" customWidth="1"/>
    <col min="40" max="40" width="7.28515625" style="33" customWidth="1"/>
    <col min="41" max="16384" width="9.140625" style="33"/>
  </cols>
  <sheetData>
    <row r="1" spans="1:20" ht="15.75" customHeight="1" x14ac:dyDescent="0.2"/>
    <row r="2" spans="1:20" s="48" customFormat="1" ht="15" customHeight="1" x14ac:dyDescent="0.25">
      <c r="A2" s="53" t="s">
        <v>166</v>
      </c>
      <c r="B2" s="52" t="s">
        <v>165</v>
      </c>
      <c r="C2" s="148"/>
      <c r="G2" s="147"/>
      <c r="H2" s="147"/>
      <c r="I2" s="147"/>
      <c r="K2" s="147"/>
      <c r="L2" s="147"/>
    </row>
    <row r="3" spans="1:20" s="48" customFormat="1" ht="15" customHeight="1" x14ac:dyDescent="0.25">
      <c r="A3" s="50" t="s">
        <v>153</v>
      </c>
      <c r="B3" s="49"/>
      <c r="G3" s="147"/>
      <c r="H3" s="147"/>
      <c r="I3" s="147"/>
      <c r="K3" s="147"/>
      <c r="L3" s="147"/>
    </row>
    <row r="4" spans="1:20" ht="15" customHeight="1" x14ac:dyDescent="0.25">
      <c r="A4"/>
      <c r="B4"/>
    </row>
    <row r="5" spans="1:20" ht="15" x14ac:dyDescent="0.25">
      <c r="A5" s="112" t="s">
        <v>164</v>
      </c>
      <c r="B5" s="111" t="s">
        <v>151</v>
      </c>
      <c r="C5" s="146" t="s">
        <v>163</v>
      </c>
      <c r="D5" s="74"/>
      <c r="E5" s="74"/>
      <c r="F5" s="74"/>
      <c r="G5" s="145"/>
      <c r="H5" s="145"/>
    </row>
    <row r="6" spans="1:20" ht="15" x14ac:dyDescent="0.25">
      <c r="A6" s="112" t="s">
        <v>162</v>
      </c>
      <c r="B6" s="111" t="s">
        <v>161</v>
      </c>
      <c r="C6" s="74"/>
      <c r="D6" s="74"/>
      <c r="E6" s="74"/>
      <c r="F6" s="74"/>
      <c r="G6" s="145"/>
      <c r="H6" s="145"/>
    </row>
    <row r="7" spans="1:20" ht="15" x14ac:dyDescent="0.25">
      <c r="A7" s="74"/>
      <c r="B7" s="74"/>
      <c r="C7" s="74"/>
      <c r="D7" s="74"/>
      <c r="E7" s="74"/>
      <c r="F7" s="74"/>
      <c r="G7" s="145"/>
      <c r="H7" s="145"/>
    </row>
    <row r="8" spans="1:20" ht="15" x14ac:dyDescent="0.25">
      <c r="A8" s="98"/>
      <c r="B8" s="105"/>
      <c r="C8" s="102" t="s">
        <v>149</v>
      </c>
      <c r="D8" s="109" t="s">
        <v>160</v>
      </c>
      <c r="E8" s="105"/>
      <c r="F8" s="105"/>
      <c r="G8" s="105"/>
      <c r="H8" s="144"/>
      <c r="I8"/>
      <c r="K8"/>
      <c r="L8" s="33"/>
    </row>
    <row r="9" spans="1:20" ht="38.25" x14ac:dyDescent="0.25">
      <c r="A9" s="92"/>
      <c r="B9" s="106"/>
      <c r="C9" s="98" t="s">
        <v>145</v>
      </c>
      <c r="D9" s="105"/>
      <c r="E9" s="98" t="s">
        <v>144</v>
      </c>
      <c r="F9" s="105"/>
      <c r="G9" s="143" t="s">
        <v>147</v>
      </c>
      <c r="H9" s="142" t="s">
        <v>146</v>
      </c>
      <c r="I9"/>
      <c r="K9"/>
      <c r="L9" s="33"/>
      <c r="P9" s="131"/>
      <c r="Q9" s="408" t="s">
        <v>145</v>
      </c>
      <c r="R9" s="408"/>
      <c r="S9" s="408" t="s">
        <v>144</v>
      </c>
      <c r="T9" s="408"/>
    </row>
    <row r="10" spans="1:20" s="137" customFormat="1" ht="25.5" x14ac:dyDescent="0.25">
      <c r="A10" s="102" t="s">
        <v>143</v>
      </c>
      <c r="B10" s="102" t="s">
        <v>142</v>
      </c>
      <c r="C10" s="98" t="s">
        <v>141</v>
      </c>
      <c r="D10" s="101" t="s">
        <v>140</v>
      </c>
      <c r="E10" s="98" t="s">
        <v>141</v>
      </c>
      <c r="F10" s="101" t="s">
        <v>140</v>
      </c>
      <c r="G10" s="141"/>
      <c r="H10" s="140"/>
      <c r="I10"/>
      <c r="K10" s="139"/>
      <c r="P10" s="138"/>
      <c r="Q10" s="138" t="s">
        <v>141</v>
      </c>
      <c r="R10" s="138" t="s">
        <v>140</v>
      </c>
      <c r="S10" s="138" t="s">
        <v>141</v>
      </c>
      <c r="T10" s="138" t="s">
        <v>140</v>
      </c>
    </row>
    <row r="11" spans="1:20" ht="15" x14ac:dyDescent="0.25">
      <c r="A11" s="98">
        <v>2012</v>
      </c>
      <c r="B11" s="98" t="s">
        <v>130</v>
      </c>
      <c r="C11" s="96">
        <v>4275.7139999999999</v>
      </c>
      <c r="D11" s="97">
        <v>5</v>
      </c>
      <c r="E11" s="96"/>
      <c r="F11" s="97"/>
      <c r="G11" s="96">
        <v>4275.7139999999999</v>
      </c>
      <c r="H11" s="95">
        <v>5</v>
      </c>
      <c r="I11"/>
      <c r="K11"/>
      <c r="L11" s="33"/>
      <c r="P11" s="87" t="s">
        <v>139</v>
      </c>
      <c r="Q11" s="132">
        <v>4275.7139999999999</v>
      </c>
      <c r="R11" s="131">
        <v>5</v>
      </c>
      <c r="S11" s="132"/>
      <c r="T11" s="131"/>
    </row>
    <row r="12" spans="1:20" ht="15" x14ac:dyDescent="0.25">
      <c r="A12" s="92"/>
      <c r="B12" s="91" t="s">
        <v>128</v>
      </c>
      <c r="C12" s="89">
        <v>6231.6674999999996</v>
      </c>
      <c r="D12" s="90">
        <v>5</v>
      </c>
      <c r="E12" s="89">
        <v>131.9145</v>
      </c>
      <c r="F12" s="90">
        <v>3</v>
      </c>
      <c r="G12" s="89">
        <v>6363.5819999999994</v>
      </c>
      <c r="H12" s="88">
        <v>8</v>
      </c>
      <c r="I12"/>
      <c r="K12"/>
      <c r="L12" s="33"/>
      <c r="P12" s="87" t="s">
        <v>138</v>
      </c>
      <c r="Q12" s="132">
        <v>6231.6674999999996</v>
      </c>
      <c r="R12" s="131">
        <v>5</v>
      </c>
      <c r="S12" s="132">
        <v>131.9145</v>
      </c>
      <c r="T12" s="131">
        <v>3</v>
      </c>
    </row>
    <row r="13" spans="1:20" ht="15" x14ac:dyDescent="0.25">
      <c r="A13" s="92"/>
      <c r="B13" s="91" t="s">
        <v>126</v>
      </c>
      <c r="C13" s="89">
        <v>3810.1319999999996</v>
      </c>
      <c r="D13" s="90">
        <v>9</v>
      </c>
      <c r="E13" s="89">
        <v>473.56232899999998</v>
      </c>
      <c r="F13" s="90">
        <v>4</v>
      </c>
      <c r="G13" s="89">
        <v>4283.6943289999999</v>
      </c>
      <c r="H13" s="88">
        <v>13</v>
      </c>
      <c r="I13"/>
      <c r="K13"/>
      <c r="L13" s="33"/>
      <c r="P13" s="87" t="s">
        <v>137</v>
      </c>
      <c r="Q13" s="132">
        <v>3810.1319999999996</v>
      </c>
      <c r="R13" s="131">
        <v>9</v>
      </c>
      <c r="S13" s="132">
        <v>473.56232899999998</v>
      </c>
      <c r="T13" s="131">
        <v>4</v>
      </c>
    </row>
    <row r="14" spans="1:20" ht="15" x14ac:dyDescent="0.25">
      <c r="A14" s="92"/>
      <c r="B14" s="91" t="s">
        <v>132</v>
      </c>
      <c r="C14" s="89">
        <v>21986.820757000001</v>
      </c>
      <c r="D14" s="90">
        <v>12</v>
      </c>
      <c r="E14" s="89">
        <v>3234.1972150000001</v>
      </c>
      <c r="F14" s="90">
        <v>9</v>
      </c>
      <c r="G14" s="89">
        <v>25221.017972000001</v>
      </c>
      <c r="H14" s="88">
        <v>21</v>
      </c>
      <c r="I14"/>
      <c r="K14"/>
      <c r="L14" s="33"/>
      <c r="P14" s="87" t="s">
        <v>136</v>
      </c>
      <c r="Q14" s="132">
        <v>21986.820757000001</v>
      </c>
      <c r="R14" s="131">
        <v>12</v>
      </c>
      <c r="S14" s="132">
        <v>3234.1972150000001</v>
      </c>
      <c r="T14" s="131">
        <v>9</v>
      </c>
    </row>
    <row r="15" spans="1:20" ht="15" x14ac:dyDescent="0.25">
      <c r="A15" s="98">
        <v>2013</v>
      </c>
      <c r="B15" s="98" t="s">
        <v>130</v>
      </c>
      <c r="C15" s="96">
        <v>18078.655776</v>
      </c>
      <c r="D15" s="97">
        <v>8</v>
      </c>
      <c r="E15" s="96">
        <v>2000</v>
      </c>
      <c r="F15" s="97">
        <v>1</v>
      </c>
      <c r="G15" s="96">
        <v>20078.655776</v>
      </c>
      <c r="H15" s="95">
        <v>9</v>
      </c>
      <c r="I15"/>
      <c r="J15" s="136"/>
      <c r="K15"/>
      <c r="L15" s="33"/>
      <c r="P15" s="87" t="s">
        <v>135</v>
      </c>
      <c r="Q15" s="132">
        <v>18078.655776</v>
      </c>
      <c r="R15" s="131">
        <v>8</v>
      </c>
      <c r="S15" s="132">
        <v>2000</v>
      </c>
      <c r="T15" s="131">
        <v>1</v>
      </c>
    </row>
    <row r="16" spans="1:20" ht="15" x14ac:dyDescent="0.25">
      <c r="A16" s="92"/>
      <c r="B16" s="91" t="s">
        <v>128</v>
      </c>
      <c r="C16" s="89">
        <v>6271.3240000000005</v>
      </c>
      <c r="D16" s="90">
        <v>8</v>
      </c>
      <c r="E16" s="89">
        <v>2019.2413649999999</v>
      </c>
      <c r="F16" s="90">
        <v>6</v>
      </c>
      <c r="G16" s="89">
        <v>8290.5653650000004</v>
      </c>
      <c r="H16" s="88">
        <v>14</v>
      </c>
      <c r="I16"/>
      <c r="J16" s="135"/>
      <c r="K16"/>
      <c r="L16" s="125"/>
      <c r="P16" s="87" t="s">
        <v>134</v>
      </c>
      <c r="Q16" s="132">
        <v>6271.3240000000005</v>
      </c>
      <c r="R16" s="131">
        <v>8</v>
      </c>
      <c r="S16" s="132">
        <v>2019.2413649999999</v>
      </c>
      <c r="T16" s="131">
        <v>6</v>
      </c>
    </row>
    <row r="17" spans="1:29" ht="15" x14ac:dyDescent="0.25">
      <c r="A17" s="92"/>
      <c r="B17" s="91" t="s">
        <v>126</v>
      </c>
      <c r="C17" s="89">
        <v>3228.5045500000001</v>
      </c>
      <c r="D17" s="90">
        <v>6</v>
      </c>
      <c r="E17" s="89"/>
      <c r="F17" s="90"/>
      <c r="G17" s="89">
        <v>3228.5045500000001</v>
      </c>
      <c r="H17" s="88">
        <v>6</v>
      </c>
      <c r="I17"/>
      <c r="J17" s="134"/>
      <c r="K17"/>
      <c r="L17" s="125"/>
      <c r="P17" s="87" t="s">
        <v>133</v>
      </c>
      <c r="Q17" s="132">
        <v>3228.5045500000001</v>
      </c>
      <c r="R17" s="131">
        <v>6</v>
      </c>
      <c r="S17" s="132"/>
      <c r="T17" s="131"/>
    </row>
    <row r="18" spans="1:29" ht="15" x14ac:dyDescent="0.25">
      <c r="A18" s="92"/>
      <c r="B18" s="91" t="s">
        <v>132</v>
      </c>
      <c r="C18" s="89">
        <v>3200.5744960000002</v>
      </c>
      <c r="D18" s="90">
        <v>5</v>
      </c>
      <c r="E18" s="89">
        <v>1383.3225600000001</v>
      </c>
      <c r="F18" s="90">
        <v>8</v>
      </c>
      <c r="G18" s="89">
        <v>4583.8970559999998</v>
      </c>
      <c r="H18" s="88">
        <v>13</v>
      </c>
      <c r="I18"/>
      <c r="J18" s="133"/>
      <c r="K18"/>
      <c r="L18" s="125"/>
      <c r="P18" s="87" t="s">
        <v>131</v>
      </c>
      <c r="Q18" s="132">
        <v>3200.5744960000002</v>
      </c>
      <c r="R18" s="131">
        <v>5</v>
      </c>
      <c r="S18" s="132">
        <v>1383.3225600000001</v>
      </c>
      <c r="T18" s="131">
        <v>8</v>
      </c>
    </row>
    <row r="19" spans="1:29" ht="15" x14ac:dyDescent="0.25">
      <c r="A19" s="98">
        <v>2014</v>
      </c>
      <c r="B19" s="98" t="s">
        <v>130</v>
      </c>
      <c r="C19" s="96">
        <v>5436.3192199999994</v>
      </c>
      <c r="D19" s="97">
        <v>9</v>
      </c>
      <c r="E19" s="96">
        <v>569.29430000000002</v>
      </c>
      <c r="F19" s="97">
        <v>6</v>
      </c>
      <c r="G19" s="96">
        <v>6005.613519999999</v>
      </c>
      <c r="H19" s="95">
        <v>15</v>
      </c>
      <c r="I19"/>
      <c r="K19"/>
      <c r="L19" s="125"/>
      <c r="P19" s="87" t="s">
        <v>129</v>
      </c>
      <c r="Q19" s="132">
        <v>5436.3192199999994</v>
      </c>
      <c r="R19" s="131">
        <v>9</v>
      </c>
      <c r="S19" s="132">
        <v>569.29430000000002</v>
      </c>
      <c r="T19" s="131">
        <v>6</v>
      </c>
    </row>
    <row r="20" spans="1:29" ht="15" x14ac:dyDescent="0.25">
      <c r="A20" s="92"/>
      <c r="B20" s="91" t="s">
        <v>128</v>
      </c>
      <c r="C20" s="89">
        <v>2900</v>
      </c>
      <c r="D20" s="90">
        <v>4</v>
      </c>
      <c r="E20" s="89"/>
      <c r="F20" s="90"/>
      <c r="G20" s="89">
        <v>2900</v>
      </c>
      <c r="H20" s="88">
        <v>4</v>
      </c>
      <c r="I20"/>
      <c r="K20"/>
      <c r="L20" s="125"/>
      <c r="P20" s="87" t="s">
        <v>127</v>
      </c>
      <c r="Q20" s="132">
        <v>2900</v>
      </c>
      <c r="R20" s="131">
        <v>4</v>
      </c>
      <c r="S20" s="132"/>
      <c r="T20" s="131"/>
    </row>
    <row r="21" spans="1:29" ht="15" x14ac:dyDescent="0.25">
      <c r="A21" s="92"/>
      <c r="B21" s="91" t="s">
        <v>126</v>
      </c>
      <c r="C21" s="89">
        <v>3653.0592729999998</v>
      </c>
      <c r="D21" s="90">
        <v>8</v>
      </c>
      <c r="E21" s="89">
        <v>16</v>
      </c>
      <c r="F21" s="90">
        <v>1</v>
      </c>
      <c r="G21" s="89">
        <v>3669.0592729999998</v>
      </c>
      <c r="H21" s="88">
        <v>9</v>
      </c>
      <c r="I21"/>
      <c r="K21"/>
      <c r="L21" s="125"/>
      <c r="P21" s="87" t="s">
        <v>125</v>
      </c>
      <c r="Q21" s="132">
        <v>3653.0592729999998</v>
      </c>
      <c r="R21" s="131">
        <v>8</v>
      </c>
      <c r="S21" s="132">
        <v>16</v>
      </c>
      <c r="T21" s="131">
        <v>1</v>
      </c>
    </row>
    <row r="22" spans="1:29" ht="15" x14ac:dyDescent="0.25">
      <c r="A22" s="130" t="s">
        <v>124</v>
      </c>
      <c r="B22" s="129"/>
      <c r="C22" s="127">
        <v>79072.771572000012</v>
      </c>
      <c r="D22" s="128">
        <v>79</v>
      </c>
      <c r="E22" s="127">
        <v>9827.5322689999994</v>
      </c>
      <c r="F22" s="128">
        <v>38</v>
      </c>
      <c r="G22" s="127">
        <v>88900.303841000001</v>
      </c>
      <c r="H22" s="126">
        <v>117</v>
      </c>
      <c r="I22"/>
      <c r="K22"/>
      <c r="L22" s="125"/>
      <c r="P22" s="77" t="s">
        <v>124</v>
      </c>
      <c r="Q22" s="124">
        <v>79072.771572000012</v>
      </c>
      <c r="R22" s="123">
        <v>79</v>
      </c>
      <c r="S22" s="124">
        <v>9827.5322689999994</v>
      </c>
      <c r="T22" s="123">
        <v>38</v>
      </c>
    </row>
    <row r="23" spans="1:29" ht="15" x14ac:dyDescent="0.25">
      <c r="A23"/>
      <c r="B23"/>
      <c r="C23"/>
      <c r="D23"/>
      <c r="E23"/>
      <c r="F23"/>
      <c r="G23"/>
      <c r="H23"/>
      <c r="I23" s="119"/>
      <c r="J23" s="37"/>
      <c r="K23" s="119"/>
      <c r="L23" s="122"/>
      <c r="M23" s="37"/>
      <c r="N23" s="37"/>
      <c r="O23" s="37"/>
    </row>
    <row r="24" spans="1:29" ht="13.5" customHeight="1" x14ac:dyDescent="0.25">
      <c r="A24"/>
      <c r="B24"/>
      <c r="C24"/>
      <c r="D24"/>
      <c r="E24"/>
      <c r="F24"/>
      <c r="G24"/>
      <c r="H24"/>
      <c r="I24" s="119"/>
      <c r="J24" s="73" t="s">
        <v>120</v>
      </c>
      <c r="K24" s="37" t="s">
        <v>159</v>
      </c>
      <c r="L24" s="37"/>
      <c r="M24" s="121"/>
      <c r="N24" s="121"/>
      <c r="O24" s="121"/>
      <c r="P24" s="120"/>
      <c r="Q24" s="120"/>
      <c r="R24" s="120"/>
      <c r="S24" s="120"/>
      <c r="T24" s="120"/>
      <c r="U24" s="120"/>
      <c r="V24" s="120"/>
      <c r="W24" s="120"/>
      <c r="X24" s="120"/>
      <c r="Y24" s="120"/>
      <c r="Z24" s="120"/>
      <c r="AA24" s="120"/>
      <c r="AB24" s="37"/>
      <c r="AC24" s="37"/>
    </row>
    <row r="25" spans="1:29" ht="13.5" customHeight="1" x14ac:dyDescent="0.25">
      <c r="A25"/>
      <c r="B25"/>
      <c r="C25"/>
      <c r="D25"/>
      <c r="E25"/>
      <c r="F25"/>
      <c r="G25"/>
      <c r="H25"/>
      <c r="I25" s="119"/>
      <c r="J25" s="71" t="s">
        <v>122</v>
      </c>
      <c r="K25" s="37" t="s">
        <v>158</v>
      </c>
      <c r="L25" s="37"/>
      <c r="M25" s="37"/>
      <c r="N25" s="37"/>
      <c r="O25" s="37"/>
      <c r="AB25" s="37"/>
      <c r="AC25" s="37"/>
    </row>
    <row r="26" spans="1:29" ht="13.5" customHeight="1" x14ac:dyDescent="0.2">
      <c r="G26" s="33"/>
      <c r="H26" s="33"/>
      <c r="I26" s="37"/>
      <c r="J26" s="70" t="s">
        <v>120</v>
      </c>
      <c r="K26" s="37" t="s">
        <v>157</v>
      </c>
      <c r="L26" s="37"/>
      <c r="M26" s="37"/>
      <c r="N26" s="37"/>
      <c r="O26" s="37"/>
      <c r="AB26" s="37"/>
      <c r="AC26" s="37"/>
    </row>
    <row r="27" spans="1:29" ht="13.5" customHeight="1" x14ac:dyDescent="0.2">
      <c r="G27" s="33"/>
      <c r="H27" s="33"/>
      <c r="I27" s="37"/>
      <c r="J27" s="69" t="s">
        <v>118</v>
      </c>
      <c r="K27" s="37" t="s">
        <v>156</v>
      </c>
      <c r="L27" s="37"/>
      <c r="M27" s="37"/>
      <c r="N27" s="37"/>
      <c r="O27" s="37"/>
      <c r="AB27" s="37"/>
      <c r="AC27" s="37"/>
    </row>
    <row r="28" spans="1:29" x14ac:dyDescent="0.2">
      <c r="G28" s="33"/>
      <c r="H28" s="33"/>
      <c r="I28" s="37"/>
      <c r="J28" s="37"/>
      <c r="K28" s="118"/>
      <c r="L28" s="118"/>
      <c r="M28" s="37"/>
      <c r="N28" s="37"/>
      <c r="O28" s="37"/>
      <c r="AB28" s="37"/>
      <c r="AC28" s="37"/>
    </row>
    <row r="29" spans="1:29" x14ac:dyDescent="0.2">
      <c r="G29" s="33"/>
      <c r="H29" s="33"/>
      <c r="I29" s="33"/>
      <c r="K29" s="33"/>
      <c r="AB29" s="37"/>
      <c r="AC29" s="37"/>
    </row>
    <row r="30" spans="1:29" ht="15" x14ac:dyDescent="0.2">
      <c r="G30" s="33"/>
      <c r="H30" s="33"/>
      <c r="I30" s="33"/>
      <c r="K30" s="65"/>
    </row>
    <row r="31" spans="1:29" ht="15" x14ac:dyDescent="0.2">
      <c r="G31" s="33"/>
      <c r="H31" s="33"/>
      <c r="I31" s="33"/>
      <c r="K31" s="65"/>
    </row>
    <row r="32" spans="1:29" ht="15" x14ac:dyDescent="0.2">
      <c r="G32" s="33"/>
      <c r="H32" s="33"/>
      <c r="I32" s="33"/>
      <c r="K32" s="65"/>
    </row>
    <row r="33" spans="1:40" ht="15" x14ac:dyDescent="0.2">
      <c r="G33" s="33"/>
      <c r="H33" s="33"/>
      <c r="I33" s="33"/>
      <c r="K33" s="65"/>
    </row>
    <row r="34" spans="1:40" x14ac:dyDescent="0.2">
      <c r="G34" s="33"/>
      <c r="H34" s="33"/>
      <c r="I34" s="33"/>
      <c r="K34" s="33"/>
    </row>
    <row r="35" spans="1:40" s="117" customFormat="1" x14ac:dyDescent="0.2">
      <c r="A35" s="33"/>
      <c r="B35" s="33"/>
      <c r="C35" s="33"/>
      <c r="D35" s="33"/>
      <c r="E35" s="33"/>
      <c r="F35" s="33"/>
      <c r="G35" s="33"/>
      <c r="H35" s="33"/>
      <c r="I35" s="33"/>
      <c r="J35" s="33"/>
      <c r="K35" s="33"/>
      <c r="M35" s="33"/>
      <c r="N35" s="33"/>
      <c r="O35" s="33"/>
      <c r="P35" s="33"/>
      <c r="Q35" s="33"/>
      <c r="R35" s="33"/>
      <c r="S35" s="33"/>
      <c r="T35" s="33"/>
      <c r="U35" s="33"/>
      <c r="V35" s="33"/>
      <c r="W35" s="33"/>
      <c r="X35" s="33"/>
      <c r="Y35" s="33"/>
      <c r="Z35" s="33"/>
      <c r="AA35" s="33"/>
      <c r="AB35" s="33"/>
      <c r="AC35" s="33"/>
      <c r="AD35" s="33"/>
      <c r="AE35" s="33"/>
      <c r="AF35" s="33"/>
      <c r="AG35" s="33"/>
      <c r="AH35" s="33"/>
      <c r="AI35" s="33"/>
      <c r="AJ35" s="33"/>
      <c r="AK35" s="33"/>
      <c r="AL35" s="33"/>
      <c r="AM35" s="33"/>
      <c r="AN35" s="33"/>
    </row>
    <row r="36" spans="1:40" s="117" customFormat="1" x14ac:dyDescent="0.2">
      <c r="A36" s="33"/>
      <c r="B36" s="33"/>
      <c r="C36" s="33"/>
      <c r="D36" s="33"/>
      <c r="E36" s="33"/>
      <c r="F36" s="33"/>
      <c r="G36" s="33"/>
      <c r="H36" s="33"/>
      <c r="I36" s="33"/>
      <c r="J36" s="33"/>
      <c r="K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3"/>
      <c r="AL36" s="33"/>
      <c r="AM36" s="33"/>
      <c r="AN36" s="33"/>
    </row>
    <row r="37" spans="1:40" s="117" customFormat="1" x14ac:dyDescent="0.2">
      <c r="A37" s="33"/>
      <c r="B37" s="33"/>
      <c r="C37" s="33"/>
      <c r="D37" s="33"/>
      <c r="E37" s="33"/>
      <c r="F37" s="33"/>
      <c r="G37" s="33"/>
      <c r="H37" s="33"/>
      <c r="I37" s="33"/>
      <c r="J37" s="33"/>
      <c r="K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33"/>
      <c r="AL37" s="33"/>
      <c r="AM37" s="33"/>
      <c r="AN37" s="33"/>
    </row>
    <row r="38" spans="1:40" s="117" customFormat="1" x14ac:dyDescent="0.2">
      <c r="A38" s="33"/>
      <c r="B38" s="33"/>
      <c r="C38" s="33"/>
      <c r="D38" s="33"/>
      <c r="E38" s="33"/>
      <c r="F38" s="33"/>
      <c r="G38" s="33"/>
      <c r="H38" s="33"/>
      <c r="I38" s="33"/>
      <c r="J38" s="33"/>
      <c r="K38" s="33"/>
      <c r="M38" s="33"/>
      <c r="N38" s="33"/>
      <c r="O38" s="33"/>
      <c r="P38" s="33"/>
      <c r="Q38" s="33"/>
      <c r="R38" s="33"/>
      <c r="S38" s="33"/>
      <c r="T38" s="33"/>
      <c r="U38" s="33"/>
      <c r="V38" s="33"/>
      <c r="W38" s="33"/>
      <c r="X38" s="33"/>
      <c r="Y38" s="33"/>
      <c r="Z38" s="33"/>
      <c r="AA38" s="33"/>
      <c r="AB38" s="33"/>
      <c r="AC38" s="33"/>
      <c r="AD38" s="33"/>
      <c r="AE38" s="33"/>
      <c r="AF38" s="33"/>
      <c r="AG38" s="33"/>
      <c r="AH38" s="33"/>
      <c r="AI38" s="33"/>
      <c r="AJ38" s="33"/>
      <c r="AK38" s="33"/>
      <c r="AL38" s="33"/>
      <c r="AM38" s="33"/>
      <c r="AN38" s="33"/>
    </row>
    <row r="39" spans="1:40" s="117" customFormat="1" x14ac:dyDescent="0.2">
      <c r="A39" s="33"/>
      <c r="B39" s="33"/>
      <c r="C39" s="33"/>
      <c r="D39" s="33"/>
      <c r="E39" s="33"/>
      <c r="F39" s="33"/>
      <c r="G39" s="33"/>
      <c r="H39" s="33"/>
      <c r="I39" s="33"/>
      <c r="J39" s="33"/>
      <c r="K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3"/>
      <c r="AL39" s="33"/>
      <c r="AM39" s="33"/>
      <c r="AN39" s="33"/>
    </row>
    <row r="40" spans="1:40" s="117" customFormat="1" x14ac:dyDescent="0.2">
      <c r="A40" s="33"/>
      <c r="B40" s="33"/>
      <c r="C40" s="33"/>
      <c r="D40" s="33"/>
      <c r="E40" s="33"/>
      <c r="F40" s="33"/>
      <c r="G40" s="33"/>
      <c r="H40" s="33"/>
      <c r="I40" s="33"/>
      <c r="J40" s="33"/>
      <c r="K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row>
    <row r="41" spans="1:40" s="117" customFormat="1" x14ac:dyDescent="0.2">
      <c r="A41" s="33"/>
      <c r="B41" s="33"/>
      <c r="C41" s="33"/>
      <c r="D41" s="33"/>
      <c r="E41" s="33"/>
      <c r="F41" s="33"/>
      <c r="G41" s="33"/>
      <c r="H41" s="33"/>
      <c r="I41" s="33"/>
      <c r="J41" s="33"/>
      <c r="K41" s="33"/>
      <c r="M41" s="33"/>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row>
    <row r="42" spans="1:40" s="117" customFormat="1" x14ac:dyDescent="0.2">
      <c r="A42" s="33"/>
      <c r="B42" s="33"/>
      <c r="C42" s="33"/>
      <c r="D42" s="33"/>
      <c r="E42" s="33"/>
      <c r="F42" s="33"/>
      <c r="G42" s="33"/>
      <c r="H42" s="33"/>
      <c r="I42" s="33"/>
      <c r="J42" s="33"/>
      <c r="K42" s="33"/>
      <c r="M42" s="33"/>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row>
    <row r="43" spans="1:40" s="117" customFormat="1" x14ac:dyDescent="0.2">
      <c r="A43" s="33"/>
      <c r="B43" s="33"/>
      <c r="C43" s="33"/>
      <c r="D43" s="33"/>
      <c r="E43" s="33"/>
      <c r="F43" s="33"/>
      <c r="G43" s="33"/>
      <c r="H43" s="33"/>
      <c r="I43" s="33"/>
      <c r="J43" s="33"/>
      <c r="K43" s="33"/>
      <c r="M43" s="33"/>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row>
    <row r="44" spans="1:40" s="117" customFormat="1" x14ac:dyDescent="0.2">
      <c r="A44" s="33"/>
      <c r="B44" s="33"/>
      <c r="C44" s="33"/>
      <c r="D44" s="33"/>
      <c r="E44" s="33"/>
      <c r="F44" s="33"/>
      <c r="G44" s="33"/>
      <c r="H44" s="33"/>
      <c r="I44" s="33"/>
      <c r="J44" s="33"/>
      <c r="K44" s="33"/>
      <c r="M44" s="33"/>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row>
    <row r="45" spans="1:40" s="117" customFormat="1" x14ac:dyDescent="0.2">
      <c r="A45" s="33"/>
      <c r="B45" s="33"/>
      <c r="C45" s="33"/>
      <c r="D45" s="33"/>
      <c r="E45" s="33"/>
      <c r="F45" s="33"/>
      <c r="G45" s="33"/>
      <c r="H45" s="33"/>
      <c r="I45" s="33"/>
      <c r="J45" s="33"/>
      <c r="K45" s="33"/>
      <c r="M45" s="33"/>
      <c r="N45" s="33"/>
      <c r="O45" s="33"/>
      <c r="P45" s="33"/>
      <c r="Q45" s="33"/>
      <c r="R45" s="33"/>
      <c r="S45" s="33"/>
      <c r="T45" s="33"/>
      <c r="U45" s="33"/>
      <c r="V45" s="33"/>
      <c r="W45" s="33"/>
      <c r="X45" s="33"/>
      <c r="Y45" s="33"/>
      <c r="Z45" s="33"/>
      <c r="AA45" s="33"/>
      <c r="AB45" s="33"/>
      <c r="AC45" s="33"/>
      <c r="AD45" s="33"/>
      <c r="AE45" s="33"/>
      <c r="AF45" s="33"/>
      <c r="AG45" s="33"/>
      <c r="AH45" s="33"/>
      <c r="AI45" s="33"/>
      <c r="AJ45" s="33"/>
      <c r="AK45" s="33"/>
      <c r="AL45" s="33"/>
      <c r="AM45" s="33"/>
      <c r="AN45" s="33"/>
    </row>
    <row r="46" spans="1:40" s="117" customFormat="1" x14ac:dyDescent="0.2">
      <c r="A46" s="33"/>
      <c r="B46" s="33"/>
      <c r="C46" s="33"/>
      <c r="D46" s="33"/>
      <c r="E46" s="33"/>
      <c r="F46" s="33"/>
      <c r="G46" s="33"/>
      <c r="H46" s="33"/>
      <c r="I46" s="33"/>
      <c r="J46" s="33"/>
      <c r="K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3"/>
      <c r="AL46" s="33"/>
      <c r="AM46" s="33"/>
      <c r="AN46" s="33"/>
    </row>
    <row r="47" spans="1:40" s="117" customFormat="1" x14ac:dyDescent="0.2">
      <c r="A47" s="33"/>
      <c r="B47" s="33"/>
      <c r="C47" s="33"/>
      <c r="D47" s="33"/>
      <c r="E47" s="33"/>
      <c r="F47" s="33"/>
      <c r="G47" s="33"/>
      <c r="H47" s="33"/>
      <c r="I47" s="33"/>
      <c r="J47" s="33"/>
      <c r="K47" s="33"/>
      <c r="M47" s="33"/>
      <c r="N47" s="33"/>
      <c r="O47" s="33"/>
      <c r="P47" s="33"/>
      <c r="Q47" s="33"/>
      <c r="R47" s="33"/>
      <c r="S47" s="33"/>
      <c r="T47" s="33"/>
      <c r="U47" s="33"/>
      <c r="V47" s="33"/>
      <c r="W47" s="33"/>
      <c r="X47" s="33"/>
      <c r="Y47" s="33"/>
      <c r="Z47" s="33"/>
      <c r="AA47" s="33"/>
      <c r="AB47" s="33"/>
      <c r="AC47" s="33"/>
      <c r="AD47" s="33"/>
      <c r="AE47" s="33"/>
      <c r="AF47" s="33"/>
      <c r="AG47" s="33"/>
      <c r="AH47" s="33"/>
      <c r="AI47" s="33"/>
      <c r="AJ47" s="33"/>
      <c r="AK47" s="33"/>
      <c r="AL47" s="33"/>
      <c r="AM47" s="33"/>
      <c r="AN47" s="33"/>
    </row>
    <row r="48" spans="1:40" s="117" customFormat="1" x14ac:dyDescent="0.2">
      <c r="A48" s="33"/>
      <c r="B48" s="33"/>
      <c r="C48" s="33"/>
      <c r="D48" s="33"/>
      <c r="E48" s="33"/>
      <c r="F48" s="33"/>
      <c r="G48" s="33"/>
      <c r="H48" s="33"/>
      <c r="I48" s="33"/>
      <c r="J48" s="33"/>
      <c r="K48" s="33"/>
      <c r="M48" s="33"/>
      <c r="N48" s="33"/>
      <c r="O48" s="33"/>
      <c r="P48" s="33"/>
      <c r="Q48" s="33"/>
      <c r="R48" s="33"/>
      <c r="S48" s="33"/>
      <c r="T48" s="33"/>
      <c r="U48" s="33"/>
      <c r="V48" s="33"/>
      <c r="W48" s="33"/>
      <c r="X48" s="33"/>
      <c r="Y48" s="33"/>
      <c r="Z48" s="33"/>
      <c r="AA48" s="33"/>
      <c r="AB48" s="33"/>
      <c r="AC48" s="33"/>
      <c r="AD48" s="33"/>
      <c r="AE48" s="33"/>
      <c r="AF48" s="33"/>
      <c r="AG48" s="33"/>
      <c r="AH48" s="33"/>
      <c r="AI48" s="33"/>
      <c r="AJ48" s="33"/>
      <c r="AK48" s="33"/>
      <c r="AL48" s="33"/>
      <c r="AM48" s="33"/>
      <c r="AN48" s="33"/>
    </row>
    <row r="49" spans="1:40" s="117" customFormat="1" x14ac:dyDescent="0.2">
      <c r="A49" s="33"/>
      <c r="B49" s="33"/>
      <c r="C49" s="33"/>
      <c r="D49" s="33"/>
      <c r="E49" s="33"/>
      <c r="F49" s="33"/>
      <c r="G49" s="33"/>
      <c r="H49" s="33"/>
      <c r="I49" s="33"/>
      <c r="J49" s="33"/>
      <c r="K49" s="33"/>
      <c r="M49" s="33"/>
      <c r="N49" s="33"/>
      <c r="O49" s="33"/>
      <c r="P49" s="33"/>
      <c r="Q49" s="33"/>
      <c r="R49" s="33"/>
      <c r="S49" s="33"/>
      <c r="T49" s="33"/>
      <c r="U49" s="33"/>
      <c r="V49" s="33"/>
      <c r="W49" s="33"/>
      <c r="X49" s="33"/>
      <c r="Y49" s="33"/>
      <c r="Z49" s="33"/>
      <c r="AA49" s="33"/>
      <c r="AB49" s="33"/>
      <c r="AC49" s="33"/>
      <c r="AD49" s="33"/>
      <c r="AE49" s="33"/>
      <c r="AF49" s="33"/>
      <c r="AG49" s="33"/>
      <c r="AH49" s="33"/>
      <c r="AI49" s="33"/>
      <c r="AJ49" s="33"/>
      <c r="AK49" s="33"/>
      <c r="AL49" s="33"/>
      <c r="AM49" s="33"/>
      <c r="AN49" s="33"/>
    </row>
    <row r="50" spans="1:40" s="117" customFormat="1" x14ac:dyDescent="0.2">
      <c r="A50" s="33"/>
      <c r="B50" s="33"/>
      <c r="C50" s="33"/>
      <c r="D50" s="33"/>
      <c r="E50" s="33"/>
      <c r="F50" s="33"/>
      <c r="G50" s="33"/>
      <c r="H50" s="33"/>
      <c r="I50" s="33"/>
      <c r="J50" s="33"/>
      <c r="K50" s="33"/>
      <c r="M50" s="33"/>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row>
    <row r="51" spans="1:40" s="117" customFormat="1" x14ac:dyDescent="0.2">
      <c r="A51" s="33"/>
      <c r="B51" s="33"/>
      <c r="C51" s="33"/>
      <c r="D51" s="33"/>
      <c r="E51" s="33"/>
      <c r="F51" s="33"/>
      <c r="G51" s="33"/>
      <c r="H51" s="33"/>
      <c r="I51" s="33"/>
      <c r="J51" s="33"/>
      <c r="K51" s="33"/>
      <c r="M51" s="33"/>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row>
    <row r="52" spans="1:40" s="117" customFormat="1" x14ac:dyDescent="0.2">
      <c r="A52" s="33"/>
      <c r="B52" s="33"/>
      <c r="C52" s="33"/>
      <c r="D52" s="33"/>
      <c r="E52" s="33"/>
      <c r="F52" s="33"/>
      <c r="G52" s="33"/>
      <c r="H52" s="33"/>
      <c r="I52" s="33"/>
      <c r="J52" s="33"/>
      <c r="K52" s="33"/>
      <c r="M52" s="33"/>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row>
    <row r="53" spans="1:40" s="117" customFormat="1" x14ac:dyDescent="0.2">
      <c r="A53" s="33"/>
      <c r="B53" s="33"/>
      <c r="C53" s="33"/>
      <c r="D53" s="33"/>
      <c r="E53" s="33"/>
      <c r="F53" s="33"/>
      <c r="G53" s="33"/>
      <c r="H53" s="33"/>
      <c r="I53" s="33"/>
      <c r="J53" s="33"/>
      <c r="K53" s="33"/>
      <c r="M53" s="33"/>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row>
    <row r="54" spans="1:40" s="117" customFormat="1" x14ac:dyDescent="0.2">
      <c r="A54" s="33"/>
      <c r="B54" s="33"/>
      <c r="C54" s="33"/>
      <c r="D54" s="33"/>
      <c r="E54" s="33"/>
      <c r="F54" s="33"/>
      <c r="G54" s="33"/>
      <c r="H54" s="33"/>
      <c r="I54" s="33"/>
      <c r="J54" s="33"/>
      <c r="K54" s="33"/>
      <c r="M54" s="33"/>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row>
    <row r="55" spans="1:40" s="117" customFormat="1" x14ac:dyDescent="0.2">
      <c r="A55" s="33"/>
      <c r="B55" s="33"/>
      <c r="C55" s="33"/>
      <c r="D55" s="33"/>
      <c r="E55" s="33"/>
      <c r="F55" s="33"/>
      <c r="G55" s="33"/>
      <c r="H55" s="33"/>
      <c r="I55" s="33"/>
      <c r="J55" s="33"/>
      <c r="K55" s="33"/>
      <c r="M55" s="33"/>
      <c r="N55" s="33"/>
      <c r="O55" s="33"/>
      <c r="P55" s="33"/>
      <c r="Q55" s="33"/>
      <c r="R55" s="33"/>
      <c r="S55" s="33"/>
      <c r="T55" s="33"/>
      <c r="U55" s="33"/>
      <c r="V55" s="33"/>
      <c r="W55" s="33"/>
      <c r="X55" s="33"/>
      <c r="Y55" s="33"/>
      <c r="Z55" s="33"/>
      <c r="AA55" s="33"/>
      <c r="AB55" s="33"/>
      <c r="AC55" s="33"/>
      <c r="AD55" s="33"/>
      <c r="AE55" s="33"/>
      <c r="AF55" s="33"/>
      <c r="AG55" s="33"/>
      <c r="AH55" s="33"/>
      <c r="AI55" s="33"/>
      <c r="AJ55" s="33"/>
      <c r="AK55" s="33"/>
      <c r="AL55" s="33"/>
      <c r="AM55" s="33"/>
      <c r="AN55" s="33"/>
    </row>
    <row r="56" spans="1:40" s="117" customFormat="1" x14ac:dyDescent="0.2">
      <c r="A56" s="33"/>
      <c r="B56" s="33"/>
      <c r="C56" s="33"/>
      <c r="D56" s="33"/>
      <c r="E56" s="33"/>
      <c r="F56" s="33"/>
      <c r="G56" s="33"/>
      <c r="H56" s="33"/>
      <c r="I56" s="33"/>
      <c r="J56" s="33"/>
      <c r="K56" s="33"/>
      <c r="M56" s="33"/>
      <c r="N56" s="33"/>
      <c r="O56" s="33"/>
      <c r="P56" s="33"/>
      <c r="Q56" s="33"/>
      <c r="R56" s="33"/>
      <c r="S56" s="33"/>
      <c r="T56" s="33"/>
      <c r="U56" s="33"/>
      <c r="V56" s="33"/>
      <c r="W56" s="33"/>
      <c r="X56" s="33"/>
      <c r="Y56" s="33"/>
      <c r="Z56" s="33"/>
      <c r="AA56" s="33"/>
      <c r="AB56" s="33"/>
      <c r="AC56" s="33"/>
      <c r="AD56" s="33"/>
      <c r="AE56" s="33"/>
      <c r="AF56" s="33"/>
      <c r="AG56" s="33"/>
      <c r="AH56" s="33"/>
      <c r="AI56" s="33"/>
      <c r="AJ56" s="33"/>
      <c r="AK56" s="33"/>
      <c r="AL56" s="33"/>
      <c r="AM56" s="33"/>
      <c r="AN56" s="33"/>
    </row>
    <row r="57" spans="1:40" s="117" customFormat="1" x14ac:dyDescent="0.2">
      <c r="A57" s="33"/>
      <c r="B57" s="33"/>
      <c r="C57" s="33"/>
      <c r="D57" s="33"/>
      <c r="E57" s="33"/>
      <c r="F57" s="33"/>
      <c r="G57" s="33"/>
      <c r="H57" s="33"/>
      <c r="I57" s="33"/>
      <c r="J57" s="33"/>
      <c r="K57" s="33"/>
      <c r="M57" s="33"/>
      <c r="N57" s="33"/>
      <c r="O57" s="33"/>
      <c r="P57" s="33"/>
      <c r="Q57" s="33"/>
      <c r="R57" s="33"/>
      <c r="S57" s="33"/>
      <c r="T57" s="33"/>
      <c r="U57" s="33"/>
      <c r="V57" s="33"/>
      <c r="W57" s="33"/>
      <c r="X57" s="33"/>
      <c r="Y57" s="33"/>
      <c r="Z57" s="33"/>
      <c r="AA57" s="33"/>
      <c r="AB57" s="33"/>
      <c r="AC57" s="33"/>
      <c r="AD57" s="33"/>
      <c r="AE57" s="33"/>
      <c r="AF57" s="33"/>
      <c r="AG57" s="33"/>
      <c r="AH57" s="33"/>
      <c r="AI57" s="33"/>
      <c r="AJ57" s="33"/>
      <c r="AK57" s="33"/>
      <c r="AL57" s="33"/>
      <c r="AM57" s="33"/>
      <c r="AN57" s="33"/>
    </row>
    <row r="58" spans="1:40" s="117" customFormat="1" x14ac:dyDescent="0.2">
      <c r="A58" s="33"/>
      <c r="B58" s="33"/>
      <c r="C58" s="33"/>
      <c r="D58" s="33"/>
      <c r="E58" s="33"/>
      <c r="F58" s="33"/>
      <c r="G58" s="33"/>
      <c r="H58" s="33"/>
      <c r="I58" s="33"/>
      <c r="J58" s="33"/>
      <c r="K58" s="33"/>
      <c r="M58" s="33"/>
      <c r="N58" s="33"/>
      <c r="O58" s="33"/>
      <c r="P58" s="33"/>
      <c r="Q58" s="33"/>
      <c r="R58" s="33"/>
      <c r="S58" s="33"/>
      <c r="T58" s="33"/>
      <c r="U58" s="33"/>
      <c r="V58" s="33"/>
      <c r="W58" s="33"/>
      <c r="X58" s="33"/>
      <c r="Y58" s="33"/>
      <c r="Z58" s="33"/>
      <c r="AA58" s="33"/>
      <c r="AB58" s="33"/>
      <c r="AC58" s="33"/>
      <c r="AD58" s="33"/>
      <c r="AE58" s="33"/>
      <c r="AF58" s="33"/>
      <c r="AG58" s="33"/>
      <c r="AH58" s="33"/>
      <c r="AI58" s="33"/>
      <c r="AJ58" s="33"/>
      <c r="AK58" s="33"/>
      <c r="AL58" s="33"/>
      <c r="AM58" s="33"/>
      <c r="AN58" s="33"/>
    </row>
    <row r="59" spans="1:40" s="117" customFormat="1" x14ac:dyDescent="0.2">
      <c r="A59" s="33"/>
      <c r="B59" s="33"/>
      <c r="C59" s="33"/>
      <c r="D59" s="33"/>
      <c r="E59" s="33"/>
      <c r="F59" s="33"/>
      <c r="G59" s="33"/>
      <c r="H59" s="33"/>
      <c r="I59" s="33"/>
      <c r="J59" s="33"/>
      <c r="K59" s="33"/>
      <c r="M59" s="33"/>
      <c r="N59" s="33"/>
      <c r="O59" s="33"/>
      <c r="P59" s="33"/>
      <c r="Q59" s="33"/>
      <c r="R59" s="33"/>
      <c r="S59" s="33"/>
      <c r="T59" s="33"/>
      <c r="U59" s="33"/>
      <c r="V59" s="33"/>
      <c r="W59" s="33"/>
      <c r="X59" s="33"/>
      <c r="Y59" s="33"/>
      <c r="Z59" s="33"/>
      <c r="AA59" s="33"/>
      <c r="AB59" s="33"/>
      <c r="AC59" s="33"/>
      <c r="AD59" s="33"/>
      <c r="AE59" s="33"/>
      <c r="AF59" s="33"/>
      <c r="AG59" s="33"/>
      <c r="AH59" s="33"/>
      <c r="AI59" s="33"/>
      <c r="AJ59" s="33"/>
      <c r="AK59" s="33"/>
      <c r="AL59" s="33"/>
      <c r="AM59" s="33"/>
      <c r="AN59" s="33"/>
    </row>
    <row r="60" spans="1:40" s="117" customFormat="1" x14ac:dyDescent="0.2">
      <c r="A60" s="33"/>
      <c r="B60" s="33"/>
      <c r="C60" s="33"/>
      <c r="D60" s="33"/>
      <c r="E60" s="33"/>
      <c r="F60" s="33"/>
      <c r="G60" s="33"/>
      <c r="H60" s="33"/>
      <c r="I60" s="33"/>
      <c r="J60" s="33"/>
      <c r="K60" s="33"/>
      <c r="M60" s="33"/>
      <c r="N60" s="33"/>
      <c r="O60" s="33"/>
      <c r="P60" s="33"/>
      <c r="Q60" s="33"/>
      <c r="R60" s="33"/>
      <c r="S60" s="33"/>
      <c r="T60" s="33"/>
      <c r="U60" s="33"/>
      <c r="V60" s="33"/>
      <c r="W60" s="33"/>
      <c r="X60" s="33"/>
      <c r="Y60" s="33"/>
      <c r="Z60" s="33"/>
      <c r="AA60" s="33"/>
      <c r="AB60" s="33"/>
      <c r="AC60" s="33"/>
      <c r="AD60" s="33"/>
      <c r="AE60" s="33"/>
      <c r="AF60" s="33"/>
      <c r="AG60" s="33"/>
      <c r="AH60" s="33"/>
      <c r="AI60" s="33"/>
      <c r="AJ60" s="33"/>
      <c r="AK60" s="33"/>
      <c r="AL60" s="33"/>
      <c r="AM60" s="33"/>
      <c r="AN60" s="33"/>
    </row>
    <row r="61" spans="1:40" s="117" customFormat="1" x14ac:dyDescent="0.2">
      <c r="A61" s="33"/>
      <c r="B61" s="33"/>
      <c r="C61" s="33"/>
      <c r="D61" s="33"/>
      <c r="E61" s="33"/>
      <c r="F61" s="33"/>
      <c r="G61" s="33"/>
      <c r="H61" s="33"/>
      <c r="I61" s="33"/>
      <c r="J61" s="33"/>
      <c r="K61" s="33"/>
      <c r="M61" s="33"/>
      <c r="N61" s="33"/>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33"/>
    </row>
    <row r="62" spans="1:40" s="117" customFormat="1" x14ac:dyDescent="0.2">
      <c r="A62" s="33"/>
      <c r="B62" s="33"/>
      <c r="C62" s="33"/>
      <c r="D62" s="33"/>
      <c r="E62" s="33"/>
      <c r="F62" s="33"/>
      <c r="G62" s="33"/>
      <c r="H62" s="33"/>
      <c r="I62" s="33"/>
      <c r="J62" s="33"/>
      <c r="K62" s="33"/>
      <c r="M62" s="33"/>
      <c r="N62" s="33"/>
      <c r="O62" s="33"/>
      <c r="P62" s="33"/>
      <c r="Q62" s="33"/>
      <c r="R62" s="33"/>
      <c r="S62" s="33"/>
      <c r="T62" s="33"/>
      <c r="U62" s="33"/>
      <c r="V62" s="33"/>
      <c r="W62" s="33"/>
      <c r="X62" s="33"/>
      <c r="Y62" s="33"/>
      <c r="Z62" s="33"/>
      <c r="AA62" s="33"/>
      <c r="AB62" s="33"/>
      <c r="AC62" s="33"/>
      <c r="AD62" s="33"/>
      <c r="AE62" s="33"/>
      <c r="AF62" s="33"/>
      <c r="AG62" s="33"/>
      <c r="AH62" s="33"/>
      <c r="AI62" s="33"/>
      <c r="AJ62" s="33"/>
      <c r="AK62" s="33"/>
      <c r="AL62" s="33"/>
      <c r="AM62" s="33"/>
      <c r="AN62" s="33"/>
    </row>
    <row r="63" spans="1:40" s="117" customFormat="1" x14ac:dyDescent="0.2">
      <c r="A63" s="33"/>
      <c r="B63" s="33"/>
      <c r="C63" s="33"/>
      <c r="D63" s="33"/>
      <c r="E63" s="33"/>
      <c r="F63" s="33"/>
      <c r="G63" s="33"/>
      <c r="H63" s="33"/>
      <c r="I63" s="33"/>
      <c r="J63" s="33"/>
      <c r="K63" s="33"/>
      <c r="M63" s="33"/>
      <c r="N63" s="33"/>
      <c r="O63" s="33"/>
      <c r="P63" s="33"/>
      <c r="Q63" s="33"/>
      <c r="R63" s="33"/>
      <c r="S63" s="33"/>
      <c r="T63" s="33"/>
      <c r="U63" s="33"/>
      <c r="V63" s="33"/>
      <c r="W63" s="33"/>
      <c r="X63" s="33"/>
      <c r="Y63" s="33"/>
      <c r="Z63" s="33"/>
      <c r="AA63" s="33"/>
      <c r="AB63" s="33"/>
      <c r="AC63" s="33"/>
      <c r="AD63" s="33"/>
      <c r="AE63" s="33"/>
      <c r="AF63" s="33"/>
      <c r="AG63" s="33"/>
      <c r="AH63" s="33"/>
      <c r="AI63" s="33"/>
      <c r="AJ63" s="33"/>
      <c r="AK63" s="33"/>
      <c r="AL63" s="33"/>
      <c r="AM63" s="33"/>
      <c r="AN63" s="33"/>
    </row>
    <row r="64" spans="1:40" s="117" customFormat="1" x14ac:dyDescent="0.2">
      <c r="A64" s="33"/>
      <c r="B64" s="33"/>
      <c r="C64" s="33"/>
      <c r="D64" s="33"/>
      <c r="E64" s="33"/>
      <c r="F64" s="33"/>
      <c r="G64" s="33"/>
      <c r="H64" s="33"/>
      <c r="I64" s="33"/>
      <c r="J64" s="33"/>
      <c r="K64" s="33"/>
      <c r="M64" s="33"/>
      <c r="N64" s="33"/>
      <c r="O64" s="33"/>
      <c r="P64" s="33"/>
      <c r="Q64" s="33"/>
      <c r="R64" s="33"/>
      <c r="S64" s="33"/>
      <c r="T64" s="33"/>
      <c r="U64" s="33"/>
      <c r="V64" s="33"/>
      <c r="W64" s="33"/>
      <c r="X64" s="33"/>
      <c r="Y64" s="33"/>
      <c r="Z64" s="33"/>
      <c r="AA64" s="33"/>
      <c r="AB64" s="33"/>
      <c r="AC64" s="33"/>
      <c r="AD64" s="33"/>
      <c r="AE64" s="33"/>
      <c r="AF64" s="33"/>
      <c r="AG64" s="33"/>
      <c r="AH64" s="33"/>
      <c r="AI64" s="33"/>
      <c r="AJ64" s="33"/>
      <c r="AK64" s="33"/>
      <c r="AL64" s="33"/>
      <c r="AM64" s="33"/>
      <c r="AN64" s="33"/>
    </row>
    <row r="65" spans="1:40" s="117" customFormat="1" x14ac:dyDescent="0.2">
      <c r="A65" s="33"/>
      <c r="B65" s="33"/>
      <c r="C65" s="33"/>
      <c r="D65" s="33"/>
      <c r="E65" s="33"/>
      <c r="F65" s="33"/>
      <c r="G65" s="33"/>
      <c r="H65" s="33"/>
      <c r="I65" s="33"/>
      <c r="J65" s="33"/>
      <c r="K65" s="33"/>
      <c r="M65" s="33"/>
      <c r="N65" s="33"/>
      <c r="O65" s="33"/>
      <c r="P65" s="33"/>
      <c r="Q65" s="33"/>
      <c r="R65" s="33"/>
      <c r="S65" s="33"/>
      <c r="T65" s="33"/>
      <c r="U65" s="33"/>
      <c r="V65" s="33"/>
      <c r="W65" s="33"/>
      <c r="X65" s="33"/>
      <c r="Y65" s="33"/>
      <c r="Z65" s="33"/>
      <c r="AA65" s="33"/>
      <c r="AB65" s="33"/>
      <c r="AC65" s="33"/>
      <c r="AD65" s="33"/>
      <c r="AE65" s="33"/>
      <c r="AF65" s="33"/>
      <c r="AG65" s="33"/>
      <c r="AH65" s="33"/>
      <c r="AI65" s="33"/>
      <c r="AJ65" s="33"/>
      <c r="AK65" s="33"/>
      <c r="AL65" s="33"/>
      <c r="AM65" s="33"/>
      <c r="AN65" s="33"/>
    </row>
    <row r="66" spans="1:40" s="117" customFormat="1" x14ac:dyDescent="0.2">
      <c r="A66" s="33"/>
      <c r="B66" s="33"/>
      <c r="C66" s="33"/>
      <c r="D66" s="33"/>
      <c r="E66" s="33"/>
      <c r="F66" s="33"/>
      <c r="G66" s="33"/>
      <c r="H66" s="33"/>
      <c r="I66" s="33"/>
      <c r="J66" s="33"/>
      <c r="K66" s="33"/>
      <c r="M66" s="33"/>
      <c r="N66" s="33"/>
      <c r="O66" s="33"/>
      <c r="P66" s="33"/>
      <c r="Q66" s="33"/>
      <c r="R66" s="33"/>
      <c r="S66" s="33"/>
      <c r="T66" s="33"/>
      <c r="U66" s="33"/>
      <c r="V66" s="33"/>
      <c r="W66" s="33"/>
      <c r="X66" s="33"/>
      <c r="Y66" s="33"/>
      <c r="Z66" s="33"/>
      <c r="AA66" s="33"/>
      <c r="AB66" s="33"/>
      <c r="AC66" s="33"/>
      <c r="AD66" s="33"/>
      <c r="AE66" s="33"/>
      <c r="AF66" s="33"/>
      <c r="AG66" s="33"/>
      <c r="AH66" s="33"/>
      <c r="AI66" s="33"/>
      <c r="AJ66" s="33"/>
      <c r="AK66" s="33"/>
      <c r="AL66" s="33"/>
      <c r="AM66" s="33"/>
      <c r="AN66" s="33"/>
    </row>
    <row r="67" spans="1:40" s="117" customFormat="1" x14ac:dyDescent="0.2">
      <c r="A67" s="33"/>
      <c r="B67" s="33"/>
      <c r="C67" s="33"/>
      <c r="D67" s="33"/>
      <c r="E67" s="33"/>
      <c r="F67" s="33"/>
      <c r="G67" s="33"/>
      <c r="H67" s="33"/>
      <c r="I67" s="33"/>
      <c r="J67" s="33"/>
      <c r="K67" s="33"/>
      <c r="M67" s="33"/>
      <c r="N67" s="33"/>
      <c r="O67" s="33"/>
      <c r="P67" s="33"/>
      <c r="Q67" s="33"/>
      <c r="R67" s="33"/>
      <c r="S67" s="33"/>
      <c r="T67" s="33"/>
      <c r="U67" s="33"/>
      <c r="V67" s="33"/>
      <c r="W67" s="33"/>
      <c r="X67" s="33"/>
      <c r="Y67" s="33"/>
      <c r="Z67" s="33"/>
      <c r="AA67" s="33"/>
      <c r="AB67" s="33"/>
      <c r="AC67" s="33"/>
      <c r="AD67" s="33"/>
      <c r="AE67" s="33"/>
      <c r="AF67" s="33"/>
      <c r="AG67" s="33"/>
      <c r="AH67" s="33"/>
      <c r="AI67" s="33"/>
      <c r="AJ67" s="33"/>
      <c r="AK67" s="33"/>
      <c r="AL67" s="33"/>
      <c r="AM67" s="33"/>
      <c r="AN67" s="33"/>
    </row>
    <row r="68" spans="1:40" s="117" customFormat="1" x14ac:dyDescent="0.2">
      <c r="A68" s="33"/>
      <c r="B68" s="33"/>
      <c r="C68" s="33"/>
      <c r="D68" s="33"/>
      <c r="E68" s="33"/>
      <c r="F68" s="33"/>
      <c r="G68" s="33"/>
      <c r="H68" s="33"/>
      <c r="I68" s="33"/>
      <c r="J68" s="33"/>
      <c r="K68" s="33"/>
      <c r="M68" s="33"/>
      <c r="N68" s="33"/>
      <c r="O68" s="33"/>
      <c r="P68" s="33"/>
      <c r="Q68" s="33"/>
      <c r="R68" s="33"/>
      <c r="S68" s="33"/>
      <c r="T68" s="33"/>
      <c r="U68" s="33"/>
      <c r="V68" s="33"/>
      <c r="W68" s="33"/>
      <c r="X68" s="33"/>
      <c r="Y68" s="33"/>
      <c r="Z68" s="33"/>
      <c r="AA68" s="33"/>
      <c r="AB68" s="33"/>
      <c r="AC68" s="33"/>
      <c r="AD68" s="33"/>
      <c r="AE68" s="33"/>
      <c r="AF68" s="33"/>
      <c r="AG68" s="33"/>
      <c r="AH68" s="33"/>
      <c r="AI68" s="33"/>
      <c r="AJ68" s="33"/>
      <c r="AK68" s="33"/>
      <c r="AL68" s="33"/>
      <c r="AM68" s="33"/>
      <c r="AN68" s="33"/>
    </row>
    <row r="69" spans="1:40" s="117" customFormat="1" x14ac:dyDescent="0.2">
      <c r="A69" s="33"/>
      <c r="B69" s="33"/>
      <c r="C69" s="33"/>
      <c r="D69" s="33"/>
      <c r="E69" s="33"/>
      <c r="F69" s="33"/>
      <c r="G69" s="33"/>
      <c r="H69" s="33"/>
      <c r="I69" s="33"/>
      <c r="J69" s="33"/>
      <c r="K69" s="33"/>
      <c r="M69" s="33"/>
      <c r="N69" s="33"/>
      <c r="O69" s="33"/>
      <c r="P69" s="33"/>
      <c r="Q69" s="33"/>
      <c r="R69" s="33"/>
      <c r="S69" s="33"/>
      <c r="T69" s="33"/>
      <c r="U69" s="33"/>
      <c r="V69" s="33"/>
      <c r="W69" s="33"/>
      <c r="X69" s="33"/>
      <c r="Y69" s="33"/>
      <c r="Z69" s="33"/>
      <c r="AA69" s="33"/>
      <c r="AB69" s="33"/>
      <c r="AC69" s="33"/>
      <c r="AD69" s="33"/>
      <c r="AE69" s="33"/>
      <c r="AF69" s="33"/>
      <c r="AG69" s="33"/>
      <c r="AH69" s="33"/>
      <c r="AI69" s="33"/>
      <c r="AJ69" s="33"/>
      <c r="AK69" s="33"/>
      <c r="AL69" s="33"/>
      <c r="AM69" s="33"/>
      <c r="AN69" s="33"/>
    </row>
    <row r="70" spans="1:40" s="117" customFormat="1" x14ac:dyDescent="0.2">
      <c r="A70" s="33"/>
      <c r="B70" s="33"/>
      <c r="C70" s="33"/>
      <c r="D70" s="33"/>
      <c r="E70" s="33"/>
      <c r="F70" s="33"/>
      <c r="G70" s="33"/>
      <c r="H70" s="33"/>
      <c r="I70" s="33"/>
      <c r="J70" s="33"/>
      <c r="K70" s="33"/>
      <c r="M70" s="33"/>
      <c r="N70" s="33"/>
      <c r="O70" s="33"/>
      <c r="P70" s="33"/>
      <c r="Q70" s="33"/>
      <c r="R70" s="33"/>
      <c r="S70" s="33"/>
      <c r="T70" s="33"/>
      <c r="U70" s="33"/>
      <c r="V70" s="33"/>
      <c r="W70" s="33"/>
      <c r="X70" s="33"/>
      <c r="Y70" s="33"/>
      <c r="Z70" s="33"/>
      <c r="AA70" s="33"/>
      <c r="AB70" s="33"/>
      <c r="AC70" s="33"/>
      <c r="AD70" s="33"/>
      <c r="AE70" s="33"/>
      <c r="AF70" s="33"/>
      <c r="AG70" s="33"/>
      <c r="AH70" s="33"/>
      <c r="AI70" s="33"/>
      <c r="AJ70" s="33"/>
      <c r="AK70" s="33"/>
      <c r="AL70" s="33"/>
      <c r="AM70" s="33"/>
      <c r="AN70" s="33"/>
    </row>
    <row r="71" spans="1:40" s="117" customFormat="1" x14ac:dyDescent="0.2">
      <c r="A71" s="33"/>
      <c r="B71" s="33"/>
      <c r="C71" s="33"/>
      <c r="D71" s="33"/>
      <c r="E71" s="33"/>
      <c r="F71" s="33"/>
      <c r="G71" s="33"/>
      <c r="H71" s="33"/>
      <c r="I71" s="33"/>
      <c r="J71" s="33"/>
      <c r="K71" s="33"/>
      <c r="M71" s="33"/>
      <c r="N71" s="33"/>
      <c r="O71" s="33"/>
      <c r="P71" s="33"/>
      <c r="Q71" s="33"/>
      <c r="R71" s="33"/>
      <c r="S71" s="33"/>
      <c r="T71" s="33"/>
      <c r="U71" s="33"/>
      <c r="V71" s="33"/>
      <c r="W71" s="33"/>
      <c r="X71" s="33"/>
      <c r="Y71" s="33"/>
      <c r="Z71" s="33"/>
      <c r="AA71" s="33"/>
      <c r="AB71" s="33"/>
      <c r="AC71" s="33"/>
      <c r="AD71" s="33"/>
      <c r="AE71" s="33"/>
      <c r="AF71" s="33"/>
      <c r="AG71" s="33"/>
      <c r="AH71" s="33"/>
      <c r="AI71" s="33"/>
      <c r="AJ71" s="33"/>
      <c r="AK71" s="33"/>
      <c r="AL71" s="33"/>
      <c r="AM71" s="33"/>
      <c r="AN71" s="33"/>
    </row>
    <row r="72" spans="1:40" s="117" customFormat="1" x14ac:dyDescent="0.2">
      <c r="A72" s="33"/>
      <c r="B72" s="33"/>
      <c r="C72" s="33"/>
      <c r="D72" s="33"/>
      <c r="E72" s="33"/>
      <c r="F72" s="33"/>
      <c r="G72" s="33"/>
      <c r="H72" s="33"/>
      <c r="I72" s="33"/>
      <c r="J72" s="33"/>
      <c r="K72" s="33"/>
      <c r="M72" s="33"/>
      <c r="N72" s="33"/>
      <c r="O72" s="33"/>
      <c r="P72" s="33"/>
      <c r="Q72" s="33"/>
      <c r="R72" s="33"/>
      <c r="S72" s="33"/>
      <c r="T72" s="33"/>
      <c r="U72" s="33"/>
      <c r="V72" s="33"/>
      <c r="W72" s="33"/>
      <c r="X72" s="33"/>
      <c r="Y72" s="33"/>
      <c r="Z72" s="33"/>
      <c r="AA72" s="33"/>
      <c r="AB72" s="33"/>
      <c r="AC72" s="33"/>
      <c r="AD72" s="33"/>
      <c r="AE72" s="33"/>
      <c r="AF72" s="33"/>
      <c r="AG72" s="33"/>
      <c r="AH72" s="33"/>
      <c r="AI72" s="33"/>
      <c r="AJ72" s="33"/>
      <c r="AK72" s="33"/>
      <c r="AL72" s="33"/>
      <c r="AM72" s="33"/>
      <c r="AN72" s="33"/>
    </row>
    <row r="73" spans="1:40" s="117" customFormat="1" x14ac:dyDescent="0.2">
      <c r="A73" s="33"/>
      <c r="B73" s="33"/>
      <c r="C73" s="33"/>
      <c r="D73" s="33"/>
      <c r="E73" s="33"/>
      <c r="F73" s="33"/>
      <c r="G73" s="33"/>
      <c r="H73" s="33"/>
      <c r="I73" s="33"/>
      <c r="J73" s="33"/>
      <c r="K73" s="33"/>
      <c r="M73" s="33"/>
      <c r="N73" s="33"/>
      <c r="O73" s="33"/>
      <c r="P73" s="33"/>
      <c r="Q73" s="33"/>
      <c r="R73" s="33"/>
      <c r="S73" s="33"/>
      <c r="T73" s="33"/>
      <c r="U73" s="33"/>
      <c r="V73" s="33"/>
      <c r="W73" s="33"/>
      <c r="X73" s="33"/>
      <c r="Y73" s="33"/>
      <c r="Z73" s="33"/>
      <c r="AA73" s="33"/>
      <c r="AB73" s="33"/>
      <c r="AC73" s="33"/>
      <c r="AD73" s="33"/>
      <c r="AE73" s="33"/>
      <c r="AF73" s="33"/>
      <c r="AG73" s="33"/>
      <c r="AH73" s="33"/>
      <c r="AI73" s="33"/>
      <c r="AJ73" s="33"/>
      <c r="AK73" s="33"/>
      <c r="AL73" s="33"/>
      <c r="AM73" s="33"/>
      <c r="AN73" s="33"/>
    </row>
    <row r="74" spans="1:40" s="117" customFormat="1" x14ac:dyDescent="0.2">
      <c r="A74" s="33"/>
      <c r="B74" s="33"/>
      <c r="C74" s="33"/>
      <c r="D74" s="33"/>
      <c r="E74" s="33"/>
      <c r="F74" s="33"/>
      <c r="G74" s="33"/>
      <c r="H74" s="33"/>
      <c r="I74" s="33"/>
      <c r="J74" s="33"/>
      <c r="K74" s="33"/>
      <c r="M74" s="33"/>
      <c r="N74" s="33"/>
      <c r="O74" s="33"/>
      <c r="P74" s="33"/>
      <c r="Q74" s="33"/>
      <c r="R74" s="33"/>
      <c r="S74" s="33"/>
      <c r="T74" s="33"/>
      <c r="U74" s="33"/>
      <c r="V74" s="33"/>
      <c r="W74" s="33"/>
      <c r="X74" s="33"/>
      <c r="Y74" s="33"/>
      <c r="Z74" s="33"/>
      <c r="AA74" s="33"/>
      <c r="AB74" s="33"/>
      <c r="AC74" s="33"/>
      <c r="AD74" s="33"/>
      <c r="AE74" s="33"/>
      <c r="AF74" s="33"/>
      <c r="AG74" s="33"/>
      <c r="AH74" s="33"/>
      <c r="AI74" s="33"/>
      <c r="AJ74" s="33"/>
      <c r="AK74" s="33"/>
      <c r="AL74" s="33"/>
      <c r="AM74" s="33"/>
      <c r="AN74" s="33"/>
    </row>
    <row r="75" spans="1:40" s="117" customFormat="1" x14ac:dyDescent="0.2">
      <c r="A75" s="33"/>
      <c r="B75" s="33"/>
      <c r="C75" s="33"/>
      <c r="D75" s="33"/>
      <c r="E75" s="33"/>
      <c r="F75" s="33"/>
      <c r="G75" s="33"/>
      <c r="H75" s="33"/>
      <c r="I75" s="33"/>
      <c r="J75" s="33"/>
      <c r="K75" s="33"/>
      <c r="M75" s="33"/>
      <c r="N75" s="33"/>
      <c r="O75" s="33"/>
      <c r="P75" s="33"/>
      <c r="Q75" s="33"/>
      <c r="R75" s="33"/>
      <c r="S75" s="33"/>
      <c r="T75" s="33"/>
      <c r="U75" s="33"/>
      <c r="V75" s="33"/>
      <c r="W75" s="33"/>
      <c r="X75" s="33"/>
      <c r="Y75" s="33"/>
      <c r="Z75" s="33"/>
      <c r="AA75" s="33"/>
      <c r="AB75" s="33"/>
      <c r="AC75" s="33"/>
      <c r="AD75" s="33"/>
      <c r="AE75" s="33"/>
      <c r="AF75" s="33"/>
      <c r="AG75" s="33"/>
      <c r="AH75" s="33"/>
      <c r="AI75" s="33"/>
      <c r="AJ75" s="33"/>
      <c r="AK75" s="33"/>
      <c r="AL75" s="33"/>
      <c r="AM75" s="33"/>
      <c r="AN75" s="33"/>
    </row>
    <row r="76" spans="1:40" s="117" customFormat="1" x14ac:dyDescent="0.2">
      <c r="A76" s="33"/>
      <c r="B76" s="33"/>
      <c r="C76" s="33"/>
      <c r="D76" s="33"/>
      <c r="E76" s="33"/>
      <c r="F76" s="33"/>
      <c r="G76" s="33"/>
      <c r="H76" s="33"/>
      <c r="I76" s="33"/>
      <c r="J76" s="33"/>
      <c r="K76" s="33"/>
      <c r="M76" s="33"/>
      <c r="N76" s="33"/>
      <c r="O76" s="33"/>
      <c r="P76" s="33"/>
      <c r="Q76" s="33"/>
      <c r="R76" s="33"/>
      <c r="S76" s="33"/>
      <c r="T76" s="33"/>
      <c r="U76" s="33"/>
      <c r="V76" s="33"/>
      <c r="W76" s="33"/>
      <c r="X76" s="33"/>
      <c r="Y76" s="33"/>
      <c r="Z76" s="33"/>
      <c r="AA76" s="33"/>
      <c r="AB76" s="33"/>
      <c r="AC76" s="33"/>
      <c r="AD76" s="33"/>
      <c r="AE76" s="33"/>
      <c r="AF76" s="33"/>
      <c r="AG76" s="33"/>
      <c r="AH76" s="33"/>
      <c r="AI76" s="33"/>
      <c r="AJ76" s="33"/>
      <c r="AK76" s="33"/>
      <c r="AL76" s="33"/>
      <c r="AM76" s="33"/>
      <c r="AN76" s="33"/>
    </row>
    <row r="77" spans="1:40" s="117" customFormat="1" x14ac:dyDescent="0.2">
      <c r="A77" s="33"/>
      <c r="B77" s="33"/>
      <c r="C77" s="33"/>
      <c r="D77" s="33"/>
      <c r="E77" s="33"/>
      <c r="F77" s="33"/>
      <c r="G77" s="33"/>
      <c r="H77" s="33"/>
      <c r="I77" s="33"/>
      <c r="J77" s="33"/>
      <c r="K77" s="33"/>
      <c r="M77" s="33"/>
      <c r="N77" s="33"/>
      <c r="O77" s="33"/>
      <c r="P77" s="33"/>
      <c r="Q77" s="33"/>
      <c r="R77" s="33"/>
      <c r="S77" s="33"/>
      <c r="T77" s="33"/>
      <c r="U77" s="33"/>
      <c r="V77" s="33"/>
      <c r="W77" s="33"/>
      <c r="X77" s="33"/>
      <c r="Y77" s="33"/>
      <c r="Z77" s="33"/>
      <c r="AA77" s="33"/>
      <c r="AB77" s="33"/>
      <c r="AC77" s="33"/>
      <c r="AD77" s="33"/>
      <c r="AE77" s="33"/>
      <c r="AF77" s="33"/>
      <c r="AG77" s="33"/>
      <c r="AH77" s="33"/>
      <c r="AI77" s="33"/>
      <c r="AJ77" s="33"/>
      <c r="AK77" s="33"/>
      <c r="AL77" s="33"/>
      <c r="AM77" s="33"/>
      <c r="AN77" s="33"/>
    </row>
    <row r="78" spans="1:40" s="117" customFormat="1" x14ac:dyDescent="0.2">
      <c r="A78" s="33"/>
      <c r="B78" s="33"/>
      <c r="C78" s="33"/>
      <c r="D78" s="33"/>
      <c r="E78" s="33"/>
      <c r="F78" s="33"/>
      <c r="G78" s="33"/>
      <c r="H78" s="33"/>
      <c r="I78" s="33"/>
      <c r="J78" s="33"/>
      <c r="K78" s="33"/>
      <c r="M78" s="33"/>
      <c r="N78" s="33"/>
      <c r="O78" s="33"/>
      <c r="P78" s="33"/>
      <c r="Q78" s="33"/>
      <c r="R78" s="33"/>
      <c r="S78" s="33"/>
      <c r="T78" s="33"/>
      <c r="U78" s="33"/>
      <c r="V78" s="33"/>
      <c r="W78" s="33"/>
      <c r="X78" s="33"/>
      <c r="Y78" s="33"/>
      <c r="Z78" s="33"/>
      <c r="AA78" s="33"/>
      <c r="AB78" s="33"/>
      <c r="AC78" s="33"/>
      <c r="AD78" s="33"/>
      <c r="AE78" s="33"/>
      <c r="AF78" s="33"/>
      <c r="AG78" s="33"/>
      <c r="AH78" s="33"/>
      <c r="AI78" s="33"/>
      <c r="AJ78" s="33"/>
      <c r="AK78" s="33"/>
      <c r="AL78" s="33"/>
      <c r="AM78" s="33"/>
      <c r="AN78" s="33"/>
    </row>
    <row r="79" spans="1:40" s="117" customFormat="1" x14ac:dyDescent="0.2">
      <c r="A79" s="33"/>
      <c r="B79" s="33"/>
      <c r="C79" s="33"/>
      <c r="D79" s="33"/>
      <c r="E79" s="33"/>
      <c r="F79" s="33"/>
      <c r="G79" s="33"/>
      <c r="H79" s="33"/>
      <c r="I79" s="33"/>
      <c r="J79" s="33"/>
      <c r="K79" s="33"/>
      <c r="M79" s="33"/>
      <c r="N79" s="33"/>
      <c r="O79" s="33"/>
      <c r="P79" s="33"/>
      <c r="Q79" s="33"/>
      <c r="R79" s="33"/>
      <c r="S79" s="33"/>
      <c r="T79" s="33"/>
      <c r="U79" s="33"/>
      <c r="V79" s="33"/>
      <c r="W79" s="33"/>
      <c r="X79" s="33"/>
      <c r="Y79" s="33"/>
      <c r="Z79" s="33"/>
      <c r="AA79" s="33"/>
      <c r="AB79" s="33"/>
      <c r="AC79" s="33"/>
      <c r="AD79" s="33"/>
      <c r="AE79" s="33"/>
      <c r="AF79" s="33"/>
      <c r="AG79" s="33"/>
      <c r="AH79" s="33"/>
      <c r="AI79" s="33"/>
      <c r="AJ79" s="33"/>
      <c r="AK79" s="33"/>
      <c r="AL79" s="33"/>
      <c r="AM79" s="33"/>
      <c r="AN79" s="33"/>
    </row>
    <row r="80" spans="1:40" s="117" customFormat="1" x14ac:dyDescent="0.2">
      <c r="A80" s="33"/>
      <c r="B80" s="33"/>
      <c r="C80" s="33"/>
      <c r="D80" s="33"/>
      <c r="E80" s="33"/>
      <c r="F80" s="33"/>
      <c r="G80" s="33"/>
      <c r="H80" s="33"/>
      <c r="I80" s="33"/>
      <c r="J80" s="33"/>
      <c r="K80" s="33"/>
      <c r="M80" s="33"/>
      <c r="N80" s="33"/>
      <c r="O80" s="33"/>
      <c r="P80" s="33"/>
      <c r="Q80" s="33"/>
      <c r="R80" s="33"/>
      <c r="S80" s="33"/>
      <c r="T80" s="33"/>
      <c r="U80" s="33"/>
      <c r="V80" s="33"/>
      <c r="W80" s="33"/>
      <c r="X80" s="33"/>
      <c r="Y80" s="33"/>
      <c r="Z80" s="33"/>
      <c r="AA80" s="33"/>
      <c r="AB80" s="33"/>
      <c r="AC80" s="33"/>
      <c r="AD80" s="33"/>
      <c r="AE80" s="33"/>
      <c r="AF80" s="33"/>
      <c r="AG80" s="33"/>
      <c r="AH80" s="33"/>
      <c r="AI80" s="33"/>
      <c r="AJ80" s="33"/>
      <c r="AK80" s="33"/>
      <c r="AL80" s="33"/>
      <c r="AM80" s="33"/>
      <c r="AN80" s="33"/>
    </row>
    <row r="81" spans="1:40" s="117" customFormat="1" x14ac:dyDescent="0.2">
      <c r="A81" s="33"/>
      <c r="B81" s="33"/>
      <c r="C81" s="33"/>
      <c r="D81" s="33"/>
      <c r="E81" s="33"/>
      <c r="F81" s="33"/>
      <c r="G81" s="33"/>
      <c r="H81" s="33"/>
      <c r="I81" s="33"/>
      <c r="J81" s="33"/>
      <c r="K81" s="33"/>
      <c r="M81" s="33"/>
      <c r="N81" s="33"/>
      <c r="O81" s="33"/>
      <c r="P81" s="33"/>
      <c r="Q81" s="33"/>
      <c r="R81" s="33"/>
      <c r="S81" s="33"/>
      <c r="T81" s="33"/>
      <c r="U81" s="33"/>
      <c r="V81" s="33"/>
      <c r="W81" s="33"/>
      <c r="X81" s="33"/>
      <c r="Y81" s="33"/>
      <c r="Z81" s="33"/>
      <c r="AA81" s="33"/>
      <c r="AB81" s="33"/>
      <c r="AC81" s="33"/>
      <c r="AD81" s="33"/>
      <c r="AE81" s="33"/>
      <c r="AF81" s="33"/>
      <c r="AG81" s="33"/>
      <c r="AH81" s="33"/>
      <c r="AI81" s="33"/>
      <c r="AJ81" s="33"/>
      <c r="AK81" s="33"/>
      <c r="AL81" s="33"/>
      <c r="AM81" s="33"/>
      <c r="AN81" s="33"/>
    </row>
    <row r="82" spans="1:40" s="117" customFormat="1" x14ac:dyDescent="0.2">
      <c r="A82" s="33"/>
      <c r="B82" s="33"/>
      <c r="C82" s="33"/>
      <c r="D82" s="33"/>
      <c r="E82" s="33"/>
      <c r="F82" s="33"/>
      <c r="G82" s="33"/>
      <c r="H82" s="33"/>
      <c r="I82" s="33"/>
      <c r="J82" s="33"/>
      <c r="K82" s="33"/>
      <c r="M82" s="33"/>
      <c r="N82" s="33"/>
      <c r="O82" s="33"/>
      <c r="P82" s="33"/>
      <c r="Q82" s="33"/>
      <c r="R82" s="33"/>
      <c r="S82" s="33"/>
      <c r="T82" s="33"/>
      <c r="U82" s="33"/>
      <c r="V82" s="33"/>
      <c r="W82" s="33"/>
      <c r="X82" s="33"/>
      <c r="Y82" s="33"/>
      <c r="Z82" s="33"/>
      <c r="AA82" s="33"/>
      <c r="AB82" s="33"/>
      <c r="AC82" s="33"/>
      <c r="AD82" s="33"/>
      <c r="AE82" s="33"/>
      <c r="AF82" s="33"/>
      <c r="AG82" s="33"/>
      <c r="AH82" s="33"/>
      <c r="AI82" s="33"/>
      <c r="AJ82" s="33"/>
      <c r="AK82" s="33"/>
      <c r="AL82" s="33"/>
      <c r="AM82" s="33"/>
      <c r="AN82" s="33"/>
    </row>
    <row r="83" spans="1:40" s="117" customFormat="1" x14ac:dyDescent="0.2">
      <c r="A83" s="33"/>
      <c r="B83" s="33"/>
      <c r="C83" s="33"/>
      <c r="D83" s="33"/>
      <c r="E83" s="33"/>
      <c r="F83" s="33"/>
      <c r="G83" s="33"/>
      <c r="H83" s="33"/>
      <c r="I83" s="33"/>
      <c r="J83" s="33"/>
      <c r="K83" s="33"/>
      <c r="M83" s="33"/>
      <c r="N83" s="33"/>
      <c r="O83" s="33"/>
      <c r="P83" s="33"/>
      <c r="Q83" s="33"/>
      <c r="R83" s="33"/>
      <c r="S83" s="33"/>
      <c r="T83" s="33"/>
      <c r="U83" s="33"/>
      <c r="V83" s="33"/>
      <c r="W83" s="33"/>
      <c r="X83" s="33"/>
      <c r="Y83" s="33"/>
      <c r="Z83" s="33"/>
      <c r="AA83" s="33"/>
      <c r="AB83" s="33"/>
      <c r="AC83" s="33"/>
      <c r="AD83" s="33"/>
      <c r="AE83" s="33"/>
      <c r="AF83" s="33"/>
      <c r="AG83" s="33"/>
      <c r="AH83" s="33"/>
      <c r="AI83" s="33"/>
      <c r="AJ83" s="33"/>
      <c r="AK83" s="33"/>
      <c r="AL83" s="33"/>
      <c r="AM83" s="33"/>
      <c r="AN83" s="33"/>
    </row>
    <row r="84" spans="1:40" s="117" customFormat="1" x14ac:dyDescent="0.2">
      <c r="A84" s="33"/>
      <c r="B84" s="33"/>
      <c r="C84" s="33"/>
      <c r="D84" s="33"/>
      <c r="E84" s="33"/>
      <c r="F84" s="33"/>
      <c r="G84" s="33"/>
      <c r="H84" s="33"/>
      <c r="I84" s="33"/>
      <c r="J84" s="33"/>
      <c r="K84" s="33"/>
      <c r="M84" s="33"/>
      <c r="N84" s="33"/>
      <c r="O84" s="33"/>
      <c r="P84" s="33"/>
      <c r="Q84" s="33"/>
      <c r="R84" s="33"/>
      <c r="S84" s="33"/>
      <c r="T84" s="33"/>
      <c r="U84" s="33"/>
      <c r="V84" s="33"/>
      <c r="W84" s="33"/>
      <c r="X84" s="33"/>
      <c r="Y84" s="33"/>
      <c r="Z84" s="33"/>
      <c r="AA84" s="33"/>
      <c r="AB84" s="33"/>
      <c r="AC84" s="33"/>
      <c r="AD84" s="33"/>
      <c r="AE84" s="33"/>
      <c r="AF84" s="33"/>
      <c r="AG84" s="33"/>
      <c r="AH84" s="33"/>
      <c r="AI84" s="33"/>
      <c r="AJ84" s="33"/>
      <c r="AK84" s="33"/>
      <c r="AL84" s="33"/>
      <c r="AM84" s="33"/>
      <c r="AN84" s="33"/>
    </row>
    <row r="85" spans="1:40" s="117" customFormat="1" x14ac:dyDescent="0.2">
      <c r="A85" s="33"/>
      <c r="B85" s="33"/>
      <c r="C85" s="33"/>
      <c r="D85" s="33"/>
      <c r="E85" s="33"/>
      <c r="F85" s="33"/>
      <c r="G85" s="33"/>
      <c r="H85" s="33"/>
      <c r="I85" s="33"/>
      <c r="J85" s="33"/>
      <c r="K85" s="33"/>
      <c r="M85" s="33"/>
      <c r="N85" s="33"/>
      <c r="O85" s="33"/>
      <c r="P85" s="33"/>
      <c r="Q85" s="33"/>
      <c r="R85" s="33"/>
      <c r="S85" s="33"/>
      <c r="T85" s="33"/>
      <c r="U85" s="33"/>
      <c r="V85" s="33"/>
      <c r="W85" s="33"/>
      <c r="X85" s="33"/>
      <c r="Y85" s="33"/>
      <c r="Z85" s="33"/>
      <c r="AA85" s="33"/>
      <c r="AB85" s="33"/>
      <c r="AC85" s="33"/>
      <c r="AD85" s="33"/>
      <c r="AE85" s="33"/>
      <c r="AF85" s="33"/>
      <c r="AG85" s="33"/>
      <c r="AH85" s="33"/>
      <c r="AI85" s="33"/>
      <c r="AJ85" s="33"/>
      <c r="AK85" s="33"/>
      <c r="AL85" s="33"/>
      <c r="AM85" s="33"/>
      <c r="AN85" s="33"/>
    </row>
    <row r="86" spans="1:40" s="117" customFormat="1" x14ac:dyDescent="0.2">
      <c r="A86" s="33"/>
      <c r="B86" s="33"/>
      <c r="C86" s="33"/>
      <c r="D86" s="33"/>
      <c r="E86" s="33"/>
      <c r="F86" s="33"/>
      <c r="G86" s="33"/>
      <c r="H86" s="33"/>
      <c r="I86" s="33"/>
      <c r="J86" s="33"/>
      <c r="K86" s="33"/>
      <c r="M86" s="33"/>
      <c r="N86" s="33"/>
      <c r="O86" s="33"/>
      <c r="P86" s="33"/>
      <c r="Q86" s="33"/>
      <c r="R86" s="33"/>
      <c r="S86" s="33"/>
      <c r="T86" s="33"/>
      <c r="U86" s="33"/>
      <c r="V86" s="33"/>
      <c r="W86" s="33"/>
      <c r="X86" s="33"/>
      <c r="Y86" s="33"/>
      <c r="Z86" s="33"/>
      <c r="AA86" s="33"/>
      <c r="AB86" s="33"/>
      <c r="AC86" s="33"/>
      <c r="AD86" s="33"/>
      <c r="AE86" s="33"/>
      <c r="AF86" s="33"/>
      <c r="AG86" s="33"/>
      <c r="AH86" s="33"/>
      <c r="AI86" s="33"/>
      <c r="AJ86" s="33"/>
      <c r="AK86" s="33"/>
      <c r="AL86" s="33"/>
      <c r="AM86" s="33"/>
      <c r="AN86" s="33"/>
    </row>
    <row r="87" spans="1:40" s="117" customFormat="1" x14ac:dyDescent="0.2">
      <c r="A87" s="33"/>
      <c r="B87" s="33"/>
      <c r="C87" s="33"/>
      <c r="D87" s="33"/>
      <c r="E87" s="33"/>
      <c r="F87" s="33"/>
      <c r="G87" s="33"/>
      <c r="H87" s="33"/>
      <c r="I87" s="33"/>
      <c r="J87" s="33"/>
      <c r="K87" s="33"/>
      <c r="M87" s="33"/>
      <c r="N87" s="33"/>
      <c r="O87" s="33"/>
      <c r="P87" s="33"/>
      <c r="Q87" s="33"/>
      <c r="R87" s="33"/>
      <c r="S87" s="33"/>
      <c r="T87" s="33"/>
      <c r="U87" s="33"/>
      <c r="V87" s="33"/>
      <c r="W87" s="33"/>
      <c r="X87" s="33"/>
      <c r="Y87" s="33"/>
      <c r="Z87" s="33"/>
      <c r="AA87" s="33"/>
      <c r="AB87" s="33"/>
      <c r="AC87" s="33"/>
      <c r="AD87" s="33"/>
      <c r="AE87" s="33"/>
      <c r="AF87" s="33"/>
      <c r="AG87" s="33"/>
      <c r="AH87" s="33"/>
      <c r="AI87" s="33"/>
      <c r="AJ87" s="33"/>
      <c r="AK87" s="33"/>
      <c r="AL87" s="33"/>
      <c r="AM87" s="33"/>
      <c r="AN87" s="33"/>
    </row>
    <row r="88" spans="1:40" s="117" customFormat="1" x14ac:dyDescent="0.2">
      <c r="A88" s="33"/>
      <c r="B88" s="33"/>
      <c r="C88" s="33"/>
      <c r="D88" s="33"/>
      <c r="E88" s="33"/>
      <c r="F88" s="33"/>
      <c r="G88" s="33"/>
      <c r="H88" s="33"/>
      <c r="I88" s="33"/>
      <c r="J88" s="33"/>
      <c r="K88" s="33"/>
      <c r="M88" s="33"/>
      <c r="N88" s="33"/>
      <c r="O88" s="33"/>
      <c r="P88" s="33"/>
      <c r="Q88" s="33"/>
      <c r="R88" s="33"/>
      <c r="S88" s="33"/>
      <c r="T88" s="33"/>
      <c r="U88" s="33"/>
      <c r="V88" s="33"/>
      <c r="W88" s="33"/>
      <c r="X88" s="33"/>
      <c r="Y88" s="33"/>
      <c r="Z88" s="33"/>
      <c r="AA88" s="33"/>
      <c r="AB88" s="33"/>
      <c r="AC88" s="33"/>
      <c r="AD88" s="33"/>
      <c r="AE88" s="33"/>
      <c r="AF88" s="33"/>
      <c r="AG88" s="33"/>
      <c r="AH88" s="33"/>
      <c r="AI88" s="33"/>
      <c r="AJ88" s="33"/>
      <c r="AK88" s="33"/>
      <c r="AL88" s="33"/>
      <c r="AM88" s="33"/>
      <c r="AN88" s="33"/>
    </row>
    <row r="89" spans="1:40" s="117" customFormat="1" x14ac:dyDescent="0.2">
      <c r="A89" s="33"/>
      <c r="B89" s="33"/>
      <c r="C89" s="33"/>
      <c r="D89" s="33"/>
      <c r="E89" s="33"/>
      <c r="F89" s="33"/>
      <c r="G89" s="33"/>
      <c r="H89" s="33"/>
      <c r="I89" s="33"/>
      <c r="J89" s="33"/>
      <c r="K89" s="33"/>
      <c r="M89" s="33"/>
      <c r="N89" s="33"/>
      <c r="O89" s="33"/>
      <c r="P89" s="33"/>
      <c r="Q89" s="33"/>
      <c r="R89" s="33"/>
      <c r="S89" s="33"/>
      <c r="T89" s="33"/>
      <c r="U89" s="33"/>
      <c r="V89" s="33"/>
      <c r="W89" s="33"/>
      <c r="X89" s="33"/>
      <c r="Y89" s="33"/>
      <c r="Z89" s="33"/>
      <c r="AA89" s="33"/>
      <c r="AB89" s="33"/>
      <c r="AC89" s="33"/>
      <c r="AD89" s="33"/>
      <c r="AE89" s="33"/>
      <c r="AF89" s="33"/>
      <c r="AG89" s="33"/>
      <c r="AH89" s="33"/>
      <c r="AI89" s="33"/>
      <c r="AJ89" s="33"/>
      <c r="AK89" s="33"/>
      <c r="AL89" s="33"/>
      <c r="AM89" s="33"/>
      <c r="AN89" s="33"/>
    </row>
    <row r="90" spans="1:40" s="117" customFormat="1" x14ac:dyDescent="0.2">
      <c r="A90" s="33"/>
      <c r="B90" s="33"/>
      <c r="C90" s="33"/>
      <c r="D90" s="33"/>
      <c r="E90" s="33"/>
      <c r="F90" s="33"/>
      <c r="G90" s="33"/>
      <c r="H90" s="33"/>
      <c r="I90" s="33"/>
      <c r="J90" s="33"/>
      <c r="K90" s="33"/>
      <c r="M90" s="33"/>
      <c r="N90" s="33"/>
      <c r="O90" s="33"/>
      <c r="P90" s="33"/>
      <c r="Q90" s="33"/>
      <c r="R90" s="33"/>
      <c r="S90" s="33"/>
      <c r="T90" s="33"/>
      <c r="U90" s="33"/>
      <c r="V90" s="33"/>
      <c r="W90" s="33"/>
      <c r="X90" s="33"/>
      <c r="Y90" s="33"/>
      <c r="Z90" s="33"/>
      <c r="AA90" s="33"/>
      <c r="AB90" s="33"/>
      <c r="AC90" s="33"/>
      <c r="AD90" s="33"/>
      <c r="AE90" s="33"/>
      <c r="AF90" s="33"/>
      <c r="AG90" s="33"/>
      <c r="AH90" s="33"/>
      <c r="AI90" s="33"/>
      <c r="AJ90" s="33"/>
      <c r="AK90" s="33"/>
      <c r="AL90" s="33"/>
      <c r="AM90" s="33"/>
      <c r="AN90" s="33"/>
    </row>
    <row r="91" spans="1:40" s="117" customFormat="1" x14ac:dyDescent="0.2">
      <c r="A91" s="33"/>
      <c r="B91" s="33"/>
      <c r="C91" s="33"/>
      <c r="D91" s="33"/>
      <c r="E91" s="33"/>
      <c r="F91" s="33"/>
      <c r="G91" s="33"/>
      <c r="H91" s="33"/>
      <c r="I91" s="33"/>
      <c r="J91" s="33"/>
      <c r="K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row>
    <row r="92" spans="1:40" s="117" customFormat="1" x14ac:dyDescent="0.2">
      <c r="A92" s="33"/>
      <c r="B92" s="33"/>
      <c r="C92" s="33"/>
      <c r="D92" s="33"/>
      <c r="E92" s="33"/>
      <c r="F92" s="33"/>
      <c r="G92" s="33"/>
      <c r="H92" s="33"/>
      <c r="I92" s="33"/>
      <c r="J92" s="33"/>
      <c r="K92" s="33"/>
      <c r="M92" s="33"/>
      <c r="N92" s="33"/>
      <c r="O92" s="33"/>
      <c r="P92" s="33"/>
      <c r="Q92" s="33"/>
      <c r="R92" s="33"/>
      <c r="S92" s="33"/>
      <c r="T92" s="33"/>
      <c r="U92" s="33"/>
      <c r="V92" s="33"/>
      <c r="W92" s="33"/>
      <c r="X92" s="33"/>
      <c r="Y92" s="33"/>
      <c r="Z92" s="33"/>
      <c r="AA92" s="33"/>
      <c r="AB92" s="33"/>
      <c r="AC92" s="33"/>
      <c r="AD92" s="33"/>
      <c r="AE92" s="33"/>
      <c r="AF92" s="33"/>
      <c r="AG92" s="33"/>
      <c r="AH92" s="33"/>
      <c r="AI92" s="33"/>
      <c r="AJ92" s="33"/>
      <c r="AK92" s="33"/>
      <c r="AL92" s="33"/>
      <c r="AM92" s="33"/>
      <c r="AN92" s="33"/>
    </row>
    <row r="93" spans="1:40" s="117" customFormat="1" x14ac:dyDescent="0.2">
      <c r="A93" s="33"/>
      <c r="B93" s="33"/>
      <c r="C93" s="33"/>
      <c r="D93" s="33"/>
      <c r="E93" s="33"/>
      <c r="F93" s="33"/>
      <c r="G93" s="33"/>
      <c r="H93" s="33"/>
      <c r="I93" s="33"/>
      <c r="J93" s="33"/>
      <c r="K93" s="33"/>
      <c r="M93" s="33"/>
      <c r="N93" s="33"/>
      <c r="O93" s="33"/>
      <c r="P93" s="33"/>
      <c r="Q93" s="33"/>
      <c r="R93" s="33"/>
      <c r="S93" s="33"/>
      <c r="T93" s="33"/>
      <c r="U93" s="33"/>
      <c r="V93" s="33"/>
      <c r="W93" s="33"/>
      <c r="X93" s="33"/>
      <c r="Y93" s="33"/>
      <c r="Z93" s="33"/>
      <c r="AA93" s="33"/>
      <c r="AB93" s="33"/>
      <c r="AC93" s="33"/>
      <c r="AD93" s="33"/>
      <c r="AE93" s="33"/>
      <c r="AF93" s="33"/>
      <c r="AG93" s="33"/>
      <c r="AH93" s="33"/>
      <c r="AI93" s="33"/>
      <c r="AJ93" s="33"/>
      <c r="AK93" s="33"/>
      <c r="AL93" s="33"/>
      <c r="AM93" s="33"/>
      <c r="AN93" s="33"/>
    </row>
    <row r="94" spans="1:40" s="117" customFormat="1" x14ac:dyDescent="0.2">
      <c r="A94" s="33"/>
      <c r="B94" s="33"/>
      <c r="C94" s="33"/>
      <c r="D94" s="33"/>
      <c r="E94" s="33"/>
      <c r="F94" s="33"/>
      <c r="G94" s="33"/>
      <c r="H94" s="33"/>
      <c r="I94" s="33"/>
      <c r="J94" s="33"/>
      <c r="K94" s="33"/>
      <c r="M94" s="33"/>
      <c r="N94" s="33"/>
      <c r="O94" s="33"/>
      <c r="P94" s="33"/>
      <c r="Q94" s="33"/>
      <c r="R94" s="33"/>
      <c r="S94" s="33"/>
      <c r="T94" s="33"/>
      <c r="U94" s="33"/>
      <c r="V94" s="33"/>
      <c r="W94" s="33"/>
      <c r="X94" s="33"/>
      <c r="Y94" s="33"/>
      <c r="Z94" s="33"/>
      <c r="AA94" s="33"/>
      <c r="AB94" s="33"/>
      <c r="AC94" s="33"/>
      <c r="AD94" s="33"/>
      <c r="AE94" s="33"/>
      <c r="AF94" s="33"/>
      <c r="AG94" s="33"/>
      <c r="AH94" s="33"/>
      <c r="AI94" s="33"/>
      <c r="AJ94" s="33"/>
      <c r="AK94" s="33"/>
      <c r="AL94" s="33"/>
      <c r="AM94" s="33"/>
      <c r="AN94" s="33"/>
    </row>
    <row r="95" spans="1:40" s="117" customFormat="1" x14ac:dyDescent="0.2">
      <c r="A95" s="33"/>
      <c r="B95" s="33"/>
      <c r="C95" s="33"/>
      <c r="D95" s="33"/>
      <c r="E95" s="33"/>
      <c r="F95" s="33"/>
      <c r="G95" s="33"/>
      <c r="H95" s="33"/>
      <c r="I95" s="33"/>
      <c r="J95" s="33"/>
      <c r="K95" s="33"/>
      <c r="M95" s="33"/>
      <c r="N95" s="33"/>
      <c r="O95" s="33"/>
      <c r="P95" s="33"/>
      <c r="Q95" s="33"/>
      <c r="R95" s="33"/>
      <c r="S95" s="33"/>
      <c r="T95" s="33"/>
      <c r="U95" s="33"/>
      <c r="V95" s="33"/>
      <c r="W95" s="33"/>
      <c r="X95" s="33"/>
      <c r="Y95" s="33"/>
      <c r="Z95" s="33"/>
      <c r="AA95" s="33"/>
      <c r="AB95" s="33"/>
      <c r="AC95" s="33"/>
      <c r="AD95" s="33"/>
      <c r="AE95" s="33"/>
      <c r="AF95" s="33"/>
      <c r="AG95" s="33"/>
      <c r="AH95" s="33"/>
      <c r="AI95" s="33"/>
      <c r="AJ95" s="33"/>
      <c r="AK95" s="33"/>
      <c r="AL95" s="33"/>
      <c r="AM95" s="33"/>
      <c r="AN95" s="33"/>
    </row>
    <row r="96" spans="1:40" s="117" customFormat="1" x14ac:dyDescent="0.2">
      <c r="A96" s="33"/>
      <c r="B96" s="33"/>
      <c r="C96" s="33"/>
      <c r="D96" s="33"/>
      <c r="E96" s="33"/>
      <c r="F96" s="33"/>
      <c r="G96" s="33"/>
      <c r="H96" s="33"/>
      <c r="I96" s="33"/>
      <c r="J96" s="33"/>
      <c r="K96" s="33"/>
      <c r="M96" s="33"/>
      <c r="N96" s="33"/>
      <c r="O96" s="33"/>
      <c r="P96" s="33"/>
      <c r="Q96" s="33"/>
      <c r="R96" s="33"/>
      <c r="S96" s="33"/>
      <c r="T96" s="33"/>
      <c r="U96" s="33"/>
      <c r="V96" s="33"/>
      <c r="W96" s="33"/>
      <c r="X96" s="33"/>
      <c r="Y96" s="33"/>
      <c r="Z96" s="33"/>
      <c r="AA96" s="33"/>
      <c r="AB96" s="33"/>
      <c r="AC96" s="33"/>
      <c r="AD96" s="33"/>
      <c r="AE96" s="33"/>
      <c r="AF96" s="33"/>
      <c r="AG96" s="33"/>
      <c r="AH96" s="33"/>
      <c r="AI96" s="33"/>
      <c r="AJ96" s="33"/>
      <c r="AK96" s="33"/>
      <c r="AL96" s="33"/>
      <c r="AM96" s="33"/>
      <c r="AN96" s="33"/>
    </row>
    <row r="97" spans="1:40" s="117" customFormat="1" x14ac:dyDescent="0.2">
      <c r="A97" s="33"/>
      <c r="B97" s="33"/>
      <c r="C97" s="33"/>
      <c r="D97" s="33"/>
      <c r="E97" s="33"/>
      <c r="F97" s="33"/>
      <c r="G97" s="33"/>
      <c r="H97" s="33"/>
      <c r="I97" s="33"/>
      <c r="J97" s="33"/>
      <c r="K97" s="33"/>
      <c r="M97" s="33"/>
      <c r="N97" s="33"/>
      <c r="O97" s="33"/>
      <c r="P97" s="33"/>
      <c r="Q97" s="33"/>
      <c r="R97" s="33"/>
      <c r="S97" s="33"/>
      <c r="T97" s="33"/>
      <c r="U97" s="33"/>
      <c r="V97" s="33"/>
      <c r="W97" s="33"/>
      <c r="X97" s="33"/>
      <c r="Y97" s="33"/>
      <c r="Z97" s="33"/>
      <c r="AA97" s="33"/>
      <c r="AB97" s="33"/>
      <c r="AC97" s="33"/>
      <c r="AD97" s="33"/>
      <c r="AE97" s="33"/>
      <c r="AF97" s="33"/>
      <c r="AG97" s="33"/>
      <c r="AH97" s="33"/>
      <c r="AI97" s="33"/>
      <c r="AJ97" s="33"/>
      <c r="AK97" s="33"/>
      <c r="AL97" s="33"/>
      <c r="AM97" s="33"/>
      <c r="AN97" s="33"/>
    </row>
    <row r="98" spans="1:40" s="117" customFormat="1" x14ac:dyDescent="0.2">
      <c r="A98" s="33"/>
      <c r="B98" s="33"/>
      <c r="C98" s="33"/>
      <c r="D98" s="33"/>
      <c r="E98" s="33"/>
      <c r="F98" s="33"/>
      <c r="G98" s="33"/>
      <c r="H98" s="33"/>
      <c r="I98" s="33"/>
      <c r="J98" s="33"/>
      <c r="K98" s="33"/>
      <c r="M98" s="33"/>
      <c r="N98" s="33"/>
      <c r="O98" s="33"/>
      <c r="P98" s="33"/>
      <c r="Q98" s="33"/>
      <c r="R98" s="33"/>
      <c r="S98" s="33"/>
      <c r="T98" s="33"/>
      <c r="U98" s="33"/>
      <c r="V98" s="33"/>
      <c r="W98" s="33"/>
      <c r="X98" s="33"/>
      <c r="Y98" s="33"/>
      <c r="Z98" s="33"/>
      <c r="AA98" s="33"/>
      <c r="AB98" s="33"/>
      <c r="AC98" s="33"/>
      <c r="AD98" s="33"/>
      <c r="AE98" s="33"/>
      <c r="AF98" s="33"/>
      <c r="AG98" s="33"/>
      <c r="AH98" s="33"/>
      <c r="AI98" s="33"/>
      <c r="AJ98" s="33"/>
      <c r="AK98" s="33"/>
      <c r="AL98" s="33"/>
      <c r="AM98" s="33"/>
      <c r="AN98" s="33"/>
    </row>
    <row r="99" spans="1:40" s="117" customFormat="1" x14ac:dyDescent="0.2">
      <c r="A99" s="33"/>
      <c r="B99" s="33"/>
      <c r="C99" s="33"/>
      <c r="D99" s="33"/>
      <c r="E99" s="33"/>
      <c r="F99" s="33"/>
      <c r="G99" s="33"/>
      <c r="H99" s="33"/>
      <c r="I99" s="33"/>
      <c r="J99" s="33"/>
      <c r="K99" s="33"/>
      <c r="M99" s="33"/>
      <c r="N99" s="33"/>
      <c r="O99" s="33"/>
      <c r="P99" s="33"/>
      <c r="Q99" s="33"/>
      <c r="R99" s="33"/>
      <c r="S99" s="33"/>
      <c r="T99" s="33"/>
      <c r="U99" s="33"/>
      <c r="V99" s="33"/>
      <c r="W99" s="33"/>
      <c r="X99" s="33"/>
      <c r="Y99" s="33"/>
      <c r="Z99" s="33"/>
      <c r="AA99" s="33"/>
      <c r="AB99" s="33"/>
      <c r="AC99" s="33"/>
      <c r="AD99" s="33"/>
      <c r="AE99" s="33"/>
      <c r="AF99" s="33"/>
      <c r="AG99" s="33"/>
      <c r="AH99" s="33"/>
      <c r="AI99" s="33"/>
      <c r="AJ99" s="33"/>
      <c r="AK99" s="33"/>
      <c r="AL99" s="33"/>
      <c r="AM99" s="33"/>
      <c r="AN99" s="33"/>
    </row>
    <row r="100" spans="1:40" s="117" customFormat="1" x14ac:dyDescent="0.2">
      <c r="A100" s="33"/>
      <c r="B100" s="33"/>
      <c r="C100" s="33"/>
      <c r="D100" s="33"/>
      <c r="E100" s="33"/>
      <c r="F100" s="33"/>
      <c r="G100" s="33"/>
      <c r="H100" s="33"/>
      <c r="I100" s="33"/>
      <c r="J100" s="33"/>
      <c r="K100" s="33"/>
      <c r="M100" s="33"/>
      <c r="N100" s="33"/>
      <c r="O100" s="33"/>
      <c r="P100" s="33"/>
      <c r="Q100" s="33"/>
      <c r="R100" s="33"/>
      <c r="S100" s="33"/>
      <c r="T100" s="33"/>
      <c r="U100" s="33"/>
      <c r="V100" s="33"/>
      <c r="W100" s="33"/>
      <c r="X100" s="33"/>
      <c r="Y100" s="33"/>
      <c r="Z100" s="33"/>
      <c r="AA100" s="33"/>
      <c r="AB100" s="33"/>
      <c r="AC100" s="33"/>
      <c r="AD100" s="33"/>
      <c r="AE100" s="33"/>
      <c r="AF100" s="33"/>
      <c r="AG100" s="33"/>
      <c r="AH100" s="33"/>
      <c r="AI100" s="33"/>
      <c r="AJ100" s="33"/>
      <c r="AK100" s="33"/>
      <c r="AL100" s="33"/>
      <c r="AM100" s="33"/>
      <c r="AN100" s="33"/>
    </row>
    <row r="101" spans="1:40" s="117" customFormat="1" x14ac:dyDescent="0.2">
      <c r="A101" s="33"/>
      <c r="B101" s="33"/>
      <c r="C101" s="33"/>
      <c r="D101" s="33"/>
      <c r="E101" s="33"/>
      <c r="F101" s="33"/>
      <c r="G101" s="33"/>
      <c r="H101" s="33"/>
      <c r="I101" s="33"/>
      <c r="J101" s="33"/>
      <c r="K101" s="33"/>
      <c r="M101" s="33"/>
      <c r="N101" s="33"/>
      <c r="O101" s="33"/>
      <c r="P101" s="33"/>
      <c r="Q101" s="33"/>
      <c r="R101" s="33"/>
      <c r="S101" s="33"/>
      <c r="T101" s="33"/>
      <c r="U101" s="33"/>
      <c r="V101" s="33"/>
      <c r="W101" s="33"/>
      <c r="X101" s="33"/>
      <c r="Y101" s="33"/>
      <c r="Z101" s="33"/>
      <c r="AA101" s="33"/>
      <c r="AB101" s="33"/>
      <c r="AC101" s="33"/>
      <c r="AD101" s="33"/>
      <c r="AE101" s="33"/>
      <c r="AF101" s="33"/>
      <c r="AG101" s="33"/>
      <c r="AH101" s="33"/>
      <c r="AI101" s="33"/>
      <c r="AJ101" s="33"/>
      <c r="AK101" s="33"/>
      <c r="AL101" s="33"/>
      <c r="AM101" s="33"/>
      <c r="AN101" s="33"/>
    </row>
    <row r="102" spans="1:40" s="117" customFormat="1" x14ac:dyDescent="0.2">
      <c r="A102" s="33"/>
      <c r="B102" s="33"/>
      <c r="C102" s="33"/>
      <c r="D102" s="33"/>
      <c r="E102" s="33"/>
      <c r="F102" s="33"/>
      <c r="G102" s="33"/>
      <c r="H102" s="33"/>
      <c r="I102" s="33"/>
      <c r="J102" s="33"/>
      <c r="K102" s="33"/>
      <c r="M102" s="33"/>
      <c r="N102" s="33"/>
      <c r="O102" s="33"/>
      <c r="P102" s="33"/>
      <c r="Q102" s="33"/>
      <c r="R102" s="33"/>
      <c r="S102" s="33"/>
      <c r="T102" s="33"/>
      <c r="U102" s="33"/>
      <c r="V102" s="33"/>
      <c r="W102" s="33"/>
      <c r="X102" s="33"/>
      <c r="Y102" s="33"/>
      <c r="Z102" s="33"/>
      <c r="AA102" s="33"/>
      <c r="AB102" s="33"/>
      <c r="AC102" s="33"/>
      <c r="AD102" s="33"/>
      <c r="AE102" s="33"/>
      <c r="AF102" s="33"/>
      <c r="AG102" s="33"/>
      <c r="AH102" s="33"/>
      <c r="AI102" s="33"/>
      <c r="AJ102" s="33"/>
      <c r="AK102" s="33"/>
      <c r="AL102" s="33"/>
      <c r="AM102" s="33"/>
      <c r="AN102" s="33"/>
    </row>
    <row r="103" spans="1:40" s="117" customFormat="1" x14ac:dyDescent="0.2">
      <c r="A103" s="33"/>
      <c r="B103" s="33"/>
      <c r="C103" s="33"/>
      <c r="D103" s="33"/>
      <c r="E103" s="33"/>
      <c r="F103" s="33"/>
      <c r="G103" s="33"/>
      <c r="H103" s="33"/>
      <c r="I103" s="33"/>
      <c r="J103" s="33"/>
      <c r="K103" s="33"/>
      <c r="M103" s="33"/>
      <c r="N103" s="33"/>
      <c r="O103" s="33"/>
      <c r="P103" s="33"/>
      <c r="Q103" s="33"/>
      <c r="R103" s="33"/>
      <c r="S103" s="33"/>
      <c r="T103" s="33"/>
      <c r="U103" s="33"/>
      <c r="V103" s="33"/>
      <c r="W103" s="33"/>
      <c r="X103" s="33"/>
      <c r="Y103" s="33"/>
      <c r="Z103" s="33"/>
      <c r="AA103" s="33"/>
      <c r="AB103" s="33"/>
      <c r="AC103" s="33"/>
      <c r="AD103" s="33"/>
      <c r="AE103" s="33"/>
      <c r="AF103" s="33"/>
      <c r="AG103" s="33"/>
      <c r="AH103" s="33"/>
      <c r="AI103" s="33"/>
      <c r="AJ103" s="33"/>
      <c r="AK103" s="33"/>
      <c r="AL103" s="33"/>
      <c r="AM103" s="33"/>
      <c r="AN103" s="33"/>
    </row>
    <row r="104" spans="1:40" s="117" customFormat="1" x14ac:dyDescent="0.2">
      <c r="A104" s="33"/>
      <c r="B104" s="33"/>
      <c r="C104" s="33"/>
      <c r="D104" s="33"/>
      <c r="E104" s="33"/>
      <c r="F104" s="33"/>
      <c r="G104" s="33"/>
      <c r="H104" s="33"/>
      <c r="I104" s="33"/>
      <c r="J104" s="33"/>
      <c r="K104" s="33"/>
      <c r="M104" s="33"/>
      <c r="N104" s="33"/>
      <c r="O104" s="33"/>
      <c r="P104" s="33"/>
      <c r="Q104" s="33"/>
      <c r="R104" s="33"/>
      <c r="S104" s="33"/>
      <c r="T104" s="33"/>
      <c r="U104" s="33"/>
      <c r="V104" s="33"/>
      <c r="W104" s="33"/>
      <c r="X104" s="33"/>
      <c r="Y104" s="33"/>
      <c r="Z104" s="33"/>
      <c r="AA104" s="33"/>
      <c r="AB104" s="33"/>
      <c r="AC104" s="33"/>
      <c r="AD104" s="33"/>
      <c r="AE104" s="33"/>
      <c r="AF104" s="33"/>
      <c r="AG104" s="33"/>
      <c r="AH104" s="33"/>
      <c r="AI104" s="33"/>
      <c r="AJ104" s="33"/>
      <c r="AK104" s="33"/>
      <c r="AL104" s="33"/>
      <c r="AM104" s="33"/>
      <c r="AN104" s="33"/>
    </row>
    <row r="105" spans="1:40" s="117" customFormat="1" x14ac:dyDescent="0.2">
      <c r="A105" s="33"/>
      <c r="B105" s="33"/>
      <c r="C105" s="33"/>
      <c r="D105" s="33"/>
      <c r="E105" s="33"/>
      <c r="F105" s="33"/>
      <c r="G105" s="33"/>
      <c r="H105" s="33"/>
      <c r="I105" s="33"/>
      <c r="J105" s="33"/>
      <c r="K105" s="33"/>
      <c r="M105" s="33"/>
      <c r="N105" s="33"/>
      <c r="O105" s="33"/>
      <c r="P105" s="33"/>
      <c r="Q105" s="33"/>
      <c r="R105" s="33"/>
      <c r="S105" s="33"/>
      <c r="T105" s="33"/>
      <c r="U105" s="33"/>
      <c r="V105" s="33"/>
      <c r="W105" s="33"/>
      <c r="X105" s="33"/>
      <c r="Y105" s="33"/>
      <c r="Z105" s="33"/>
      <c r="AA105" s="33"/>
      <c r="AB105" s="33"/>
      <c r="AC105" s="33"/>
      <c r="AD105" s="33"/>
      <c r="AE105" s="33"/>
      <c r="AF105" s="33"/>
      <c r="AG105" s="33"/>
      <c r="AH105" s="33"/>
      <c r="AI105" s="33"/>
      <c r="AJ105" s="33"/>
      <c r="AK105" s="33"/>
      <c r="AL105" s="33"/>
      <c r="AM105" s="33"/>
      <c r="AN105" s="33"/>
    </row>
    <row r="106" spans="1:40" s="117" customFormat="1" x14ac:dyDescent="0.2">
      <c r="A106" s="33"/>
      <c r="B106" s="33"/>
      <c r="C106" s="33"/>
      <c r="D106" s="33"/>
      <c r="E106" s="33"/>
      <c r="F106" s="33"/>
      <c r="G106" s="33"/>
      <c r="H106" s="33"/>
      <c r="I106" s="33"/>
      <c r="J106" s="33"/>
      <c r="K106" s="33"/>
      <c r="M106" s="33"/>
      <c r="N106" s="33"/>
      <c r="O106" s="33"/>
      <c r="P106" s="33"/>
      <c r="Q106" s="33"/>
      <c r="R106" s="33"/>
      <c r="S106" s="33"/>
      <c r="T106" s="33"/>
      <c r="U106" s="33"/>
      <c r="V106" s="33"/>
      <c r="W106" s="33"/>
      <c r="X106" s="33"/>
      <c r="Y106" s="33"/>
      <c r="Z106" s="33"/>
      <c r="AA106" s="33"/>
      <c r="AB106" s="33"/>
      <c r="AC106" s="33"/>
      <c r="AD106" s="33"/>
      <c r="AE106" s="33"/>
      <c r="AF106" s="33"/>
      <c r="AG106" s="33"/>
      <c r="AH106" s="33"/>
      <c r="AI106" s="33"/>
      <c r="AJ106" s="33"/>
      <c r="AK106" s="33"/>
      <c r="AL106" s="33"/>
      <c r="AM106" s="33"/>
      <c r="AN106" s="33"/>
    </row>
    <row r="107" spans="1:40" s="117" customFormat="1" x14ac:dyDescent="0.2">
      <c r="A107" s="33"/>
      <c r="B107" s="33"/>
      <c r="C107" s="33"/>
      <c r="D107" s="33"/>
      <c r="E107" s="33"/>
      <c r="F107" s="33"/>
      <c r="G107" s="33"/>
      <c r="H107" s="33"/>
      <c r="I107" s="33"/>
      <c r="J107" s="33"/>
      <c r="K107" s="33"/>
      <c r="M107" s="33"/>
      <c r="N107" s="33"/>
      <c r="O107" s="33"/>
      <c r="P107" s="33"/>
      <c r="Q107" s="33"/>
      <c r="R107" s="33"/>
      <c r="S107" s="33"/>
      <c r="T107" s="33"/>
      <c r="U107" s="33"/>
      <c r="V107" s="33"/>
      <c r="W107" s="33"/>
      <c r="X107" s="33"/>
      <c r="Y107" s="33"/>
      <c r="Z107" s="33"/>
      <c r="AA107" s="33"/>
      <c r="AB107" s="33"/>
      <c r="AC107" s="33"/>
      <c r="AD107" s="33"/>
      <c r="AE107" s="33"/>
      <c r="AF107" s="33"/>
      <c r="AG107" s="33"/>
      <c r="AH107" s="33"/>
      <c r="AI107" s="33"/>
      <c r="AJ107" s="33"/>
      <c r="AK107" s="33"/>
      <c r="AL107" s="33"/>
      <c r="AM107" s="33"/>
      <c r="AN107" s="33"/>
    </row>
    <row r="108" spans="1:40" s="117" customFormat="1" x14ac:dyDescent="0.2">
      <c r="A108" s="33"/>
      <c r="B108" s="33"/>
      <c r="C108" s="33"/>
      <c r="D108" s="33"/>
      <c r="E108" s="33"/>
      <c r="F108" s="33"/>
      <c r="G108" s="33"/>
      <c r="H108" s="33"/>
      <c r="I108" s="33"/>
      <c r="J108" s="33"/>
      <c r="K108" s="33"/>
      <c r="M108" s="33"/>
      <c r="N108" s="33"/>
      <c r="O108" s="33"/>
      <c r="P108" s="33"/>
      <c r="Q108" s="33"/>
      <c r="R108" s="33"/>
      <c r="S108" s="33"/>
      <c r="T108" s="33"/>
      <c r="U108" s="33"/>
      <c r="V108" s="33"/>
      <c r="W108" s="33"/>
      <c r="X108" s="33"/>
      <c r="Y108" s="33"/>
      <c r="Z108" s="33"/>
      <c r="AA108" s="33"/>
      <c r="AB108" s="33"/>
      <c r="AC108" s="33"/>
      <c r="AD108" s="33"/>
      <c r="AE108" s="33"/>
      <c r="AF108" s="33"/>
      <c r="AG108" s="33"/>
      <c r="AH108" s="33"/>
      <c r="AI108" s="33"/>
      <c r="AJ108" s="33"/>
      <c r="AK108" s="33"/>
      <c r="AL108" s="33"/>
      <c r="AM108" s="33"/>
      <c r="AN108" s="33"/>
    </row>
    <row r="109" spans="1:40" s="117" customFormat="1" x14ac:dyDescent="0.2">
      <c r="A109" s="33"/>
      <c r="B109" s="33"/>
      <c r="C109" s="33"/>
      <c r="D109" s="33"/>
      <c r="E109" s="33"/>
      <c r="F109" s="33"/>
      <c r="G109" s="33"/>
      <c r="H109" s="33"/>
      <c r="I109" s="33"/>
      <c r="J109" s="33"/>
      <c r="K109" s="33"/>
      <c r="M109" s="33"/>
      <c r="N109" s="33"/>
      <c r="O109" s="33"/>
      <c r="P109" s="33"/>
      <c r="Q109" s="33"/>
      <c r="R109" s="33"/>
      <c r="S109" s="33"/>
      <c r="T109" s="33"/>
      <c r="U109" s="33"/>
      <c r="V109" s="33"/>
      <c r="W109" s="33"/>
      <c r="X109" s="33"/>
      <c r="Y109" s="33"/>
      <c r="Z109" s="33"/>
      <c r="AA109" s="33"/>
      <c r="AB109" s="33"/>
      <c r="AC109" s="33"/>
      <c r="AD109" s="33"/>
      <c r="AE109" s="33"/>
      <c r="AF109" s="33"/>
      <c r="AG109" s="33"/>
      <c r="AH109" s="33"/>
      <c r="AI109" s="33"/>
      <c r="AJ109" s="33"/>
      <c r="AK109" s="33"/>
      <c r="AL109" s="33"/>
      <c r="AM109" s="33"/>
      <c r="AN109" s="33"/>
    </row>
    <row r="110" spans="1:40" s="117" customFormat="1" x14ac:dyDescent="0.2">
      <c r="A110" s="33"/>
      <c r="B110" s="33"/>
      <c r="C110" s="33"/>
      <c r="D110" s="33"/>
      <c r="E110" s="33"/>
      <c r="F110" s="33"/>
      <c r="G110" s="33"/>
      <c r="H110" s="33"/>
      <c r="I110" s="33"/>
      <c r="J110" s="33"/>
      <c r="K110" s="33"/>
      <c r="M110" s="33"/>
      <c r="N110" s="33"/>
      <c r="O110" s="33"/>
      <c r="P110" s="33"/>
      <c r="Q110" s="33"/>
      <c r="R110" s="33"/>
      <c r="S110" s="33"/>
      <c r="T110" s="33"/>
      <c r="U110" s="33"/>
      <c r="V110" s="33"/>
      <c r="W110" s="33"/>
      <c r="X110" s="33"/>
      <c r="Y110" s="33"/>
      <c r="Z110" s="33"/>
      <c r="AA110" s="33"/>
      <c r="AB110" s="33"/>
      <c r="AC110" s="33"/>
      <c r="AD110" s="33"/>
      <c r="AE110" s="33"/>
      <c r="AF110" s="33"/>
      <c r="AG110" s="33"/>
      <c r="AH110" s="33"/>
      <c r="AI110" s="33"/>
      <c r="AJ110" s="33"/>
      <c r="AK110" s="33"/>
      <c r="AL110" s="33"/>
      <c r="AM110" s="33"/>
      <c r="AN110" s="33"/>
    </row>
    <row r="111" spans="1:40" s="117" customFormat="1" x14ac:dyDescent="0.2">
      <c r="A111" s="33"/>
      <c r="B111" s="33"/>
      <c r="C111" s="33"/>
      <c r="D111" s="33"/>
      <c r="E111" s="33"/>
      <c r="F111" s="33"/>
      <c r="G111" s="33"/>
      <c r="H111" s="33"/>
      <c r="I111" s="33"/>
      <c r="J111" s="33"/>
      <c r="K111" s="33"/>
      <c r="M111" s="33"/>
      <c r="N111" s="33"/>
      <c r="O111" s="33"/>
      <c r="P111" s="33"/>
      <c r="Q111" s="33"/>
      <c r="R111" s="33"/>
      <c r="S111" s="33"/>
      <c r="T111" s="33"/>
      <c r="U111" s="33"/>
      <c r="V111" s="33"/>
      <c r="W111" s="33"/>
      <c r="X111" s="33"/>
      <c r="Y111" s="33"/>
      <c r="Z111" s="33"/>
      <c r="AA111" s="33"/>
      <c r="AB111" s="33"/>
      <c r="AC111" s="33"/>
      <c r="AD111" s="33"/>
      <c r="AE111" s="33"/>
      <c r="AF111" s="33"/>
      <c r="AG111" s="33"/>
      <c r="AH111" s="33"/>
      <c r="AI111" s="33"/>
      <c r="AJ111" s="33"/>
      <c r="AK111" s="33"/>
      <c r="AL111" s="33"/>
      <c r="AM111" s="33"/>
      <c r="AN111" s="33"/>
    </row>
  </sheetData>
  <mergeCells count="2">
    <mergeCell ref="Q9:R9"/>
    <mergeCell ref="S9:T9"/>
  </mergeCells>
  <pageMargins left="0.7" right="0.7" top="0.75" bottom="0.75" header="0.3" footer="0.3"/>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6"/>
  <sheetViews>
    <sheetView zoomScale="80" zoomScaleNormal="80" workbookViewId="0">
      <selection activeCell="L15" sqref="L15"/>
    </sheetView>
  </sheetViews>
  <sheetFormatPr defaultRowHeight="12.75" x14ac:dyDescent="0.2"/>
  <cols>
    <col min="1" max="1" width="18.28515625" style="33" customWidth="1"/>
    <col min="2" max="16384" width="9.140625" style="33"/>
  </cols>
  <sheetData>
    <row r="1" spans="1:12" ht="15.75" customHeight="1" x14ac:dyDescent="0.2"/>
    <row r="2" spans="1:12" s="51" customFormat="1" ht="15" customHeight="1" x14ac:dyDescent="0.25">
      <c r="A2" s="53" t="s">
        <v>173</v>
      </c>
      <c r="B2" s="159" t="s">
        <v>172</v>
      </c>
      <c r="L2" s="158"/>
    </row>
    <row r="3" spans="1:12" s="48" customFormat="1" ht="15" customHeight="1" x14ac:dyDescent="0.25">
      <c r="A3" s="50" t="s">
        <v>153</v>
      </c>
    </row>
    <row r="4" spans="1:12" ht="15" customHeight="1" x14ac:dyDescent="0.2"/>
    <row r="5" spans="1:12" ht="15" customHeight="1" x14ac:dyDescent="0.2">
      <c r="A5" s="156" t="s">
        <v>171</v>
      </c>
      <c r="B5" s="156">
        <v>2012</v>
      </c>
      <c r="C5" s="156">
        <v>2013</v>
      </c>
      <c r="D5" s="156">
        <v>2014</v>
      </c>
    </row>
    <row r="6" spans="1:12" s="157" customFormat="1" ht="15" customHeight="1" x14ac:dyDescent="0.2">
      <c r="A6" s="156" t="s">
        <v>170</v>
      </c>
      <c r="B6" s="155">
        <v>9.2142857142857135</v>
      </c>
      <c r="C6" s="155">
        <v>8.0535714285714288</v>
      </c>
      <c r="D6" s="155">
        <v>9.4250000000000007</v>
      </c>
    </row>
    <row r="7" spans="1:12" ht="15" customHeight="1" x14ac:dyDescent="0.2">
      <c r="A7" s="156" t="s">
        <v>169</v>
      </c>
      <c r="B7" s="155">
        <v>9.25</v>
      </c>
      <c r="C7" s="155">
        <v>10.137499999999999</v>
      </c>
      <c r="D7" s="155">
        <v>11.75</v>
      </c>
    </row>
    <row r="8" spans="1:12" ht="15" customHeight="1" x14ac:dyDescent="0.2">
      <c r="A8" s="156" t="s">
        <v>168</v>
      </c>
      <c r="B8" s="155">
        <v>7.625</v>
      </c>
      <c r="C8" s="155">
        <v>7.230235294117648</v>
      </c>
      <c r="D8" s="155">
        <v>11.166666666666666</v>
      </c>
    </row>
    <row r="9" spans="1:12" ht="15" customHeight="1" x14ac:dyDescent="0.2">
      <c r="A9" s="156" t="s">
        <v>167</v>
      </c>
      <c r="B9" s="155">
        <v>5.3739523809523817</v>
      </c>
      <c r="C9" s="155">
        <v>5.2471764705882364</v>
      </c>
      <c r="D9" s="155">
        <v>5.1866666666666665</v>
      </c>
    </row>
    <row r="16" spans="1:12" x14ac:dyDescent="0.2">
      <c r="A16" s="117"/>
      <c r="B16" s="117"/>
      <c r="C16" s="117"/>
      <c r="D16" s="117"/>
    </row>
    <row r="17" spans="1:9" ht="15" x14ac:dyDescent="0.25">
      <c r="A17" s="117"/>
      <c r="B17" s="154"/>
      <c r="C17" s="154"/>
      <c r="D17" s="154"/>
    </row>
    <row r="18" spans="1:9" ht="15" x14ac:dyDescent="0.25">
      <c r="A18" s="117"/>
      <c r="B18" s="154"/>
      <c r="C18" s="154"/>
      <c r="D18" s="154"/>
    </row>
    <row r="19" spans="1:9" ht="15" x14ac:dyDescent="0.25">
      <c r="A19" s="117"/>
      <c r="B19" s="154"/>
      <c r="C19" s="154"/>
      <c r="D19" s="154"/>
    </row>
    <row r="20" spans="1:9" ht="15" x14ac:dyDescent="0.25">
      <c r="A20" s="117"/>
      <c r="B20" s="154"/>
      <c r="C20" s="154"/>
      <c r="D20" s="154"/>
    </row>
    <row r="28" spans="1:9" ht="15" x14ac:dyDescent="0.25">
      <c r="F28" s="150"/>
      <c r="G28" s="150"/>
      <c r="H28" s="117"/>
      <c r="I28" s="117"/>
    </row>
    <row r="29" spans="1:9" ht="15" x14ac:dyDescent="0.25">
      <c r="F29" s="150"/>
      <c r="G29" s="150"/>
      <c r="H29" s="117"/>
      <c r="I29" s="117"/>
    </row>
    <row r="30" spans="1:9" ht="15" x14ac:dyDescent="0.25">
      <c r="F30" s="150"/>
      <c r="G30" s="150"/>
      <c r="H30" s="117"/>
      <c r="I30" s="117"/>
    </row>
    <row r="31" spans="1:9" ht="15" x14ac:dyDescent="0.25">
      <c r="F31" s="150"/>
      <c r="G31" s="153"/>
      <c r="H31" s="117"/>
      <c r="I31" s="117"/>
    </row>
    <row r="32" spans="1:9" ht="15" x14ac:dyDescent="0.25">
      <c r="F32" s="150"/>
      <c r="G32" s="150"/>
      <c r="H32" s="117"/>
      <c r="I32" s="117"/>
    </row>
    <row r="33" spans="6:9" ht="15" x14ac:dyDescent="0.25">
      <c r="F33" s="150"/>
      <c r="G33" s="150"/>
      <c r="H33" s="151"/>
      <c r="I33" s="151"/>
    </row>
    <row r="34" spans="6:9" ht="15" x14ac:dyDescent="0.25">
      <c r="F34" s="150"/>
      <c r="G34" s="150"/>
      <c r="H34" s="151"/>
      <c r="I34" s="152"/>
    </row>
    <row r="35" spans="6:9" ht="15" x14ac:dyDescent="0.25">
      <c r="F35" s="150"/>
      <c r="G35" s="150"/>
      <c r="H35" s="151"/>
      <c r="I35" s="151"/>
    </row>
    <row r="36" spans="6:9" ht="15" x14ac:dyDescent="0.25">
      <c r="F36" s="150"/>
      <c r="G36" s="150"/>
      <c r="H36" s="149"/>
      <c r="I36" s="149"/>
    </row>
  </sheetData>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zoomScale="80" zoomScaleNormal="80" workbookViewId="0">
      <selection activeCell="L15" sqref="L15"/>
    </sheetView>
  </sheetViews>
  <sheetFormatPr defaultRowHeight="15" x14ac:dyDescent="0.25"/>
  <cols>
    <col min="1" max="1" width="18.28515625" customWidth="1"/>
  </cols>
  <sheetData>
    <row r="1" spans="1:4" ht="15.75" customHeight="1" x14ac:dyDescent="0.25"/>
    <row r="2" spans="1:4" s="49" customFormat="1" ht="15" customHeight="1" x14ac:dyDescent="0.25">
      <c r="A2" s="53" t="s">
        <v>175</v>
      </c>
      <c r="B2" s="159" t="s">
        <v>174</v>
      </c>
    </row>
    <row r="3" spans="1:4" s="49" customFormat="1" ht="15" customHeight="1" x14ac:dyDescent="0.25">
      <c r="A3" s="50" t="s">
        <v>153</v>
      </c>
    </row>
    <row r="4" spans="1:4" ht="15" customHeight="1" x14ac:dyDescent="0.25"/>
    <row r="5" spans="1:4" ht="15" customHeight="1" x14ac:dyDescent="0.25">
      <c r="A5" s="156" t="s">
        <v>171</v>
      </c>
      <c r="B5" s="156">
        <v>2012</v>
      </c>
      <c r="C5" s="156">
        <v>2013</v>
      </c>
      <c r="D5" s="156">
        <v>2014</v>
      </c>
    </row>
    <row r="6" spans="1:4" ht="15" customHeight="1" x14ac:dyDescent="0.25">
      <c r="A6" s="156" t="s">
        <v>170</v>
      </c>
      <c r="B6" s="160">
        <v>2</v>
      </c>
      <c r="C6" s="160">
        <v>3.3</v>
      </c>
      <c r="D6" s="160">
        <v>3.3333333333333335</v>
      </c>
    </row>
    <row r="7" spans="1:4" ht="15" customHeight="1" x14ac:dyDescent="0.25">
      <c r="A7" s="156" t="s">
        <v>169</v>
      </c>
      <c r="B7" s="160">
        <v>5.333333333333333</v>
      </c>
      <c r="C7" s="160">
        <v>5.1538461538461542</v>
      </c>
      <c r="D7" s="160">
        <v>1</v>
      </c>
    </row>
    <row r="8" spans="1:4" ht="15" customHeight="1" x14ac:dyDescent="0.25">
      <c r="A8" s="156" t="s">
        <v>168</v>
      </c>
      <c r="B8" s="160">
        <v>6.4545454545454541</v>
      </c>
      <c r="C8" s="160">
        <v>6.2352941176470589</v>
      </c>
      <c r="D8" s="160">
        <v>7</v>
      </c>
    </row>
    <row r="9" spans="1:4" ht="15" customHeight="1" x14ac:dyDescent="0.25">
      <c r="A9" s="156" t="s">
        <v>167</v>
      </c>
      <c r="B9" s="160">
        <v>7.041666666666667</v>
      </c>
      <c r="C9" s="160">
        <v>7.5263157894736841</v>
      </c>
      <c r="D9" s="160">
        <v>4.75</v>
      </c>
    </row>
  </sheetData>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47"/>
  <sheetViews>
    <sheetView topLeftCell="I1" zoomScale="130" zoomScaleNormal="130" workbookViewId="0">
      <selection activeCell="L15" sqref="L15"/>
    </sheetView>
  </sheetViews>
  <sheetFormatPr defaultRowHeight="12.75" x14ac:dyDescent="0.2"/>
  <cols>
    <col min="1" max="1" width="18" style="33" bestFit="1" customWidth="1"/>
    <col min="2" max="2" width="21.85546875" style="33" bestFit="1" customWidth="1"/>
    <col min="3" max="8" width="17.140625" style="33" customWidth="1"/>
    <col min="9" max="9" width="26.5703125" style="33" bestFit="1" customWidth="1"/>
    <col min="10" max="15" width="9.140625" style="33"/>
    <col min="16" max="16" width="7.5703125" style="33" bestFit="1" customWidth="1"/>
    <col min="17" max="17" width="6.85546875" style="33" bestFit="1" customWidth="1"/>
    <col min="18" max="18" width="3" style="33" bestFit="1" customWidth="1"/>
    <col min="19" max="19" width="6.85546875" style="33" bestFit="1" customWidth="1"/>
    <col min="20" max="20" width="7.5703125" style="33" bestFit="1" customWidth="1"/>
    <col min="21" max="21" width="6.85546875" style="33" bestFit="1" customWidth="1"/>
    <col min="22" max="22" width="7.5703125" style="33" bestFit="1" customWidth="1"/>
    <col min="23" max="23" width="6.85546875" style="33" bestFit="1" customWidth="1"/>
    <col min="24" max="24" width="9.140625" style="33"/>
    <col min="25" max="25" width="7" style="33" customWidth="1"/>
    <col min="26" max="16384" width="9.140625" style="33"/>
  </cols>
  <sheetData>
    <row r="1" spans="1:20" ht="15.75" customHeight="1" x14ac:dyDescent="0.25">
      <c r="A1"/>
      <c r="B1"/>
      <c r="C1" s="210"/>
    </row>
    <row r="2" spans="1:20" s="48" customFormat="1" ht="15" customHeight="1" x14ac:dyDescent="0.25">
      <c r="A2" s="53" t="s">
        <v>195</v>
      </c>
      <c r="B2" s="52" t="s">
        <v>194</v>
      </c>
      <c r="C2" s="148"/>
    </row>
    <row r="3" spans="1:20" s="48" customFormat="1" ht="15" customHeight="1" x14ac:dyDescent="0.25">
      <c r="A3" s="50" t="s">
        <v>193</v>
      </c>
      <c r="B3" s="49"/>
      <c r="C3" s="148"/>
    </row>
    <row r="4" spans="1:20" ht="15" x14ac:dyDescent="0.25">
      <c r="A4"/>
      <c r="B4"/>
      <c r="C4"/>
      <c r="D4"/>
      <c r="E4"/>
      <c r="F4"/>
      <c r="G4"/>
      <c r="H4"/>
      <c r="I4"/>
      <c r="K4" s="161"/>
      <c r="L4" s="161"/>
      <c r="M4" s="161"/>
      <c r="N4" s="161"/>
      <c r="O4" s="161"/>
    </row>
    <row r="5" spans="1:20" ht="15" x14ac:dyDescent="0.25">
      <c r="A5" s="208" t="s">
        <v>192</v>
      </c>
      <c r="B5" s="207" t="s">
        <v>191</v>
      </c>
      <c r="C5" s="209"/>
      <c r="D5" s="74"/>
      <c r="E5" s="74"/>
      <c r="F5" s="74"/>
      <c r="G5" s="74"/>
      <c r="H5" s="74"/>
      <c r="I5" s="74"/>
      <c r="K5" s="161"/>
      <c r="L5" s="161"/>
      <c r="M5" s="161"/>
      <c r="N5" s="161"/>
      <c r="O5" s="161"/>
    </row>
    <row r="6" spans="1:20" ht="15" x14ac:dyDescent="0.25">
      <c r="A6" s="208" t="s">
        <v>190</v>
      </c>
      <c r="B6" s="207" t="s">
        <v>151</v>
      </c>
      <c r="C6" s="74"/>
      <c r="D6" s="74"/>
      <c r="E6" s="74"/>
      <c r="F6" s="74"/>
      <c r="G6" s="74"/>
      <c r="H6" s="74"/>
      <c r="I6" s="74"/>
      <c r="K6" s="161"/>
      <c r="L6" s="161"/>
      <c r="M6" s="161"/>
      <c r="N6" s="161"/>
      <c r="O6" s="161"/>
    </row>
    <row r="7" spans="1:20" ht="15" x14ac:dyDescent="0.25">
      <c r="A7" s="208" t="s">
        <v>189</v>
      </c>
      <c r="B7" s="207" t="s">
        <v>151</v>
      </c>
      <c r="C7" s="74"/>
      <c r="D7" s="74"/>
      <c r="E7" s="74"/>
      <c r="F7" s="74"/>
      <c r="G7" s="74"/>
      <c r="H7" s="74"/>
      <c r="I7" s="74"/>
      <c r="K7" s="161"/>
      <c r="L7" s="163"/>
      <c r="M7" s="161"/>
      <c r="N7" s="163"/>
      <c r="O7" s="161"/>
    </row>
    <row r="8" spans="1:20" ht="15" x14ac:dyDescent="0.25">
      <c r="A8" s="74"/>
      <c r="B8" s="74"/>
      <c r="C8" s="74"/>
      <c r="D8" s="74"/>
      <c r="E8" s="74"/>
      <c r="F8" s="74"/>
      <c r="G8" s="74"/>
      <c r="H8" s="74"/>
      <c r="I8" s="74"/>
      <c r="K8" s="161"/>
      <c r="L8" s="163"/>
      <c r="M8" s="161"/>
      <c r="N8" s="163"/>
      <c r="O8" s="161"/>
    </row>
    <row r="9" spans="1:20" ht="15" x14ac:dyDescent="0.25">
      <c r="A9" s="189"/>
      <c r="B9" s="202"/>
      <c r="C9" s="198" t="s">
        <v>149</v>
      </c>
      <c r="D9" s="206" t="s">
        <v>160</v>
      </c>
      <c r="E9" s="201"/>
      <c r="F9" s="201"/>
      <c r="G9" s="201"/>
      <c r="H9" s="205"/>
      <c r="I9"/>
      <c r="K9" s="161"/>
      <c r="L9" s="163"/>
      <c r="M9" s="161"/>
      <c r="N9" s="163"/>
      <c r="O9" s="161"/>
      <c r="R9" s="204"/>
      <c r="S9" s="190"/>
      <c r="T9" s="36"/>
    </row>
    <row r="10" spans="1:20" ht="45" x14ac:dyDescent="0.25">
      <c r="A10" s="183"/>
      <c r="B10" s="203"/>
      <c r="C10" s="196" t="s">
        <v>188</v>
      </c>
      <c r="D10" s="202"/>
      <c r="E10" s="196" t="s">
        <v>144</v>
      </c>
      <c r="F10" s="201"/>
      <c r="G10" s="196" t="s">
        <v>187</v>
      </c>
      <c r="H10" s="200" t="s">
        <v>186</v>
      </c>
      <c r="I10"/>
      <c r="K10" s="161"/>
      <c r="L10" s="163"/>
      <c r="M10" s="161"/>
      <c r="N10" s="163"/>
      <c r="O10" s="161"/>
      <c r="R10" s="199"/>
      <c r="S10" s="190"/>
      <c r="T10" s="36"/>
    </row>
    <row r="11" spans="1:20" ht="30" x14ac:dyDescent="0.25">
      <c r="A11" s="198" t="s">
        <v>143</v>
      </c>
      <c r="B11" s="198" t="s">
        <v>142</v>
      </c>
      <c r="C11" s="189" t="s">
        <v>185</v>
      </c>
      <c r="D11" s="197" t="s">
        <v>184</v>
      </c>
      <c r="E11" s="196" t="s">
        <v>185</v>
      </c>
      <c r="F11" s="195" t="s">
        <v>184</v>
      </c>
      <c r="G11" s="194"/>
      <c r="H11" s="193"/>
      <c r="I11"/>
      <c r="K11" s="161"/>
      <c r="L11" s="185"/>
      <c r="M11" s="184"/>
      <c r="N11" s="185"/>
      <c r="O11" s="184"/>
      <c r="R11" s="192"/>
      <c r="S11" s="190"/>
      <c r="T11" s="36"/>
    </row>
    <row r="12" spans="1:20" ht="15" x14ac:dyDescent="0.25">
      <c r="A12" s="189">
        <v>2012</v>
      </c>
      <c r="B12" s="189" t="s">
        <v>182</v>
      </c>
      <c r="C12" s="187">
        <v>128553</v>
      </c>
      <c r="D12" s="188">
        <v>22</v>
      </c>
      <c r="E12" s="187">
        <v>102000</v>
      </c>
      <c r="F12" s="188">
        <v>21</v>
      </c>
      <c r="G12" s="187">
        <v>230553</v>
      </c>
      <c r="H12" s="186">
        <v>43</v>
      </c>
      <c r="I12"/>
      <c r="K12" s="161"/>
      <c r="L12" s="163"/>
      <c r="M12" s="161"/>
      <c r="N12" s="163"/>
      <c r="O12" s="161"/>
      <c r="R12" s="191"/>
      <c r="S12" s="190"/>
      <c r="T12" s="36"/>
    </row>
    <row r="13" spans="1:20" ht="15" x14ac:dyDescent="0.25">
      <c r="A13" s="183"/>
      <c r="B13" s="182" t="s">
        <v>181</v>
      </c>
      <c r="C13" s="180">
        <v>69700</v>
      </c>
      <c r="D13" s="181">
        <v>21</v>
      </c>
      <c r="E13" s="180">
        <v>56750</v>
      </c>
      <c r="F13" s="181">
        <v>18</v>
      </c>
      <c r="G13" s="180">
        <v>126450</v>
      </c>
      <c r="H13" s="179">
        <v>39</v>
      </c>
      <c r="I13"/>
      <c r="K13" s="161"/>
      <c r="L13" s="163"/>
      <c r="M13" s="161"/>
      <c r="N13" s="163"/>
      <c r="O13" s="161"/>
    </row>
    <row r="14" spans="1:20" ht="15" x14ac:dyDescent="0.25">
      <c r="A14" s="183"/>
      <c r="B14" s="182" t="s">
        <v>180</v>
      </c>
      <c r="C14" s="180">
        <v>40950</v>
      </c>
      <c r="D14" s="181">
        <v>12</v>
      </c>
      <c r="E14" s="180">
        <v>113940.86</v>
      </c>
      <c r="F14" s="181">
        <v>25</v>
      </c>
      <c r="G14" s="180">
        <v>154890.85999999999</v>
      </c>
      <c r="H14" s="179">
        <v>37</v>
      </c>
      <c r="I14"/>
      <c r="K14" s="161"/>
      <c r="L14" s="163"/>
      <c r="M14" s="161"/>
      <c r="N14" s="163"/>
      <c r="O14" s="161"/>
    </row>
    <row r="15" spans="1:20" ht="15" x14ac:dyDescent="0.25">
      <c r="A15" s="183"/>
      <c r="B15" s="182" t="s">
        <v>183</v>
      </c>
      <c r="C15" s="180">
        <v>235522.91999999998</v>
      </c>
      <c r="D15" s="181">
        <v>43</v>
      </c>
      <c r="E15" s="180">
        <v>165500</v>
      </c>
      <c r="F15" s="181">
        <v>31</v>
      </c>
      <c r="G15" s="180">
        <v>401022.92</v>
      </c>
      <c r="H15" s="179">
        <v>74</v>
      </c>
      <c r="I15"/>
      <c r="K15" s="161"/>
      <c r="L15" s="163"/>
      <c r="M15" s="161"/>
      <c r="N15" s="163"/>
      <c r="O15" s="161"/>
    </row>
    <row r="16" spans="1:20" ht="15" x14ac:dyDescent="0.25">
      <c r="A16" s="189">
        <v>2013</v>
      </c>
      <c r="B16" s="189" t="s">
        <v>182</v>
      </c>
      <c r="C16" s="187">
        <v>252225</v>
      </c>
      <c r="D16" s="188">
        <v>38</v>
      </c>
      <c r="E16" s="187">
        <v>131300</v>
      </c>
      <c r="F16" s="188">
        <v>30</v>
      </c>
      <c r="G16" s="187">
        <v>383525</v>
      </c>
      <c r="H16" s="186">
        <v>68</v>
      </c>
      <c r="I16"/>
      <c r="K16" s="161"/>
      <c r="L16" s="185"/>
      <c r="M16" s="184"/>
      <c r="N16" s="185"/>
      <c r="O16" s="184"/>
    </row>
    <row r="17" spans="1:25" ht="15" x14ac:dyDescent="0.25">
      <c r="A17" s="183"/>
      <c r="B17" s="182" t="s">
        <v>181</v>
      </c>
      <c r="C17" s="180">
        <v>223302.057</v>
      </c>
      <c r="D17" s="181">
        <v>34</v>
      </c>
      <c r="E17" s="180">
        <v>71686.239999999991</v>
      </c>
      <c r="F17" s="181">
        <v>22</v>
      </c>
      <c r="G17" s="180">
        <v>294988.29700000002</v>
      </c>
      <c r="H17" s="179">
        <v>56</v>
      </c>
      <c r="I17"/>
      <c r="K17" s="161"/>
      <c r="L17" s="163"/>
      <c r="M17" s="161"/>
      <c r="N17" s="163"/>
      <c r="O17" s="161"/>
    </row>
    <row r="18" spans="1:25" ht="15" x14ac:dyDescent="0.25">
      <c r="A18" s="183"/>
      <c r="B18" s="182" t="s">
        <v>180</v>
      </c>
      <c r="C18" s="180">
        <v>101358.89</v>
      </c>
      <c r="D18" s="181">
        <v>17</v>
      </c>
      <c r="E18" s="180">
        <v>108555</v>
      </c>
      <c r="F18" s="181">
        <v>28</v>
      </c>
      <c r="G18" s="180">
        <v>209913.89</v>
      </c>
      <c r="H18" s="179">
        <v>45</v>
      </c>
      <c r="I18"/>
      <c r="K18" s="161"/>
      <c r="L18" s="163"/>
      <c r="M18" s="161"/>
      <c r="N18" s="163"/>
      <c r="O18" s="161"/>
    </row>
    <row r="19" spans="1:25" ht="15" x14ac:dyDescent="0.25">
      <c r="A19" s="183"/>
      <c r="B19" s="182" t="s">
        <v>183</v>
      </c>
      <c r="C19" s="180">
        <v>283550</v>
      </c>
      <c r="D19" s="181">
        <v>29</v>
      </c>
      <c r="E19" s="180">
        <v>156699.6</v>
      </c>
      <c r="F19" s="181">
        <v>32</v>
      </c>
      <c r="G19" s="180">
        <v>440249.60000000003</v>
      </c>
      <c r="H19" s="179">
        <v>61</v>
      </c>
      <c r="I19"/>
      <c r="K19" s="161"/>
      <c r="L19" s="163"/>
      <c r="M19" s="161"/>
      <c r="N19" s="163"/>
      <c r="O19" s="161"/>
    </row>
    <row r="20" spans="1:25" ht="15" x14ac:dyDescent="0.25">
      <c r="A20" s="189">
        <v>2014</v>
      </c>
      <c r="B20" s="189" t="s">
        <v>182</v>
      </c>
      <c r="C20" s="187">
        <v>43100</v>
      </c>
      <c r="D20" s="188">
        <v>5</v>
      </c>
      <c r="E20" s="187">
        <v>20800</v>
      </c>
      <c r="F20" s="188">
        <v>6</v>
      </c>
      <c r="G20" s="187">
        <v>63900</v>
      </c>
      <c r="H20" s="186">
        <v>11</v>
      </c>
      <c r="I20"/>
      <c r="K20" s="161"/>
      <c r="L20" s="163"/>
      <c r="M20" s="161"/>
      <c r="N20" s="163"/>
      <c r="O20" s="161"/>
    </row>
    <row r="21" spans="1:25" ht="15" x14ac:dyDescent="0.25">
      <c r="A21" s="183"/>
      <c r="B21" s="182" t="s">
        <v>181</v>
      </c>
      <c r="C21" s="180">
        <v>72947.025999999998</v>
      </c>
      <c r="D21" s="181">
        <v>15</v>
      </c>
      <c r="E21" s="180">
        <v>106758.08</v>
      </c>
      <c r="F21" s="181">
        <v>23</v>
      </c>
      <c r="G21" s="180">
        <v>179705.106</v>
      </c>
      <c r="H21" s="179">
        <v>38</v>
      </c>
      <c r="I21"/>
      <c r="K21" s="161"/>
      <c r="L21" s="185"/>
      <c r="M21" s="184"/>
      <c r="N21" s="185"/>
      <c r="O21" s="184"/>
    </row>
    <row r="22" spans="1:25" ht="15" x14ac:dyDescent="0.25">
      <c r="A22" s="183"/>
      <c r="B22" s="182" t="s">
        <v>180</v>
      </c>
      <c r="C22" s="180">
        <v>41150</v>
      </c>
      <c r="D22" s="181">
        <v>9</v>
      </c>
      <c r="E22" s="180">
        <v>131478.68756600001</v>
      </c>
      <c r="F22" s="181">
        <v>25</v>
      </c>
      <c r="G22" s="180">
        <v>172628.68756599998</v>
      </c>
      <c r="H22" s="179">
        <v>34</v>
      </c>
      <c r="I22"/>
      <c r="K22" s="161"/>
      <c r="L22" s="161"/>
      <c r="M22" s="161"/>
      <c r="N22" s="161"/>
      <c r="O22" s="161"/>
      <c r="P22" s="161"/>
      <c r="Q22" s="161"/>
      <c r="R22" s="161"/>
      <c r="S22" s="161"/>
      <c r="T22" s="161"/>
      <c r="U22" s="161"/>
      <c r="V22" s="161"/>
      <c r="W22" s="161"/>
      <c r="X22" s="161"/>
    </row>
    <row r="23" spans="1:25" ht="15" x14ac:dyDescent="0.25">
      <c r="A23" s="178" t="s">
        <v>179</v>
      </c>
      <c r="B23" s="177"/>
      <c r="C23" s="175">
        <v>1492358.8930000002</v>
      </c>
      <c r="D23" s="176">
        <v>245</v>
      </c>
      <c r="E23" s="175">
        <v>1165468.4675659998</v>
      </c>
      <c r="F23" s="176">
        <v>261</v>
      </c>
      <c r="G23" s="175">
        <v>2657827.3605660005</v>
      </c>
      <c r="H23" s="174">
        <v>506</v>
      </c>
      <c r="I23"/>
      <c r="K23" s="161"/>
      <c r="L23" s="161"/>
      <c r="M23" s="161"/>
      <c r="N23" s="161"/>
      <c r="O23" s="161"/>
      <c r="P23" s="161"/>
      <c r="Q23" s="161"/>
      <c r="R23" s="161"/>
      <c r="S23" s="161"/>
      <c r="T23" s="161"/>
      <c r="U23" s="161"/>
      <c r="V23" s="161"/>
      <c r="W23" s="161"/>
      <c r="X23" s="161"/>
    </row>
    <row r="24" spans="1:25" x14ac:dyDescent="0.2">
      <c r="K24" s="161"/>
      <c r="L24" s="161"/>
      <c r="M24" s="161"/>
      <c r="N24" s="161"/>
      <c r="O24" s="161"/>
      <c r="P24" s="161"/>
      <c r="Q24" s="161"/>
      <c r="R24" s="161"/>
      <c r="S24" s="161"/>
      <c r="T24" s="161"/>
      <c r="U24" s="161"/>
      <c r="V24" s="161"/>
      <c r="W24" s="161"/>
      <c r="X24" s="161"/>
    </row>
    <row r="25" spans="1:25" x14ac:dyDescent="0.2">
      <c r="K25" s="161"/>
      <c r="L25" s="161"/>
      <c r="M25" s="161"/>
      <c r="N25" s="161"/>
      <c r="O25" s="161"/>
      <c r="P25" s="161"/>
      <c r="Q25" s="161"/>
      <c r="R25" s="161"/>
      <c r="S25" s="161"/>
      <c r="T25" s="161"/>
      <c r="U25" s="161"/>
      <c r="V25" s="161"/>
      <c r="W25" s="161"/>
      <c r="X25" s="161"/>
    </row>
    <row r="26" spans="1:25" x14ac:dyDescent="0.2">
      <c r="K26" s="161"/>
      <c r="L26" s="161"/>
      <c r="M26" s="161"/>
      <c r="N26" s="161"/>
      <c r="O26" s="161"/>
      <c r="P26" s="161"/>
      <c r="Q26" s="161"/>
      <c r="R26" s="161"/>
      <c r="S26" s="161"/>
      <c r="T26" s="161"/>
      <c r="U26" s="161"/>
      <c r="V26" s="161"/>
      <c r="W26" s="161"/>
      <c r="X26" s="161"/>
    </row>
    <row r="27" spans="1:25" x14ac:dyDescent="0.2">
      <c r="K27" s="161"/>
      <c r="L27" s="161"/>
      <c r="M27" s="161"/>
      <c r="N27" s="161"/>
      <c r="O27" s="161"/>
      <c r="P27" s="161"/>
      <c r="Q27" s="37"/>
      <c r="R27" s="37"/>
      <c r="S27" s="37"/>
      <c r="T27" s="37"/>
      <c r="U27" s="37"/>
      <c r="V27" s="37"/>
      <c r="W27" s="37"/>
      <c r="X27" s="37"/>
      <c r="Y27" s="37"/>
    </row>
    <row r="28" spans="1:25" ht="13.5" customHeight="1" x14ac:dyDescent="0.2">
      <c r="D28" s="165"/>
      <c r="E28" s="165"/>
      <c r="F28" s="165"/>
      <c r="G28" s="167"/>
      <c r="H28" s="165"/>
      <c r="I28" s="164"/>
      <c r="K28" s="161"/>
      <c r="L28" s="161"/>
      <c r="M28" s="161"/>
      <c r="N28" s="161"/>
      <c r="O28" s="161"/>
      <c r="P28" s="161"/>
      <c r="Q28" s="37"/>
      <c r="R28" s="173" t="s">
        <v>120</v>
      </c>
      <c r="S28" s="169" t="s">
        <v>178</v>
      </c>
      <c r="T28" s="37"/>
      <c r="U28" s="37"/>
      <c r="V28" s="37"/>
      <c r="W28" s="37"/>
      <c r="X28" s="37"/>
      <c r="Y28" s="37"/>
    </row>
    <row r="29" spans="1:25" ht="13.5" customHeight="1" x14ac:dyDescent="0.2">
      <c r="D29" s="165"/>
      <c r="E29" s="165"/>
      <c r="F29" s="165"/>
      <c r="G29" s="167"/>
      <c r="H29" s="165"/>
      <c r="I29" s="164"/>
      <c r="K29" s="161"/>
      <c r="L29" s="161"/>
      <c r="M29" s="161"/>
      <c r="N29" s="161"/>
      <c r="O29" s="161"/>
      <c r="P29" s="161"/>
      <c r="Q29" s="37"/>
      <c r="R29" s="172" t="s">
        <v>122</v>
      </c>
      <c r="S29" s="169" t="s">
        <v>121</v>
      </c>
      <c r="T29" s="37"/>
      <c r="U29" s="37"/>
      <c r="V29" s="37"/>
      <c r="W29" s="37"/>
      <c r="X29" s="37"/>
      <c r="Y29" s="37"/>
    </row>
    <row r="30" spans="1:25" ht="13.5" customHeight="1" x14ac:dyDescent="0.2">
      <c r="D30" s="165"/>
      <c r="E30" s="165"/>
      <c r="F30" s="165"/>
      <c r="G30" s="167"/>
      <c r="H30" s="166"/>
      <c r="I30" s="164"/>
      <c r="P30" s="161"/>
      <c r="Q30" s="37"/>
      <c r="R30" s="171" t="s">
        <v>120</v>
      </c>
      <c r="S30" s="169" t="s">
        <v>177</v>
      </c>
      <c r="T30" s="37"/>
      <c r="U30" s="37"/>
      <c r="V30" s="37"/>
      <c r="W30" s="37"/>
      <c r="X30" s="37"/>
      <c r="Y30" s="37"/>
    </row>
    <row r="31" spans="1:25" ht="13.5" customHeight="1" x14ac:dyDescent="0.2">
      <c r="D31" s="165"/>
      <c r="E31" s="165"/>
      <c r="F31" s="165"/>
      <c r="G31" s="166"/>
      <c r="H31" s="164"/>
      <c r="I31" s="164"/>
      <c r="P31" s="161"/>
      <c r="Q31" s="37"/>
      <c r="R31" s="170" t="s">
        <v>118</v>
      </c>
      <c r="S31" s="169" t="s">
        <v>176</v>
      </c>
      <c r="T31" s="37"/>
      <c r="U31" s="37"/>
      <c r="V31" s="37"/>
      <c r="W31" s="37"/>
      <c r="X31" s="37"/>
      <c r="Y31" s="37"/>
    </row>
    <row r="32" spans="1:25" x14ac:dyDescent="0.2">
      <c r="D32" s="165"/>
      <c r="E32" s="165"/>
      <c r="F32" s="165"/>
      <c r="G32" s="166"/>
      <c r="H32" s="164"/>
      <c r="I32" s="164"/>
      <c r="P32" s="163"/>
      <c r="Q32" s="37"/>
      <c r="R32" s="37"/>
      <c r="S32" s="37"/>
      <c r="T32" s="37"/>
      <c r="U32" s="37"/>
      <c r="V32" s="37"/>
      <c r="W32" s="37"/>
      <c r="X32" s="37"/>
      <c r="Y32" s="37"/>
    </row>
    <row r="33" spans="4:24" ht="15" x14ac:dyDescent="0.25">
      <c r="D33" s="165"/>
      <c r="E33" s="165"/>
      <c r="F33" s="165"/>
      <c r="G33" s="167"/>
      <c r="H33" s="164"/>
      <c r="I33" s="164"/>
      <c r="P33" s="162"/>
      <c r="Q33" s="168"/>
      <c r="R33" s="162"/>
      <c r="S33" s="168"/>
      <c r="T33" s="162"/>
      <c r="U33" s="168"/>
      <c r="V33" s="162"/>
      <c r="W33" s="168"/>
      <c r="X33" s="161"/>
    </row>
    <row r="34" spans="4:24" ht="15" x14ac:dyDescent="0.25">
      <c r="D34" s="165"/>
      <c r="E34" s="165"/>
      <c r="F34" s="165"/>
      <c r="G34" s="167"/>
      <c r="H34" s="165"/>
      <c r="I34" s="164"/>
      <c r="P34" s="162"/>
      <c r="Q34" s="168"/>
      <c r="R34" s="162"/>
      <c r="S34" s="168"/>
      <c r="T34" s="162"/>
      <c r="U34" s="168"/>
      <c r="V34" s="162"/>
      <c r="W34" s="168"/>
      <c r="X34" s="161"/>
    </row>
    <row r="35" spans="4:24" ht="15" x14ac:dyDescent="0.25">
      <c r="D35" s="165"/>
      <c r="E35" s="165"/>
      <c r="F35" s="165"/>
      <c r="G35" s="167"/>
      <c r="H35" s="166"/>
      <c r="I35" s="164"/>
      <c r="P35" s="162"/>
      <c r="Q35" s="161"/>
      <c r="R35" s="162"/>
      <c r="S35" s="161"/>
      <c r="T35" s="162"/>
      <c r="U35" s="161"/>
      <c r="V35" s="162"/>
      <c r="W35" s="161"/>
      <c r="X35" s="161"/>
    </row>
    <row r="36" spans="4:24" x14ac:dyDescent="0.2">
      <c r="D36" s="165"/>
      <c r="E36" s="165"/>
      <c r="F36" s="165"/>
      <c r="G36" s="166"/>
      <c r="H36" s="165"/>
      <c r="I36" s="164"/>
      <c r="P36" s="161"/>
      <c r="Q36" s="161"/>
      <c r="R36" s="161"/>
      <c r="S36" s="161"/>
      <c r="T36" s="161"/>
      <c r="U36" s="161"/>
      <c r="V36" s="161"/>
      <c r="W36" s="161"/>
      <c r="X36" s="161"/>
    </row>
    <row r="37" spans="4:24" ht="15" x14ac:dyDescent="0.25">
      <c r="P37" s="163"/>
      <c r="Q37" s="162"/>
      <c r="R37" s="163"/>
      <c r="S37" s="162"/>
      <c r="T37" s="163"/>
      <c r="U37" s="162"/>
      <c r="V37" s="163"/>
      <c r="W37" s="162"/>
      <c r="X37" s="161"/>
    </row>
    <row r="38" spans="4:24" x14ac:dyDescent="0.2">
      <c r="P38" s="161"/>
      <c r="Q38" s="161"/>
      <c r="R38" s="161"/>
      <c r="S38" s="161"/>
      <c r="T38" s="161"/>
      <c r="U38" s="161"/>
      <c r="V38" s="161"/>
      <c r="W38" s="161"/>
      <c r="X38" s="161"/>
    </row>
    <row r="39" spans="4:24" x14ac:dyDescent="0.2">
      <c r="P39" s="161"/>
      <c r="Q39" s="161"/>
      <c r="R39" s="161"/>
      <c r="S39" s="161"/>
      <c r="T39" s="161"/>
      <c r="U39" s="161"/>
      <c r="V39" s="161"/>
      <c r="W39" s="161"/>
      <c r="X39" s="161"/>
    </row>
    <row r="40" spans="4:24" x14ac:dyDescent="0.2">
      <c r="P40" s="161"/>
      <c r="Q40" s="161"/>
      <c r="R40" s="161"/>
      <c r="S40" s="161"/>
      <c r="T40" s="161"/>
      <c r="U40" s="161"/>
      <c r="V40" s="161"/>
      <c r="W40" s="161"/>
      <c r="X40" s="161"/>
    </row>
    <row r="41" spans="4:24" ht="15" x14ac:dyDescent="0.25">
      <c r="P41" s="161"/>
      <c r="Q41" s="161"/>
      <c r="R41" s="161"/>
      <c r="S41" s="162"/>
      <c r="T41" s="161"/>
      <c r="U41" s="161"/>
      <c r="V41" s="161"/>
      <c r="W41" s="161"/>
      <c r="X41" s="161"/>
    </row>
    <row r="42" spans="4:24" ht="15" x14ac:dyDescent="0.25">
      <c r="P42" s="161"/>
      <c r="Q42" s="161"/>
      <c r="R42" s="161"/>
      <c r="S42" s="162"/>
      <c r="T42" s="161"/>
      <c r="U42" s="161"/>
      <c r="V42" s="161"/>
      <c r="W42" s="161"/>
      <c r="X42" s="161"/>
    </row>
    <row r="43" spans="4:24" ht="15" x14ac:dyDescent="0.25">
      <c r="P43" s="161"/>
      <c r="Q43" s="161"/>
      <c r="R43" s="161"/>
      <c r="S43" s="162"/>
      <c r="T43" s="161"/>
      <c r="U43" s="161"/>
      <c r="V43" s="161"/>
      <c r="W43" s="161"/>
      <c r="X43" s="161"/>
    </row>
    <row r="44" spans="4:24" x14ac:dyDescent="0.2">
      <c r="P44" s="161"/>
      <c r="Q44" s="161"/>
      <c r="R44" s="161"/>
      <c r="S44" s="161"/>
      <c r="T44" s="161"/>
      <c r="U44" s="161"/>
      <c r="V44" s="161"/>
      <c r="W44" s="161"/>
      <c r="X44" s="161"/>
    </row>
    <row r="45" spans="4:24" x14ac:dyDescent="0.2">
      <c r="P45" s="161"/>
      <c r="Q45" s="161"/>
      <c r="R45" s="161"/>
      <c r="S45" s="161"/>
      <c r="T45" s="161"/>
      <c r="U45" s="161"/>
      <c r="V45" s="161"/>
      <c r="W45" s="161"/>
      <c r="X45" s="161"/>
    </row>
    <row r="46" spans="4:24" x14ac:dyDescent="0.2">
      <c r="P46" s="161"/>
      <c r="Q46" s="161"/>
      <c r="R46" s="161"/>
      <c r="S46" s="161"/>
      <c r="T46" s="161"/>
      <c r="U46" s="161"/>
      <c r="V46" s="161"/>
      <c r="W46" s="161"/>
      <c r="X46" s="161"/>
    </row>
    <row r="47" spans="4:24" x14ac:dyDescent="0.2">
      <c r="P47" s="161"/>
      <c r="Q47" s="161"/>
      <c r="R47" s="161"/>
      <c r="S47" s="161"/>
      <c r="T47" s="161"/>
      <c r="U47" s="161"/>
      <c r="V47" s="161"/>
      <c r="W47" s="161"/>
      <c r="X47" s="161"/>
    </row>
  </sheetData>
  <pageMargins left="0.25" right="0.25" top="0.75" bottom="0.75" header="0.3" footer="0.3"/>
  <pageSetup paperSize="9" scale="53" orientation="landscape" r:id="rId2"/>
  <drawing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5"/>
  <sheetViews>
    <sheetView topLeftCell="I12" zoomScale="130" zoomScaleNormal="130" workbookViewId="0">
      <selection activeCell="L15" sqref="L15"/>
    </sheetView>
  </sheetViews>
  <sheetFormatPr defaultRowHeight="12.75" x14ac:dyDescent="0.2"/>
  <cols>
    <col min="1" max="1" width="18" style="33" bestFit="1" customWidth="1"/>
    <col min="2" max="2" width="21.85546875" style="33" bestFit="1" customWidth="1"/>
    <col min="3" max="8" width="19.7109375" style="33" customWidth="1"/>
    <col min="9" max="16" width="9.140625" style="33"/>
    <col min="17" max="17" width="9.140625" style="161"/>
    <col min="18" max="18" width="2.5703125" style="161" bestFit="1" customWidth="1"/>
    <col min="19" max="19" width="55.140625" style="161" bestFit="1" customWidth="1"/>
    <col min="20" max="21" width="9.140625" style="161"/>
    <col min="22" max="16384" width="9.140625" style="33"/>
  </cols>
  <sheetData>
    <row r="1" spans="1:21" ht="15.75" customHeight="1" x14ac:dyDescent="0.2"/>
    <row r="2" spans="1:21" s="48" customFormat="1" ht="15" customHeight="1" x14ac:dyDescent="0.25">
      <c r="A2" s="53" t="s">
        <v>208</v>
      </c>
      <c r="B2" s="52" t="s">
        <v>207</v>
      </c>
      <c r="Q2" s="234"/>
      <c r="R2" s="234"/>
      <c r="S2" s="234"/>
      <c r="T2" s="234"/>
      <c r="U2" s="234"/>
    </row>
    <row r="3" spans="1:21" s="48" customFormat="1" ht="15" customHeight="1" x14ac:dyDescent="0.25">
      <c r="A3" s="50" t="s">
        <v>193</v>
      </c>
      <c r="B3" s="49"/>
      <c r="Q3" s="234"/>
      <c r="R3" s="234"/>
      <c r="S3" s="234"/>
      <c r="T3" s="234"/>
      <c r="U3" s="234"/>
    </row>
    <row r="4" spans="1:21" ht="15" customHeight="1" x14ac:dyDescent="0.25">
      <c r="A4"/>
      <c r="B4"/>
      <c r="C4" s="209"/>
      <c r="D4" s="74"/>
      <c r="E4" s="74"/>
      <c r="F4" s="74"/>
      <c r="G4" s="74"/>
      <c r="H4" s="74"/>
      <c r="I4"/>
    </row>
    <row r="5" spans="1:21" ht="15" x14ac:dyDescent="0.25">
      <c r="A5" s="208" t="s">
        <v>190</v>
      </c>
      <c r="B5" s="207" t="s">
        <v>151</v>
      </c>
      <c r="C5" s="74"/>
      <c r="D5" s="74"/>
      <c r="E5" s="74"/>
      <c r="F5" s="74"/>
      <c r="G5" s="74"/>
      <c r="H5" s="110" t="s">
        <v>110</v>
      </c>
    </row>
    <row r="6" spans="1:21" ht="15" x14ac:dyDescent="0.25">
      <c r="A6" s="208" t="s">
        <v>206</v>
      </c>
      <c r="B6" s="207" t="s">
        <v>151</v>
      </c>
      <c r="C6" s="74"/>
      <c r="D6" s="74"/>
      <c r="E6" s="74"/>
      <c r="F6" s="74"/>
      <c r="G6" s="74"/>
      <c r="H6" s="74"/>
    </row>
    <row r="7" spans="1:21" ht="15" x14ac:dyDescent="0.25">
      <c r="A7" s="208" t="s">
        <v>192</v>
      </c>
      <c r="B7" s="207" t="s">
        <v>191</v>
      </c>
      <c r="C7" s="74"/>
      <c r="D7" s="74"/>
      <c r="E7" s="74"/>
      <c r="F7" s="74"/>
      <c r="G7" s="74"/>
      <c r="H7" s="74"/>
    </row>
    <row r="8" spans="1:21" ht="15" x14ac:dyDescent="0.25">
      <c r="A8" s="208" t="s">
        <v>205</v>
      </c>
      <c r="B8" s="207" t="s">
        <v>204</v>
      </c>
      <c r="C8" s="74"/>
      <c r="D8" s="74"/>
      <c r="E8" s="74"/>
      <c r="F8" s="74"/>
      <c r="G8" s="74"/>
      <c r="H8" s="74"/>
    </row>
    <row r="9" spans="1:21" ht="15" x14ac:dyDescent="0.25">
      <c r="A9" s="74"/>
      <c r="B9" s="74"/>
      <c r="C9" s="74"/>
      <c r="D9" s="74"/>
      <c r="E9" s="74"/>
      <c r="F9" s="74"/>
      <c r="G9" s="74"/>
      <c r="H9" s="74"/>
      <c r="P9" s="36"/>
    </row>
    <row r="10" spans="1:21" ht="15" x14ac:dyDescent="0.25">
      <c r="A10" s="189"/>
      <c r="B10" s="202"/>
      <c r="C10" s="198" t="s">
        <v>149</v>
      </c>
      <c r="D10" s="233" t="s">
        <v>160</v>
      </c>
      <c r="E10" s="202"/>
      <c r="F10" s="202"/>
      <c r="G10" s="202"/>
      <c r="H10" s="232"/>
      <c r="P10" s="36"/>
    </row>
    <row r="11" spans="1:21" ht="45" x14ac:dyDescent="0.25">
      <c r="A11" s="183"/>
      <c r="B11" s="203"/>
      <c r="C11" s="189" t="s">
        <v>188</v>
      </c>
      <c r="D11" s="202"/>
      <c r="E11" s="196" t="s">
        <v>144</v>
      </c>
      <c r="F11" s="201"/>
      <c r="G11" s="196" t="s">
        <v>203</v>
      </c>
      <c r="H11" s="200" t="s">
        <v>202</v>
      </c>
      <c r="P11" s="36"/>
    </row>
    <row r="12" spans="1:21" ht="30" x14ac:dyDescent="0.25">
      <c r="A12" s="198" t="s">
        <v>143</v>
      </c>
      <c r="B12" s="198" t="s">
        <v>142</v>
      </c>
      <c r="C12" s="189" t="s">
        <v>201</v>
      </c>
      <c r="D12" s="197" t="s">
        <v>200</v>
      </c>
      <c r="E12" s="196" t="s">
        <v>201</v>
      </c>
      <c r="F12" s="195" t="s">
        <v>200</v>
      </c>
      <c r="G12" s="194"/>
      <c r="H12" s="193"/>
      <c r="P12" s="36"/>
    </row>
    <row r="13" spans="1:21" ht="15" x14ac:dyDescent="0.25">
      <c r="A13" s="189">
        <v>2012</v>
      </c>
      <c r="B13" s="189" t="s">
        <v>182</v>
      </c>
      <c r="C13" s="230">
        <v>4</v>
      </c>
      <c r="D13" s="231">
        <v>9.3922222222222214</v>
      </c>
      <c r="E13" s="230">
        <v>3</v>
      </c>
      <c r="F13" s="231">
        <v>9.5433333333333294</v>
      </c>
      <c r="G13" s="230">
        <v>3.4</v>
      </c>
      <c r="H13" s="229">
        <v>9.4828888888888887</v>
      </c>
      <c r="P13" s="36"/>
    </row>
    <row r="14" spans="1:21" ht="15" x14ac:dyDescent="0.25">
      <c r="A14" s="183"/>
      <c r="B14" s="182" t="s">
        <v>181</v>
      </c>
      <c r="C14" s="227">
        <v>3.0909090909090908</v>
      </c>
      <c r="D14" s="228">
        <v>10.48909090909091</v>
      </c>
      <c r="E14" s="227">
        <v>2.8888888888888888</v>
      </c>
      <c r="F14" s="228">
        <v>10.4</v>
      </c>
      <c r="G14" s="227">
        <v>2.9655172413793105</v>
      </c>
      <c r="H14" s="226">
        <v>10.433793103448274</v>
      </c>
      <c r="P14" s="36"/>
    </row>
    <row r="15" spans="1:21" ht="15" x14ac:dyDescent="0.25">
      <c r="A15" s="183"/>
      <c r="B15" s="182" t="s">
        <v>180</v>
      </c>
      <c r="C15" s="227">
        <v>2.8</v>
      </c>
      <c r="D15" s="228">
        <v>9.3879999999999999</v>
      </c>
      <c r="E15" s="227">
        <v>3.12</v>
      </c>
      <c r="F15" s="228">
        <v>10.531600000000001</v>
      </c>
      <c r="G15" s="227">
        <v>3.0666666666666669</v>
      </c>
      <c r="H15" s="226">
        <v>10.340999999999999</v>
      </c>
      <c r="P15" s="161"/>
    </row>
    <row r="16" spans="1:21" ht="15" x14ac:dyDescent="0.25">
      <c r="A16" s="183"/>
      <c r="B16" s="182" t="s">
        <v>183</v>
      </c>
      <c r="C16" s="227">
        <v>3.2333333333333334</v>
      </c>
      <c r="D16" s="228">
        <v>9.3389999999999986</v>
      </c>
      <c r="E16" s="227">
        <v>2.6666666666666665</v>
      </c>
      <c r="F16" s="228">
        <v>10.360606060606059</v>
      </c>
      <c r="G16" s="227">
        <v>2.9365079365079363</v>
      </c>
      <c r="H16" s="226">
        <v>9.8741269841269794</v>
      </c>
      <c r="P16" s="161"/>
    </row>
    <row r="17" spans="1:19" ht="15" x14ac:dyDescent="0.25">
      <c r="A17" s="189">
        <v>2013</v>
      </c>
      <c r="B17" s="189" t="s">
        <v>182</v>
      </c>
      <c r="C17" s="230">
        <v>4.3666666666666663</v>
      </c>
      <c r="D17" s="231">
        <v>8.6626666666666665</v>
      </c>
      <c r="E17" s="230">
        <v>2.7647058823529411</v>
      </c>
      <c r="F17" s="231">
        <v>10.192941176470587</v>
      </c>
      <c r="G17" s="230">
        <v>3.515625</v>
      </c>
      <c r="H17" s="229">
        <v>9.4756250000000026</v>
      </c>
      <c r="P17" s="161"/>
    </row>
    <row r="18" spans="1:19" ht="15" x14ac:dyDescent="0.25">
      <c r="A18" s="183"/>
      <c r="B18" s="182" t="s">
        <v>181</v>
      </c>
      <c r="C18" s="227">
        <v>3.6</v>
      </c>
      <c r="D18" s="228">
        <v>8.7040000000000006</v>
      </c>
      <c r="E18" s="227">
        <v>1.9130434782608696</v>
      </c>
      <c r="F18" s="228">
        <v>10.040434782608695</v>
      </c>
      <c r="G18" s="227">
        <v>2.5789473684210527</v>
      </c>
      <c r="H18" s="226">
        <v>9.5128947368421048</v>
      </c>
      <c r="P18" s="161"/>
      <c r="R18" s="173"/>
      <c r="S18" s="217"/>
    </row>
    <row r="19" spans="1:19" ht="22.5" x14ac:dyDescent="0.25">
      <c r="A19" s="183"/>
      <c r="B19" s="182" t="s">
        <v>180</v>
      </c>
      <c r="C19" s="227">
        <v>3</v>
      </c>
      <c r="D19" s="228">
        <v>8.5776000000000003</v>
      </c>
      <c r="E19" s="227">
        <v>2.3076923076923075</v>
      </c>
      <c r="F19" s="228">
        <v>9.7327115384615368</v>
      </c>
      <c r="G19" s="227">
        <v>2.4</v>
      </c>
      <c r="H19" s="226">
        <v>9.5786966666666657</v>
      </c>
      <c r="P19" s="161"/>
      <c r="R19" s="219"/>
      <c r="S19" s="217"/>
    </row>
    <row r="20" spans="1:19" ht="12.75" customHeight="1" x14ac:dyDescent="0.25">
      <c r="A20" s="183"/>
      <c r="B20" s="182" t="s">
        <v>183</v>
      </c>
      <c r="C20" s="227">
        <v>3.5833333333333335</v>
      </c>
      <c r="D20" s="228">
        <v>9.6492916666666666</v>
      </c>
      <c r="E20" s="227">
        <v>2.21875</v>
      </c>
      <c r="F20" s="228">
        <v>9.523203125000002</v>
      </c>
      <c r="G20" s="227">
        <v>2.5909090909090908</v>
      </c>
      <c r="H20" s="226">
        <v>9.5575909090909086</v>
      </c>
      <c r="P20" s="161"/>
      <c r="R20" s="171"/>
      <c r="S20" s="217"/>
    </row>
    <row r="21" spans="1:19" ht="15" x14ac:dyDescent="0.25">
      <c r="A21" s="189">
        <v>2014</v>
      </c>
      <c r="B21" s="189" t="s">
        <v>182</v>
      </c>
      <c r="C21" s="230">
        <v>5</v>
      </c>
      <c r="D21" s="231">
        <v>9.1</v>
      </c>
      <c r="E21" s="230">
        <v>1.8</v>
      </c>
      <c r="F21" s="231">
        <v>10.614000000000001</v>
      </c>
      <c r="G21" s="230">
        <v>2.7142857142857144</v>
      </c>
      <c r="H21" s="229">
        <v>10.181428571428571</v>
      </c>
      <c r="P21" s="161"/>
      <c r="R21" s="170"/>
      <c r="S21" s="217"/>
    </row>
    <row r="22" spans="1:19" ht="15" x14ac:dyDescent="0.25">
      <c r="A22" s="183"/>
      <c r="B22" s="182" t="s">
        <v>181</v>
      </c>
      <c r="C22" s="227">
        <v>2.5</v>
      </c>
      <c r="D22" s="228">
        <v>10.33</v>
      </c>
      <c r="E22" s="227">
        <v>1.6190476190476191</v>
      </c>
      <c r="F22" s="228">
        <v>10.644761904761905</v>
      </c>
      <c r="G22" s="227">
        <v>1.6956521739130435</v>
      </c>
      <c r="H22" s="226">
        <v>10.617391304347827</v>
      </c>
      <c r="P22" s="161"/>
      <c r="R22" s="171"/>
      <c r="S22" s="217"/>
    </row>
    <row r="23" spans="1:19" ht="15" x14ac:dyDescent="0.25">
      <c r="A23" s="225"/>
      <c r="B23" s="224" t="s">
        <v>180</v>
      </c>
      <c r="C23" s="222">
        <v>3</v>
      </c>
      <c r="D23" s="223">
        <v>11.3</v>
      </c>
      <c r="E23" s="222">
        <v>1.5769230769230769</v>
      </c>
      <c r="F23" s="223">
        <v>11.44095238095238</v>
      </c>
      <c r="G23" s="222">
        <v>1.6296296296296295</v>
      </c>
      <c r="H23" s="221">
        <v>11.434545454545455</v>
      </c>
      <c r="P23" s="161"/>
      <c r="Q23" s="118"/>
      <c r="R23" s="118"/>
      <c r="S23" s="118"/>
    </row>
    <row r="24" spans="1:19" ht="15" x14ac:dyDescent="0.25">
      <c r="A24"/>
      <c r="B24"/>
      <c r="C24"/>
      <c r="D24"/>
      <c r="E24"/>
      <c r="F24"/>
      <c r="G24"/>
      <c r="H24"/>
      <c r="P24" s="161"/>
      <c r="Q24" s="118"/>
      <c r="R24" s="220"/>
      <c r="S24" s="217"/>
    </row>
    <row r="25" spans="1:19" ht="13.5" customHeight="1" x14ac:dyDescent="0.2">
      <c r="P25" s="161"/>
      <c r="Q25" s="118"/>
      <c r="R25" s="173" t="s">
        <v>120</v>
      </c>
      <c r="S25" s="217" t="s">
        <v>199</v>
      </c>
    </row>
    <row r="26" spans="1:19" ht="13.5" customHeight="1" x14ac:dyDescent="0.2">
      <c r="P26" s="161"/>
      <c r="Q26" s="118"/>
      <c r="R26" s="219"/>
      <c r="S26" s="217" t="s">
        <v>198</v>
      </c>
    </row>
    <row r="27" spans="1:19" ht="13.5" customHeight="1" x14ac:dyDescent="0.2">
      <c r="P27" s="161"/>
      <c r="Q27" s="118"/>
      <c r="R27" s="171" t="s">
        <v>120</v>
      </c>
      <c r="S27" s="217" t="s">
        <v>197</v>
      </c>
    </row>
    <row r="28" spans="1:19" ht="13.5" customHeight="1" x14ac:dyDescent="0.2">
      <c r="P28" s="161"/>
      <c r="Q28" s="118"/>
      <c r="R28" s="170"/>
      <c r="S28" s="217" t="s">
        <v>196</v>
      </c>
    </row>
    <row r="29" spans="1:19" x14ac:dyDescent="0.2">
      <c r="Q29" s="118"/>
      <c r="R29" s="218"/>
      <c r="S29" s="217"/>
    </row>
    <row r="30" spans="1:19" x14ac:dyDescent="0.2">
      <c r="I30" s="161"/>
      <c r="P30" s="161"/>
      <c r="R30" s="213"/>
      <c r="S30" s="211"/>
    </row>
    <row r="31" spans="1:19" x14ac:dyDescent="0.2">
      <c r="P31" s="161"/>
      <c r="R31" s="212"/>
      <c r="S31" s="211"/>
    </row>
    <row r="32" spans="1:19" x14ac:dyDescent="0.2">
      <c r="P32" s="161"/>
      <c r="R32" s="213"/>
      <c r="S32" s="211"/>
    </row>
    <row r="33" spans="16:19" x14ac:dyDescent="0.2">
      <c r="P33" s="161"/>
      <c r="R33" s="212"/>
      <c r="S33" s="211"/>
    </row>
    <row r="34" spans="16:19" x14ac:dyDescent="0.2">
      <c r="P34" s="161"/>
      <c r="R34" s="215"/>
      <c r="S34" s="211"/>
    </row>
    <row r="35" spans="16:19" x14ac:dyDescent="0.2">
      <c r="P35" s="161"/>
      <c r="R35" s="214"/>
      <c r="S35" s="211"/>
    </row>
    <row r="36" spans="16:19" x14ac:dyDescent="0.2">
      <c r="P36" s="161"/>
    </row>
    <row r="37" spans="16:19" x14ac:dyDescent="0.2">
      <c r="P37" s="161"/>
    </row>
    <row r="38" spans="16:19" x14ac:dyDescent="0.2">
      <c r="P38" s="161"/>
    </row>
    <row r="39" spans="16:19" x14ac:dyDescent="0.2">
      <c r="P39" s="161"/>
    </row>
    <row r="40" spans="16:19" x14ac:dyDescent="0.2">
      <c r="P40" s="161"/>
      <c r="R40" s="213"/>
      <c r="S40" s="211"/>
    </row>
    <row r="41" spans="16:19" x14ac:dyDescent="0.2">
      <c r="P41" s="161"/>
      <c r="R41" s="212"/>
      <c r="S41" s="211"/>
    </row>
    <row r="42" spans="16:19" ht="12.75" customHeight="1" x14ac:dyDescent="0.2">
      <c r="P42" s="161"/>
      <c r="R42" s="216"/>
      <c r="S42" s="211"/>
    </row>
    <row r="43" spans="16:19" x14ac:dyDescent="0.2">
      <c r="P43" s="161"/>
      <c r="R43" s="214"/>
      <c r="S43" s="211"/>
    </row>
    <row r="44" spans="16:19" x14ac:dyDescent="0.2">
      <c r="P44" s="161"/>
      <c r="R44" s="213"/>
      <c r="S44" s="211"/>
    </row>
    <row r="45" spans="16:19" x14ac:dyDescent="0.2">
      <c r="P45" s="161"/>
      <c r="R45" s="212"/>
      <c r="S45" s="211"/>
    </row>
    <row r="46" spans="16:19" x14ac:dyDescent="0.2">
      <c r="P46" s="161"/>
      <c r="R46" s="213"/>
      <c r="S46" s="211"/>
    </row>
    <row r="47" spans="16:19" x14ac:dyDescent="0.2">
      <c r="P47" s="161"/>
      <c r="R47" s="212"/>
      <c r="S47" s="211"/>
    </row>
    <row r="48" spans="16:19" x14ac:dyDescent="0.2">
      <c r="P48" s="161"/>
      <c r="R48" s="215"/>
      <c r="S48" s="211"/>
    </row>
    <row r="49" spans="16:19" x14ac:dyDescent="0.2">
      <c r="P49" s="161"/>
      <c r="R49" s="214"/>
      <c r="S49" s="211"/>
    </row>
    <row r="50" spans="16:19" x14ac:dyDescent="0.2">
      <c r="P50" s="161"/>
      <c r="R50" s="213"/>
      <c r="S50" s="211"/>
    </row>
    <row r="51" spans="16:19" x14ac:dyDescent="0.2">
      <c r="P51" s="161"/>
      <c r="R51" s="212"/>
      <c r="S51" s="211"/>
    </row>
    <row r="52" spans="16:19" x14ac:dyDescent="0.2">
      <c r="P52" s="161"/>
    </row>
    <row r="53" spans="16:19" x14ac:dyDescent="0.2">
      <c r="P53" s="161"/>
    </row>
    <row r="54" spans="16:19" x14ac:dyDescent="0.2">
      <c r="P54" s="161"/>
    </row>
    <row r="55" spans="16:19" x14ac:dyDescent="0.2">
      <c r="P55" s="161"/>
    </row>
  </sheetData>
  <pageMargins left="0.7" right="0.7" top="0.75" bottom="0.75" header="0.3" footer="0.3"/>
  <pageSetup paperSize="9" orientation="portrait" r:id="rId2"/>
  <drawing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74"/>
  <sheetViews>
    <sheetView workbookViewId="0">
      <selection activeCell="L15" sqref="L15"/>
    </sheetView>
  </sheetViews>
  <sheetFormatPr defaultRowHeight="15" x14ac:dyDescent="0.25"/>
  <cols>
    <col min="1" max="1" width="11" style="320" bestFit="1" customWidth="1"/>
    <col min="2" max="2" width="18.85546875" style="320" customWidth="1"/>
    <col min="3" max="3" width="22.28515625" style="320" customWidth="1"/>
  </cols>
  <sheetData>
    <row r="2" spans="1:3" x14ac:dyDescent="0.25">
      <c r="A2" s="326" t="s">
        <v>323</v>
      </c>
    </row>
    <row r="3" spans="1:3" x14ac:dyDescent="0.25">
      <c r="A3" s="325"/>
    </row>
    <row r="4" spans="1:3" x14ac:dyDescent="0.25">
      <c r="A4" s="325"/>
    </row>
    <row r="5" spans="1:3" ht="60" x14ac:dyDescent="0.25">
      <c r="A5" s="324" t="s">
        <v>6</v>
      </c>
      <c r="B5" s="139" t="s">
        <v>322</v>
      </c>
      <c r="C5" s="323" t="s">
        <v>321</v>
      </c>
    </row>
    <row r="6" spans="1:3" x14ac:dyDescent="0.25">
      <c r="A6" s="322">
        <v>41792</v>
      </c>
      <c r="B6" s="321">
        <v>37.143897365999997</v>
      </c>
      <c r="C6" s="321">
        <v>18.354983997999998</v>
      </c>
    </row>
    <row r="7" spans="1:3" x14ac:dyDescent="0.25">
      <c r="A7" s="322">
        <v>41793</v>
      </c>
      <c r="B7" s="321">
        <v>35.565199414999995</v>
      </c>
      <c r="C7" s="321">
        <v>17.617397445999998</v>
      </c>
    </row>
    <row r="8" spans="1:3" x14ac:dyDescent="0.25">
      <c r="A8" s="322">
        <v>41794</v>
      </c>
      <c r="B8" s="321">
        <v>32.306016565999997</v>
      </c>
      <c r="C8" s="321">
        <v>17.960858127999998</v>
      </c>
    </row>
    <row r="9" spans="1:3" x14ac:dyDescent="0.25">
      <c r="A9" s="322">
        <v>41795</v>
      </c>
      <c r="B9" s="321">
        <v>32.499872170000003</v>
      </c>
      <c r="C9" s="321">
        <v>17.781195528000001</v>
      </c>
    </row>
    <row r="10" spans="1:3" x14ac:dyDescent="0.25">
      <c r="A10" s="322">
        <v>41796</v>
      </c>
      <c r="B10" s="321">
        <v>30.540505351</v>
      </c>
      <c r="C10" s="321">
        <v>16.737895527999999</v>
      </c>
    </row>
    <row r="11" spans="1:3" x14ac:dyDescent="0.25">
      <c r="A11" s="322">
        <v>41799</v>
      </c>
      <c r="B11" s="321">
        <v>25.736139346000002</v>
      </c>
      <c r="C11" s="321">
        <v>15.634328494000002</v>
      </c>
    </row>
    <row r="12" spans="1:3" x14ac:dyDescent="0.25">
      <c r="A12" s="322">
        <v>41800</v>
      </c>
      <c r="B12" s="321">
        <v>27.227831125999998</v>
      </c>
      <c r="C12" s="321">
        <v>15.483152852</v>
      </c>
    </row>
    <row r="13" spans="1:3" x14ac:dyDescent="0.25">
      <c r="A13" s="322">
        <v>41801</v>
      </c>
      <c r="B13" s="321">
        <v>30.627974646000002</v>
      </c>
      <c r="C13" s="321">
        <v>14.74115136</v>
      </c>
    </row>
    <row r="14" spans="1:3" x14ac:dyDescent="0.25">
      <c r="A14" s="322">
        <v>41802</v>
      </c>
      <c r="B14" s="321">
        <v>23.180089526</v>
      </c>
      <c r="C14" s="321">
        <v>7.9662465880000006</v>
      </c>
    </row>
    <row r="15" spans="1:3" x14ac:dyDescent="0.25">
      <c r="A15" s="322">
        <v>41803</v>
      </c>
      <c r="B15" s="321">
        <v>24.369331072000001</v>
      </c>
      <c r="C15" s="321">
        <v>7.766292548</v>
      </c>
    </row>
    <row r="16" spans="1:3" x14ac:dyDescent="0.25">
      <c r="A16" s="322">
        <v>41806</v>
      </c>
      <c r="B16" s="321">
        <v>32.047879242</v>
      </c>
      <c r="C16" s="321">
        <v>9.0997709480000015</v>
      </c>
    </row>
    <row r="17" spans="1:3" x14ac:dyDescent="0.25">
      <c r="A17" s="322">
        <v>41807</v>
      </c>
      <c r="B17" s="321">
        <v>30.223469372</v>
      </c>
      <c r="C17" s="321">
        <v>5.9881731900000004</v>
      </c>
    </row>
    <row r="18" spans="1:3" x14ac:dyDescent="0.25">
      <c r="A18" s="322">
        <v>41808</v>
      </c>
      <c r="B18" s="321">
        <v>37.285617037000002</v>
      </c>
      <c r="C18" s="321">
        <v>4.8972281909999991</v>
      </c>
    </row>
    <row r="19" spans="1:3" x14ac:dyDescent="0.25">
      <c r="A19" s="322">
        <v>41809</v>
      </c>
      <c r="B19" s="321">
        <v>48.246051256999998</v>
      </c>
      <c r="C19" s="321">
        <v>2.4598673879999997</v>
      </c>
    </row>
    <row r="20" spans="1:3" x14ac:dyDescent="0.25">
      <c r="A20" s="322">
        <v>41810</v>
      </c>
      <c r="B20" s="321">
        <v>46.144973780000001</v>
      </c>
      <c r="C20" s="321">
        <v>3.0030743149999997</v>
      </c>
    </row>
    <row r="21" spans="1:3" x14ac:dyDescent="0.25">
      <c r="A21" s="322">
        <v>41813</v>
      </c>
      <c r="B21" s="321">
        <v>46.89392879599999</v>
      </c>
      <c r="C21" s="321">
        <v>3.9963127200000002</v>
      </c>
    </row>
    <row r="22" spans="1:3" x14ac:dyDescent="0.25">
      <c r="A22" s="322">
        <v>41814</v>
      </c>
      <c r="B22" s="321">
        <v>49.177809191000001</v>
      </c>
      <c r="C22" s="321">
        <v>3.571720714</v>
      </c>
    </row>
    <row r="23" spans="1:3" x14ac:dyDescent="0.25">
      <c r="A23" s="322">
        <v>41815</v>
      </c>
      <c r="B23" s="321">
        <v>45.853823677999998</v>
      </c>
      <c r="C23" s="321">
        <v>2.1812356129999997</v>
      </c>
    </row>
    <row r="24" spans="1:3" x14ac:dyDescent="0.25">
      <c r="A24" s="322">
        <v>41816</v>
      </c>
      <c r="B24" s="321">
        <v>47.977570504000006</v>
      </c>
      <c r="C24" s="321">
        <v>2.8012614619999998</v>
      </c>
    </row>
    <row r="25" spans="1:3" x14ac:dyDescent="0.25">
      <c r="A25" s="322">
        <v>41817</v>
      </c>
      <c r="B25" s="321">
        <v>41.953501220999996</v>
      </c>
      <c r="C25" s="321">
        <v>3.6950275120000002</v>
      </c>
    </row>
    <row r="26" spans="1:3" x14ac:dyDescent="0.25">
      <c r="A26" s="322">
        <v>41820</v>
      </c>
      <c r="B26" s="321">
        <v>38.63269167</v>
      </c>
      <c r="C26" s="321">
        <v>4.995199412999999</v>
      </c>
    </row>
    <row r="27" spans="1:3" x14ac:dyDescent="0.25">
      <c r="A27" s="322">
        <v>41821</v>
      </c>
      <c r="B27" s="321">
        <v>39.102705858</v>
      </c>
      <c r="C27" s="321">
        <v>3.9279021090000001</v>
      </c>
    </row>
    <row r="28" spans="1:3" x14ac:dyDescent="0.25">
      <c r="A28" s="322">
        <v>41822</v>
      </c>
      <c r="B28" s="321">
        <v>34.538165880999998</v>
      </c>
      <c r="C28" s="321">
        <v>3.2113562940000002</v>
      </c>
    </row>
    <row r="29" spans="1:3" x14ac:dyDescent="0.25">
      <c r="A29" s="322">
        <v>41823</v>
      </c>
      <c r="B29" s="321">
        <v>38.604280049000003</v>
      </c>
      <c r="C29" s="321">
        <v>2.7604349500000005</v>
      </c>
    </row>
    <row r="30" spans="1:3" x14ac:dyDescent="0.25">
      <c r="A30" s="322">
        <v>41824</v>
      </c>
      <c r="B30" s="321">
        <v>22.029482683999998</v>
      </c>
      <c r="C30" s="321">
        <v>1.8907991000000002</v>
      </c>
    </row>
    <row r="31" spans="1:3" x14ac:dyDescent="0.25">
      <c r="A31" s="322">
        <v>41827</v>
      </c>
      <c r="B31" s="321">
        <v>38.890278251000005</v>
      </c>
      <c r="C31" s="321">
        <v>2.4882217999999998</v>
      </c>
    </row>
    <row r="32" spans="1:3" x14ac:dyDescent="0.25">
      <c r="A32" s="322">
        <v>41828</v>
      </c>
      <c r="B32" s="321">
        <v>38.966585965000007</v>
      </c>
      <c r="C32" s="321">
        <v>3.0985740059999998</v>
      </c>
    </row>
    <row r="33" spans="1:3" x14ac:dyDescent="0.25">
      <c r="A33" s="322">
        <v>41829</v>
      </c>
      <c r="B33" s="321">
        <v>37.815120475000001</v>
      </c>
      <c r="C33" s="321">
        <v>2.5878576630000003</v>
      </c>
    </row>
    <row r="34" spans="1:3" x14ac:dyDescent="0.25">
      <c r="A34" s="322">
        <v>41830</v>
      </c>
      <c r="B34" s="321">
        <v>42.507853632999996</v>
      </c>
      <c r="C34" s="321">
        <v>2.3363820839999998</v>
      </c>
    </row>
    <row r="35" spans="1:3" x14ac:dyDescent="0.25">
      <c r="A35" s="322">
        <v>41831</v>
      </c>
      <c r="B35" s="321">
        <v>43.147632199999997</v>
      </c>
      <c r="C35" s="321">
        <v>2.5796091460000001</v>
      </c>
    </row>
    <row r="36" spans="1:3" x14ac:dyDescent="0.25">
      <c r="A36" s="322">
        <v>41834</v>
      </c>
      <c r="B36" s="321">
        <v>40.306122282999993</v>
      </c>
      <c r="C36" s="321">
        <v>3.7749540180000003</v>
      </c>
    </row>
    <row r="37" spans="1:3" x14ac:dyDescent="0.25">
      <c r="A37" s="322">
        <v>41835</v>
      </c>
      <c r="B37" s="321">
        <v>40.519175228000002</v>
      </c>
      <c r="C37" s="321">
        <v>3.1784652680000005</v>
      </c>
    </row>
    <row r="38" spans="1:3" x14ac:dyDescent="0.25">
      <c r="A38" s="322">
        <v>41836</v>
      </c>
      <c r="B38" s="321">
        <v>41.508040648999994</v>
      </c>
      <c r="C38" s="321">
        <v>3.2797648720000003</v>
      </c>
    </row>
    <row r="39" spans="1:3" x14ac:dyDescent="0.25">
      <c r="A39" s="322">
        <v>41837</v>
      </c>
      <c r="B39" s="321">
        <v>46.532145518999997</v>
      </c>
      <c r="C39" s="321">
        <v>3.702789154</v>
      </c>
    </row>
    <row r="40" spans="1:3" x14ac:dyDescent="0.25">
      <c r="A40" s="322">
        <v>41838</v>
      </c>
      <c r="B40" s="321">
        <v>46.306802045999994</v>
      </c>
      <c r="C40" s="321">
        <v>2.2751076280000002</v>
      </c>
    </row>
    <row r="41" spans="1:3" x14ac:dyDescent="0.25">
      <c r="A41" s="322">
        <v>41841</v>
      </c>
      <c r="B41" s="321">
        <v>41.404022046999998</v>
      </c>
      <c r="C41" s="321">
        <v>2.5425724120000002</v>
      </c>
    </row>
    <row r="42" spans="1:3" x14ac:dyDescent="0.25">
      <c r="A42" s="322">
        <v>41842</v>
      </c>
      <c r="B42" s="321">
        <v>38.488181722999997</v>
      </c>
      <c r="C42" s="321">
        <v>3.5152714870000001</v>
      </c>
    </row>
    <row r="43" spans="1:3" x14ac:dyDescent="0.25">
      <c r="A43" s="322">
        <v>41843</v>
      </c>
      <c r="B43" s="321">
        <v>40.326629601</v>
      </c>
      <c r="C43" s="321">
        <v>3.04950988</v>
      </c>
    </row>
    <row r="44" spans="1:3" x14ac:dyDescent="0.25">
      <c r="A44" s="322">
        <v>41844</v>
      </c>
      <c r="B44" s="321">
        <v>45.183075556000006</v>
      </c>
      <c r="C44" s="321">
        <v>2.1280940699999995</v>
      </c>
    </row>
    <row r="45" spans="1:3" x14ac:dyDescent="0.25">
      <c r="A45" s="322">
        <v>41845</v>
      </c>
      <c r="B45" s="321">
        <v>40.027471984999998</v>
      </c>
      <c r="C45" s="321">
        <v>1.9182209299999999</v>
      </c>
    </row>
    <row r="46" spans="1:3" x14ac:dyDescent="0.25">
      <c r="A46" s="322">
        <v>41848</v>
      </c>
      <c r="B46" s="321">
        <v>37.518283605999997</v>
      </c>
      <c r="C46" s="321">
        <v>2.6363974559999996</v>
      </c>
    </row>
    <row r="47" spans="1:3" x14ac:dyDescent="0.25">
      <c r="A47" s="322">
        <v>41849</v>
      </c>
      <c r="B47" s="321">
        <v>35.659915120000001</v>
      </c>
      <c r="C47" s="321">
        <v>3.6079014300000005</v>
      </c>
    </row>
    <row r="48" spans="1:3" x14ac:dyDescent="0.25">
      <c r="A48" s="322">
        <v>41850</v>
      </c>
      <c r="B48" s="321">
        <v>31.649742464000003</v>
      </c>
      <c r="C48" s="321">
        <v>4.2178097829999999</v>
      </c>
    </row>
    <row r="49" spans="1:3" x14ac:dyDescent="0.25">
      <c r="A49" s="322">
        <v>41851</v>
      </c>
      <c r="B49" s="321">
        <v>35.081156909999997</v>
      </c>
      <c r="C49" s="321">
        <v>4.3720667300000002</v>
      </c>
    </row>
    <row r="50" spans="1:3" x14ac:dyDescent="0.25">
      <c r="A50" s="322">
        <v>41852</v>
      </c>
      <c r="B50" s="321">
        <v>34.251274047999999</v>
      </c>
      <c r="C50" s="321">
        <v>2.7064367300000001</v>
      </c>
    </row>
    <row r="51" spans="1:3" x14ac:dyDescent="0.25">
      <c r="A51" s="322">
        <v>41855</v>
      </c>
      <c r="B51" s="321">
        <v>33.079217730000003</v>
      </c>
      <c r="C51" s="321">
        <v>1.217889733</v>
      </c>
    </row>
    <row r="52" spans="1:3" x14ac:dyDescent="0.25">
      <c r="A52" s="322">
        <v>41856</v>
      </c>
      <c r="B52" s="321">
        <v>30.309782624000004</v>
      </c>
      <c r="C52" s="321">
        <v>1.208909733</v>
      </c>
    </row>
    <row r="53" spans="1:3" x14ac:dyDescent="0.25">
      <c r="A53" s="322">
        <v>41857</v>
      </c>
      <c r="B53" s="321">
        <v>28.976049057000001</v>
      </c>
      <c r="C53" s="321">
        <v>1.023942503</v>
      </c>
    </row>
    <row r="54" spans="1:3" x14ac:dyDescent="0.25">
      <c r="A54" s="322">
        <v>41858</v>
      </c>
      <c r="B54" s="321">
        <v>28.905227147000002</v>
      </c>
      <c r="C54" s="321">
        <v>0.82344720299999996</v>
      </c>
    </row>
    <row r="55" spans="1:3" x14ac:dyDescent="0.25">
      <c r="A55" s="322">
        <v>41859</v>
      </c>
      <c r="B55" s="321">
        <v>25.749557592999999</v>
      </c>
      <c r="C55" s="321">
        <v>1.3063494020000002</v>
      </c>
    </row>
    <row r="56" spans="1:3" x14ac:dyDescent="0.25">
      <c r="A56" s="322">
        <v>41862</v>
      </c>
      <c r="B56" s="321">
        <v>25.307755752000002</v>
      </c>
      <c r="C56" s="321">
        <v>1.3297062800000001</v>
      </c>
    </row>
    <row r="57" spans="1:3" x14ac:dyDescent="0.25">
      <c r="A57" s="322">
        <v>41863</v>
      </c>
      <c r="B57" s="321">
        <v>24.371856024999996</v>
      </c>
      <c r="C57" s="321">
        <v>1.0369689270000002</v>
      </c>
    </row>
    <row r="58" spans="1:3" x14ac:dyDescent="0.25">
      <c r="A58" s="322">
        <v>41864</v>
      </c>
      <c r="B58" s="321">
        <v>20.100496342</v>
      </c>
      <c r="C58" s="321">
        <v>1.263931363</v>
      </c>
    </row>
    <row r="59" spans="1:3" x14ac:dyDescent="0.25">
      <c r="A59" s="322">
        <v>41865</v>
      </c>
      <c r="B59" s="321">
        <v>18.141374707000001</v>
      </c>
      <c r="C59" s="321">
        <v>1.7905591040000002</v>
      </c>
    </row>
    <row r="60" spans="1:3" x14ac:dyDescent="0.25">
      <c r="A60" s="322">
        <v>41866</v>
      </c>
      <c r="B60" s="321">
        <v>16.251872106</v>
      </c>
      <c r="C60" s="321">
        <v>2.1793041039999999</v>
      </c>
    </row>
    <row r="61" spans="1:3" x14ac:dyDescent="0.25">
      <c r="A61" s="322">
        <v>41869</v>
      </c>
      <c r="B61" s="321">
        <v>17.533698490999999</v>
      </c>
      <c r="C61" s="321">
        <v>1.6908834609999999</v>
      </c>
    </row>
    <row r="62" spans="1:3" x14ac:dyDescent="0.25">
      <c r="A62" s="322">
        <v>41870</v>
      </c>
      <c r="B62" s="321">
        <v>20.097903283000001</v>
      </c>
      <c r="C62" s="321">
        <v>1.1859245830000003</v>
      </c>
    </row>
    <row r="63" spans="1:3" x14ac:dyDescent="0.25">
      <c r="A63" s="322">
        <v>41871</v>
      </c>
      <c r="B63" s="321">
        <v>17.624136296</v>
      </c>
      <c r="C63" s="321">
        <v>1.353895375</v>
      </c>
    </row>
    <row r="64" spans="1:3" x14ac:dyDescent="0.25">
      <c r="A64" s="322">
        <v>41872</v>
      </c>
      <c r="B64" s="321">
        <v>18.928433104</v>
      </c>
      <c r="C64" s="321">
        <v>2.0560109390000001</v>
      </c>
    </row>
    <row r="65" spans="1:3" x14ac:dyDescent="0.25">
      <c r="A65" s="322">
        <v>41873</v>
      </c>
      <c r="B65" s="321">
        <v>16.792090193</v>
      </c>
      <c r="C65" s="321">
        <v>2.3740698299999998</v>
      </c>
    </row>
    <row r="66" spans="1:3" x14ac:dyDescent="0.25">
      <c r="A66" s="322">
        <v>41876</v>
      </c>
      <c r="B66" s="321">
        <v>17.299315134</v>
      </c>
      <c r="C66" s="321">
        <v>1.364274878</v>
      </c>
    </row>
    <row r="67" spans="1:3" x14ac:dyDescent="0.25">
      <c r="A67" s="322">
        <v>41877</v>
      </c>
      <c r="B67" s="321">
        <v>20.525382927999999</v>
      </c>
      <c r="C67" s="321">
        <v>1.1081404720000001</v>
      </c>
    </row>
    <row r="68" spans="1:3" x14ac:dyDescent="0.25">
      <c r="A68" s="322">
        <v>41878</v>
      </c>
      <c r="B68" s="321">
        <v>17.117289030999999</v>
      </c>
      <c r="C68" s="321">
        <v>1.1861810719999999</v>
      </c>
    </row>
    <row r="69" spans="1:3" x14ac:dyDescent="0.25">
      <c r="A69" s="322">
        <v>41879</v>
      </c>
      <c r="B69" s="321">
        <v>19.710344697999997</v>
      </c>
      <c r="C69" s="321">
        <v>1.0889614709999997</v>
      </c>
    </row>
    <row r="70" spans="1:3" x14ac:dyDescent="0.25">
      <c r="A70" s="322">
        <v>41880</v>
      </c>
      <c r="B70" s="321">
        <v>18.240514381999997</v>
      </c>
      <c r="C70" s="321">
        <v>2.2271334710000001</v>
      </c>
    </row>
    <row r="71" spans="1:3" x14ac:dyDescent="0.25">
      <c r="A71" s="322">
        <v>41883</v>
      </c>
      <c r="B71" s="321">
        <v>12.161104953000001</v>
      </c>
      <c r="C71" s="321">
        <v>2.925019839</v>
      </c>
    </row>
    <row r="72" spans="1:3" x14ac:dyDescent="0.25">
      <c r="A72" s="322">
        <v>41884</v>
      </c>
      <c r="B72" s="321">
        <v>19.472229782000003</v>
      </c>
      <c r="C72" s="321">
        <v>1.7665847910000001</v>
      </c>
    </row>
    <row r="73" spans="1:3" x14ac:dyDescent="0.25">
      <c r="A73" s="322">
        <v>41885</v>
      </c>
      <c r="B73" s="321">
        <v>15.540963259</v>
      </c>
      <c r="C73" s="321">
        <v>1.1033498910000001</v>
      </c>
    </row>
    <row r="74" spans="1:3" x14ac:dyDescent="0.25">
      <c r="A74" s="322">
        <v>41886</v>
      </c>
      <c r="B74" s="321">
        <v>16.951407179</v>
      </c>
      <c r="C74" s="321">
        <v>1.480090141</v>
      </c>
    </row>
  </sheetData>
  <pageMargins left="0.7" right="0.7" top="0.75" bottom="0.75" header="0.3" footer="0.3"/>
  <pageSetup paperSize="9"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1309"/>
  <sheetViews>
    <sheetView workbookViewId="0">
      <selection activeCell="L15" sqref="L15"/>
    </sheetView>
  </sheetViews>
  <sheetFormatPr defaultRowHeight="15" x14ac:dyDescent="0.25"/>
  <cols>
    <col min="1" max="1" width="10.140625" style="303" bestFit="1" customWidth="1"/>
    <col min="2" max="16384" width="9.140625" style="303"/>
  </cols>
  <sheetData>
    <row r="2" spans="1:2" x14ac:dyDescent="0.25">
      <c r="A2" s="309" t="s">
        <v>325</v>
      </c>
    </row>
    <row r="3" spans="1:2" x14ac:dyDescent="0.25">
      <c r="A3" s="329" t="s">
        <v>324</v>
      </c>
    </row>
    <row r="5" spans="1:2" x14ac:dyDescent="0.25">
      <c r="A5" s="328">
        <v>40081</v>
      </c>
      <c r="B5" s="327">
        <v>0.19350000000000023</v>
      </c>
    </row>
    <row r="6" spans="1:2" x14ac:dyDescent="0.25">
      <c r="A6" s="328">
        <v>40084</v>
      </c>
      <c r="B6" s="327">
        <v>0.22599999999999909</v>
      </c>
    </row>
    <row r="7" spans="1:2" x14ac:dyDescent="0.25">
      <c r="A7" s="328">
        <v>40085</v>
      </c>
      <c r="B7" s="327">
        <v>0.50349999999999895</v>
      </c>
    </row>
    <row r="8" spans="1:2" x14ac:dyDescent="0.25">
      <c r="A8" s="328">
        <v>40086</v>
      </c>
      <c r="B8" s="327">
        <v>0.58050000000000068</v>
      </c>
    </row>
    <row r="9" spans="1:2" x14ac:dyDescent="0.25">
      <c r="A9" s="328">
        <v>40087</v>
      </c>
      <c r="B9" s="327">
        <v>0.62850000000000072</v>
      </c>
    </row>
    <row r="10" spans="1:2" x14ac:dyDescent="0.25">
      <c r="A10" s="328">
        <v>40088</v>
      </c>
      <c r="B10" s="327">
        <v>0.5259999999999998</v>
      </c>
    </row>
    <row r="11" spans="1:2" x14ac:dyDescent="0.25">
      <c r="A11" s="328">
        <v>40091</v>
      </c>
      <c r="B11" s="327">
        <v>0.65499999999999936</v>
      </c>
    </row>
    <row r="12" spans="1:2" x14ac:dyDescent="0.25">
      <c r="A12" s="328">
        <v>40092</v>
      </c>
      <c r="B12" s="327">
        <v>1.0549999999999997</v>
      </c>
    </row>
    <row r="13" spans="1:2" x14ac:dyDescent="0.25">
      <c r="A13" s="328">
        <v>40093</v>
      </c>
      <c r="B13" s="327">
        <v>0.95000000000000107</v>
      </c>
    </row>
    <row r="14" spans="1:2" x14ac:dyDescent="0.25">
      <c r="A14" s="328">
        <v>40094</v>
      </c>
      <c r="B14" s="327">
        <v>0.95100000000000051</v>
      </c>
    </row>
    <row r="15" spans="1:2" x14ac:dyDescent="0.25">
      <c r="A15" s="328">
        <v>40095</v>
      </c>
      <c r="B15" s="327">
        <v>0.80550000000000033</v>
      </c>
    </row>
    <row r="16" spans="1:2" x14ac:dyDescent="0.25">
      <c r="A16" s="328">
        <v>40098</v>
      </c>
      <c r="B16" s="327">
        <v>1.0030000000000001</v>
      </c>
    </row>
    <row r="17" spans="1:2" x14ac:dyDescent="0.25">
      <c r="A17" s="328">
        <v>40099</v>
      </c>
      <c r="B17" s="327">
        <v>0.90549999999999997</v>
      </c>
    </row>
    <row r="18" spans="1:2" x14ac:dyDescent="0.25">
      <c r="A18" s="328">
        <v>40100</v>
      </c>
      <c r="B18" s="327">
        <v>0.91549999999999976</v>
      </c>
    </row>
    <row r="19" spans="1:2" x14ac:dyDescent="0.25">
      <c r="A19" s="328">
        <v>40101</v>
      </c>
      <c r="B19" s="327">
        <v>0.7444999999999995</v>
      </c>
    </row>
    <row r="20" spans="1:2" x14ac:dyDescent="0.25">
      <c r="A20" s="328">
        <v>40102</v>
      </c>
      <c r="B20" s="327">
        <v>0.97700000000000031</v>
      </c>
    </row>
    <row r="21" spans="1:2" x14ac:dyDescent="0.25">
      <c r="A21" s="328">
        <v>40105</v>
      </c>
      <c r="B21" s="327">
        <v>0.85400000000000098</v>
      </c>
    </row>
    <row r="22" spans="1:2" x14ac:dyDescent="0.25">
      <c r="A22" s="328">
        <v>40106</v>
      </c>
      <c r="B22" s="327">
        <v>1.2705000000000011</v>
      </c>
    </row>
    <row r="23" spans="1:2" x14ac:dyDescent="0.25">
      <c r="A23" s="328">
        <v>40107</v>
      </c>
      <c r="B23" s="327">
        <v>0.97599999999999909</v>
      </c>
    </row>
    <row r="24" spans="1:2" x14ac:dyDescent="0.25">
      <c r="A24" s="328">
        <v>40108</v>
      </c>
      <c r="B24" s="327">
        <v>0.80399999999999938</v>
      </c>
    </row>
    <row r="25" spans="1:2" x14ac:dyDescent="0.25">
      <c r="A25" s="328">
        <v>40109</v>
      </c>
      <c r="B25" s="327">
        <v>0.88200000000000056</v>
      </c>
    </row>
    <row r="26" spans="1:2" x14ac:dyDescent="0.25">
      <c r="A26" s="328">
        <v>40112</v>
      </c>
      <c r="B26" s="327">
        <v>1.0010000000000003</v>
      </c>
    </row>
    <row r="27" spans="1:2" x14ac:dyDescent="0.25">
      <c r="A27" s="328">
        <v>40113</v>
      </c>
      <c r="B27" s="327">
        <v>0.65100000000000069</v>
      </c>
    </row>
    <row r="28" spans="1:2" x14ac:dyDescent="0.25">
      <c r="A28" s="328">
        <v>40114</v>
      </c>
      <c r="B28" s="327">
        <v>0.39999999999999858</v>
      </c>
    </row>
    <row r="29" spans="1:2" x14ac:dyDescent="0.25">
      <c r="A29" s="328">
        <v>40115</v>
      </c>
      <c r="B29" s="327">
        <v>0.90500000000000025</v>
      </c>
    </row>
    <row r="30" spans="1:2" x14ac:dyDescent="0.25">
      <c r="A30" s="328">
        <v>40116</v>
      </c>
      <c r="B30" s="327">
        <v>0.72949999999999982</v>
      </c>
    </row>
    <row r="31" spans="1:2" x14ac:dyDescent="0.25">
      <c r="A31" s="328">
        <v>40119</v>
      </c>
      <c r="B31" s="327">
        <v>0.65300000000000047</v>
      </c>
    </row>
    <row r="32" spans="1:2" x14ac:dyDescent="0.25">
      <c r="A32" s="328">
        <v>40120</v>
      </c>
      <c r="B32" s="327">
        <v>0.57599999999999874</v>
      </c>
    </row>
    <row r="33" spans="1:2" x14ac:dyDescent="0.25">
      <c r="A33" s="328">
        <v>40121</v>
      </c>
      <c r="B33" s="327">
        <v>0.6039999999999992</v>
      </c>
    </row>
    <row r="34" spans="1:2" x14ac:dyDescent="0.25">
      <c r="A34" s="328">
        <v>40122</v>
      </c>
      <c r="B34" s="327">
        <v>1.0020000000000007</v>
      </c>
    </row>
    <row r="35" spans="1:2" x14ac:dyDescent="0.25">
      <c r="A35" s="328">
        <v>40123</v>
      </c>
      <c r="B35" s="327">
        <v>1.0550000000000006</v>
      </c>
    </row>
    <row r="36" spans="1:2" x14ac:dyDescent="0.25">
      <c r="A36" s="328">
        <v>40126</v>
      </c>
      <c r="B36" s="327">
        <v>0.97800000000000065</v>
      </c>
    </row>
    <row r="37" spans="1:2" x14ac:dyDescent="0.25">
      <c r="A37" s="328">
        <v>40127</v>
      </c>
      <c r="B37" s="327">
        <v>1.0019999999999989</v>
      </c>
    </row>
    <row r="38" spans="1:2" x14ac:dyDescent="0.25">
      <c r="A38" s="328">
        <v>40128</v>
      </c>
      <c r="B38" s="327">
        <v>0.84549999999999947</v>
      </c>
    </row>
    <row r="39" spans="1:2" x14ac:dyDescent="0.25">
      <c r="A39" s="328">
        <v>40129</v>
      </c>
      <c r="B39" s="327">
        <v>1</v>
      </c>
    </row>
    <row r="40" spans="1:2" x14ac:dyDescent="0.25">
      <c r="A40" s="328">
        <v>40130</v>
      </c>
      <c r="B40" s="327">
        <v>1.0249999999999995</v>
      </c>
    </row>
    <row r="41" spans="1:2" x14ac:dyDescent="0.25">
      <c r="A41" s="328">
        <v>40133</v>
      </c>
      <c r="B41" s="327">
        <v>1.1515000000000004</v>
      </c>
    </row>
    <row r="42" spans="1:2" x14ac:dyDescent="0.25">
      <c r="A42" s="328">
        <v>40134</v>
      </c>
      <c r="B42" s="327">
        <v>1.0045000000000002</v>
      </c>
    </row>
    <row r="43" spans="1:2" x14ac:dyDescent="0.25">
      <c r="A43" s="328">
        <v>40135</v>
      </c>
      <c r="B43" s="327">
        <v>1.2294999999999998</v>
      </c>
    </row>
    <row r="44" spans="1:2" x14ac:dyDescent="0.25">
      <c r="A44" s="328">
        <v>40136</v>
      </c>
      <c r="B44" s="327">
        <v>1.1040000000000001</v>
      </c>
    </row>
    <row r="45" spans="1:2" x14ac:dyDescent="0.25">
      <c r="A45" s="328">
        <v>40137</v>
      </c>
      <c r="B45" s="327">
        <v>0.80050000000000043</v>
      </c>
    </row>
    <row r="46" spans="1:2" x14ac:dyDescent="0.25">
      <c r="A46" s="328">
        <v>40140</v>
      </c>
      <c r="B46" s="327">
        <v>0.95350000000000001</v>
      </c>
    </row>
    <row r="47" spans="1:2" x14ac:dyDescent="0.25">
      <c r="A47" s="328">
        <v>40141</v>
      </c>
      <c r="B47" s="327">
        <v>0.8545000000000007</v>
      </c>
    </row>
    <row r="48" spans="1:2" x14ac:dyDescent="0.25">
      <c r="A48" s="328">
        <v>40142</v>
      </c>
      <c r="B48" s="327">
        <v>0.70149999999999935</v>
      </c>
    </row>
    <row r="49" spans="1:2" x14ac:dyDescent="0.25">
      <c r="A49" s="328">
        <v>40143</v>
      </c>
      <c r="B49" s="327">
        <v>0.27949999999999964</v>
      </c>
    </row>
    <row r="50" spans="1:2" x14ac:dyDescent="0.25">
      <c r="A50" s="328">
        <v>40144</v>
      </c>
      <c r="B50" s="327">
        <v>0.75199999999999978</v>
      </c>
    </row>
    <row r="51" spans="1:2" x14ac:dyDescent="0.25">
      <c r="A51" s="328">
        <v>40147</v>
      </c>
      <c r="B51" s="327">
        <v>0.85300000000000065</v>
      </c>
    </row>
    <row r="52" spans="1:2" x14ac:dyDescent="0.25">
      <c r="A52" s="328">
        <v>40148</v>
      </c>
      <c r="B52" s="327">
        <v>0.7004999999999999</v>
      </c>
    </row>
    <row r="53" spans="1:2" x14ac:dyDescent="0.25">
      <c r="A53" s="328">
        <v>40149</v>
      </c>
      <c r="B53" s="327">
        <v>1.0454999999999997</v>
      </c>
    </row>
    <row r="54" spans="1:2" x14ac:dyDescent="0.25">
      <c r="A54" s="328">
        <v>40150</v>
      </c>
      <c r="B54" s="327">
        <v>0.92949999999999999</v>
      </c>
    </row>
    <row r="55" spans="1:2" x14ac:dyDescent="0.25">
      <c r="A55" s="328">
        <v>40151</v>
      </c>
      <c r="B55" s="327">
        <v>0.85550000000000015</v>
      </c>
    </row>
    <row r="56" spans="1:2" x14ac:dyDescent="0.25">
      <c r="A56" s="328">
        <v>40154</v>
      </c>
      <c r="B56" s="327">
        <v>0.65299999999999958</v>
      </c>
    </row>
    <row r="57" spans="1:2" x14ac:dyDescent="0.25">
      <c r="A57" s="328">
        <v>40155</v>
      </c>
      <c r="B57" s="327">
        <v>0.62849999999999984</v>
      </c>
    </row>
    <row r="58" spans="1:2" x14ac:dyDescent="0.25">
      <c r="A58" s="328">
        <v>40156</v>
      </c>
      <c r="B58" s="327">
        <v>0.85300000000000065</v>
      </c>
    </row>
    <row r="59" spans="1:2" x14ac:dyDescent="0.25">
      <c r="A59" s="328">
        <v>40157</v>
      </c>
      <c r="B59" s="327">
        <v>0.95399999999999974</v>
      </c>
    </row>
    <row r="60" spans="1:2" x14ac:dyDescent="0.25">
      <c r="A60" s="328">
        <v>40158</v>
      </c>
      <c r="B60" s="327">
        <v>0.90100000000000069</v>
      </c>
    </row>
    <row r="61" spans="1:2" x14ac:dyDescent="0.25">
      <c r="A61" s="328">
        <v>40161</v>
      </c>
      <c r="B61" s="327">
        <v>0.87349999999999994</v>
      </c>
    </row>
    <row r="62" spans="1:2" x14ac:dyDescent="0.25">
      <c r="A62" s="328">
        <v>40162</v>
      </c>
      <c r="B62" s="327">
        <v>0.69000000000000039</v>
      </c>
    </row>
    <row r="63" spans="1:2" x14ac:dyDescent="0.25">
      <c r="A63" s="328">
        <v>40163</v>
      </c>
      <c r="B63" s="327">
        <v>0.75</v>
      </c>
    </row>
    <row r="64" spans="1:2" x14ac:dyDescent="0.25">
      <c r="A64" s="328">
        <v>40164</v>
      </c>
      <c r="B64" s="327">
        <v>0.83000000000000007</v>
      </c>
    </row>
    <row r="65" spans="1:2" x14ac:dyDescent="0.25">
      <c r="A65" s="328">
        <v>40165</v>
      </c>
      <c r="B65" s="327">
        <v>1</v>
      </c>
    </row>
    <row r="66" spans="1:2" x14ac:dyDescent="0.25">
      <c r="A66" s="328">
        <v>40168</v>
      </c>
      <c r="B66" s="327">
        <v>0.96049999999999969</v>
      </c>
    </row>
    <row r="67" spans="1:2" x14ac:dyDescent="0.25">
      <c r="A67" s="328">
        <v>40169</v>
      </c>
      <c r="B67" s="327">
        <v>1.0034999999999998</v>
      </c>
    </row>
    <row r="68" spans="1:2" x14ac:dyDescent="0.25">
      <c r="A68" s="328">
        <v>40170</v>
      </c>
      <c r="B68" s="327">
        <v>0.92099999999999937</v>
      </c>
    </row>
    <row r="69" spans="1:2" x14ac:dyDescent="0.25">
      <c r="A69" s="328">
        <v>40171</v>
      </c>
      <c r="B69" s="327">
        <v>1.0499999999999998</v>
      </c>
    </row>
    <row r="70" spans="1:2" x14ac:dyDescent="0.25">
      <c r="A70" s="328">
        <v>40172</v>
      </c>
      <c r="B70" s="327">
        <v>0.94999999999999929</v>
      </c>
    </row>
    <row r="71" spans="1:2" x14ac:dyDescent="0.25">
      <c r="A71" s="328">
        <v>40175</v>
      </c>
      <c r="B71" s="327">
        <v>1.0599999999999996</v>
      </c>
    </row>
    <row r="72" spans="1:2" x14ac:dyDescent="0.25">
      <c r="A72" s="328">
        <v>40176</v>
      </c>
      <c r="B72" s="327">
        <v>0.97550000000000026</v>
      </c>
    </row>
    <row r="73" spans="1:2" x14ac:dyDescent="0.25">
      <c r="A73" s="328">
        <v>40177</v>
      </c>
      <c r="B73" s="327">
        <v>0.95000000000000018</v>
      </c>
    </row>
    <row r="74" spans="1:2" x14ac:dyDescent="0.25">
      <c r="A74" s="328">
        <v>40178</v>
      </c>
      <c r="B74" s="327">
        <v>0.91999999999999993</v>
      </c>
    </row>
    <row r="75" spans="1:2" x14ac:dyDescent="0.25">
      <c r="A75" s="328">
        <v>40179</v>
      </c>
      <c r="B75" s="327">
        <v>0.95000000000000018</v>
      </c>
    </row>
    <row r="76" spans="1:2" x14ac:dyDescent="0.25">
      <c r="A76" s="328">
        <v>40182</v>
      </c>
      <c r="B76" s="327">
        <v>0.95199999999999996</v>
      </c>
    </row>
    <row r="77" spans="1:2" x14ac:dyDescent="0.25">
      <c r="A77" s="328">
        <v>40183</v>
      </c>
      <c r="B77" s="327">
        <v>1.0255000000000001</v>
      </c>
    </row>
    <row r="78" spans="1:2" x14ac:dyDescent="0.25">
      <c r="A78" s="328">
        <v>40184</v>
      </c>
      <c r="B78" s="327">
        <v>0.95300000000000029</v>
      </c>
    </row>
    <row r="79" spans="1:2" x14ac:dyDescent="0.25">
      <c r="A79" s="328">
        <v>40185</v>
      </c>
      <c r="B79" s="327">
        <v>1.2035</v>
      </c>
    </row>
    <row r="80" spans="1:2" x14ac:dyDescent="0.25">
      <c r="A80" s="328">
        <v>40186</v>
      </c>
      <c r="B80" s="327">
        <v>1.1509999999999998</v>
      </c>
    </row>
    <row r="81" spans="1:2" x14ac:dyDescent="0.25">
      <c r="A81" s="328">
        <v>40189</v>
      </c>
      <c r="B81" s="327">
        <v>1.08</v>
      </c>
    </row>
    <row r="82" spans="1:2" x14ac:dyDescent="0.25">
      <c r="A82" s="328">
        <v>40190</v>
      </c>
      <c r="B82" s="327">
        <v>0.91500000000000004</v>
      </c>
    </row>
    <row r="83" spans="1:2" x14ac:dyDescent="0.25">
      <c r="A83" s="328">
        <v>40191</v>
      </c>
      <c r="B83" s="327">
        <v>0.79</v>
      </c>
    </row>
    <row r="84" spans="1:2" x14ac:dyDescent="0.25">
      <c r="A84" s="328">
        <v>40192</v>
      </c>
      <c r="B84" s="327">
        <v>0.87999999999999989</v>
      </c>
    </row>
    <row r="85" spans="1:2" x14ac:dyDescent="0.25">
      <c r="A85" s="328">
        <v>40193</v>
      </c>
      <c r="B85" s="327">
        <v>0.81500000000000039</v>
      </c>
    </row>
    <row r="86" spans="1:2" x14ac:dyDescent="0.25">
      <c r="A86" s="328">
        <v>40196</v>
      </c>
      <c r="B86" s="327">
        <v>0.83000000000000007</v>
      </c>
    </row>
    <row r="87" spans="1:2" x14ac:dyDescent="0.25">
      <c r="A87" s="328">
        <v>40197</v>
      </c>
      <c r="B87" s="327">
        <v>0.67499999999999982</v>
      </c>
    </row>
    <row r="88" spans="1:2" x14ac:dyDescent="0.25">
      <c r="A88" s="328">
        <v>40198</v>
      </c>
      <c r="B88" s="327">
        <v>0.54999999999999982</v>
      </c>
    </row>
    <row r="89" spans="1:2" x14ac:dyDescent="0.25">
      <c r="A89" s="328">
        <v>40199</v>
      </c>
      <c r="B89" s="327">
        <v>0.47000000000000064</v>
      </c>
    </row>
    <row r="90" spans="1:2" x14ac:dyDescent="0.25">
      <c r="A90" s="328">
        <v>40200</v>
      </c>
      <c r="B90" s="327">
        <v>0.16699999999999982</v>
      </c>
    </row>
    <row r="91" spans="1:2" x14ac:dyDescent="0.25">
      <c r="A91" s="328">
        <v>40203</v>
      </c>
      <c r="B91" s="327">
        <v>0.27500000000000036</v>
      </c>
    </row>
    <row r="92" spans="1:2" x14ac:dyDescent="0.25">
      <c r="A92" s="328">
        <v>40204</v>
      </c>
      <c r="B92" s="327">
        <v>0.13499999999999979</v>
      </c>
    </row>
    <row r="93" spans="1:2" x14ac:dyDescent="0.25">
      <c r="A93" s="328">
        <v>40205</v>
      </c>
      <c r="B93" s="327">
        <v>0.30000000000000071</v>
      </c>
    </row>
    <row r="94" spans="1:2" x14ac:dyDescent="0.25">
      <c r="A94" s="328">
        <v>40206</v>
      </c>
      <c r="B94" s="327">
        <v>0.25</v>
      </c>
    </row>
    <row r="95" spans="1:2" x14ac:dyDescent="0.25">
      <c r="A95" s="328">
        <v>40207</v>
      </c>
      <c r="B95" s="327">
        <v>0.33300000000000018</v>
      </c>
    </row>
    <row r="96" spans="1:2" x14ac:dyDescent="0.25">
      <c r="A96" s="328">
        <v>40210</v>
      </c>
      <c r="B96" s="327">
        <v>0.35800000000000054</v>
      </c>
    </row>
    <row r="97" spans="1:2" x14ac:dyDescent="0.25">
      <c r="A97" s="328">
        <v>40211</v>
      </c>
      <c r="B97" s="327">
        <v>0.39799999999999969</v>
      </c>
    </row>
    <row r="98" spans="1:2" x14ac:dyDescent="0.25">
      <c r="A98" s="328">
        <v>40212</v>
      </c>
      <c r="B98" s="327">
        <v>0.29999999999999982</v>
      </c>
    </row>
    <row r="99" spans="1:2" x14ac:dyDescent="0.25">
      <c r="A99" s="328">
        <v>40213</v>
      </c>
      <c r="B99" s="327">
        <v>0.15800000000000036</v>
      </c>
    </row>
    <row r="100" spans="1:2" x14ac:dyDescent="0.25">
      <c r="A100" s="328">
        <v>40214</v>
      </c>
      <c r="B100" s="327">
        <v>0.13300000000000001</v>
      </c>
    </row>
    <row r="101" spans="1:2" x14ac:dyDescent="0.25">
      <c r="A101" s="328">
        <v>40217</v>
      </c>
      <c r="B101" s="327">
        <v>0.125</v>
      </c>
    </row>
    <row r="102" spans="1:2" x14ac:dyDescent="0.25">
      <c r="A102" s="328">
        <v>40218</v>
      </c>
      <c r="B102" s="327">
        <v>0.19999999999999929</v>
      </c>
    </row>
    <row r="103" spans="1:2" x14ac:dyDescent="0.25">
      <c r="A103" s="328">
        <v>40219</v>
      </c>
      <c r="B103" s="327">
        <v>9.9999999999999645E-2</v>
      </c>
    </row>
    <row r="104" spans="1:2" x14ac:dyDescent="0.25">
      <c r="A104" s="328">
        <v>40220</v>
      </c>
      <c r="B104" s="327">
        <v>0.18699999999999939</v>
      </c>
    </row>
    <row r="105" spans="1:2" x14ac:dyDescent="0.25">
      <c r="A105" s="328">
        <v>40221</v>
      </c>
      <c r="B105" s="327">
        <v>7.9500000000000348E-2</v>
      </c>
    </row>
    <row r="106" spans="1:2" x14ac:dyDescent="0.25">
      <c r="A106" s="328">
        <v>40224</v>
      </c>
      <c r="B106" s="327">
        <v>0.25</v>
      </c>
    </row>
    <row r="107" spans="1:2" x14ac:dyDescent="0.25">
      <c r="A107" s="328">
        <v>40225</v>
      </c>
      <c r="B107" s="327">
        <v>0.36999999999999922</v>
      </c>
    </row>
    <row r="108" spans="1:2" x14ac:dyDescent="0.25">
      <c r="A108" s="328">
        <v>40226</v>
      </c>
      <c r="B108" s="327">
        <v>0.45000000000000018</v>
      </c>
    </row>
    <row r="109" spans="1:2" x14ac:dyDescent="0.25">
      <c r="A109" s="328">
        <v>40227</v>
      </c>
      <c r="B109" s="327">
        <v>0.61000000000000032</v>
      </c>
    </row>
    <row r="110" spans="1:2" x14ac:dyDescent="0.25">
      <c r="A110" s="328">
        <v>40228</v>
      </c>
      <c r="B110" s="327">
        <v>0.5730000000000004</v>
      </c>
    </row>
    <row r="111" spans="1:2" x14ac:dyDescent="0.25">
      <c r="A111" s="328">
        <v>40231</v>
      </c>
      <c r="B111" s="327">
        <v>0.41999999999999993</v>
      </c>
    </row>
    <row r="112" spans="1:2" x14ac:dyDescent="0.25">
      <c r="A112" s="328">
        <v>40232</v>
      </c>
      <c r="B112" s="327">
        <v>0.54999999999999982</v>
      </c>
    </row>
    <row r="113" spans="1:2" x14ac:dyDescent="0.25">
      <c r="A113" s="328">
        <v>40233</v>
      </c>
      <c r="B113" s="327">
        <v>0.52499999999999947</v>
      </c>
    </row>
    <row r="114" spans="1:2" x14ac:dyDescent="0.25">
      <c r="A114" s="328">
        <v>40234</v>
      </c>
      <c r="B114" s="327">
        <v>0.40000000000000036</v>
      </c>
    </row>
    <row r="115" spans="1:2" x14ac:dyDescent="0.25">
      <c r="A115" s="328">
        <v>40235</v>
      </c>
      <c r="B115" s="327">
        <v>0.47700000000000031</v>
      </c>
    </row>
    <row r="116" spans="1:2" x14ac:dyDescent="0.25">
      <c r="A116" s="328">
        <v>40238</v>
      </c>
      <c r="B116" s="327">
        <v>0.54900000000000038</v>
      </c>
    </row>
    <row r="117" spans="1:2" x14ac:dyDescent="0.25">
      <c r="A117" s="328">
        <v>40239</v>
      </c>
      <c r="B117" s="327">
        <v>0.66000000000000014</v>
      </c>
    </row>
    <row r="118" spans="1:2" x14ac:dyDescent="0.25">
      <c r="A118" s="328">
        <v>40240</v>
      </c>
      <c r="B118" s="327">
        <v>0.58499999999999996</v>
      </c>
    </row>
    <row r="119" spans="1:2" x14ac:dyDescent="0.25">
      <c r="A119" s="328">
        <v>40241</v>
      </c>
      <c r="B119" s="327">
        <v>0.51999999999999957</v>
      </c>
    </row>
    <row r="120" spans="1:2" x14ac:dyDescent="0.25">
      <c r="A120" s="328">
        <v>40242</v>
      </c>
      <c r="B120" s="327">
        <v>0.59399999999999942</v>
      </c>
    </row>
    <row r="121" spans="1:2" x14ac:dyDescent="0.25">
      <c r="A121" s="328">
        <v>40245</v>
      </c>
      <c r="B121" s="327">
        <v>0.70000000000000018</v>
      </c>
    </row>
    <row r="122" spans="1:2" x14ac:dyDescent="0.25">
      <c r="A122" s="328">
        <v>40246</v>
      </c>
      <c r="B122" s="327">
        <v>-9.9999999999999645E-2</v>
      </c>
    </row>
    <row r="123" spans="1:2" x14ac:dyDescent="0.25">
      <c r="A123" s="328">
        <v>40247</v>
      </c>
      <c r="B123" s="327">
        <v>0.79999999999999982</v>
      </c>
    </row>
    <row r="124" spans="1:2" x14ac:dyDescent="0.25">
      <c r="A124" s="328">
        <v>40248</v>
      </c>
      <c r="B124" s="327">
        <v>0.54999999999999982</v>
      </c>
    </row>
    <row r="125" spans="1:2" x14ac:dyDescent="0.25">
      <c r="A125" s="328">
        <v>40249</v>
      </c>
      <c r="B125" s="327">
        <v>0.51999999999999957</v>
      </c>
    </row>
    <row r="126" spans="1:2" x14ac:dyDescent="0.25">
      <c r="A126" s="328">
        <v>40252</v>
      </c>
      <c r="B126" s="327">
        <v>0.32500000000000018</v>
      </c>
    </row>
    <row r="127" spans="1:2" x14ac:dyDescent="0.25">
      <c r="A127" s="328">
        <v>40253</v>
      </c>
      <c r="B127" s="327">
        <v>0.47500000000000053</v>
      </c>
    </row>
    <row r="128" spans="1:2" x14ac:dyDescent="0.25">
      <c r="A128" s="328">
        <v>40254</v>
      </c>
      <c r="B128" s="327">
        <v>0.60000000000000053</v>
      </c>
    </row>
    <row r="129" spans="1:2" x14ac:dyDescent="0.25">
      <c r="A129" s="328">
        <v>40255</v>
      </c>
      <c r="B129" s="327">
        <v>0.58000000000000007</v>
      </c>
    </row>
    <row r="130" spans="1:2" x14ac:dyDescent="0.25">
      <c r="A130" s="328">
        <v>40256</v>
      </c>
      <c r="B130" s="327">
        <v>0.45000000000000018</v>
      </c>
    </row>
    <row r="131" spans="1:2" x14ac:dyDescent="0.25">
      <c r="A131" s="328">
        <v>40259</v>
      </c>
      <c r="B131" s="327">
        <v>0.52500000000000036</v>
      </c>
    </row>
    <row r="132" spans="1:2" x14ac:dyDescent="0.25">
      <c r="A132" s="328">
        <v>40260</v>
      </c>
      <c r="B132" s="327">
        <v>0.29999999999999982</v>
      </c>
    </row>
    <row r="133" spans="1:2" x14ac:dyDescent="0.25">
      <c r="A133" s="328">
        <v>40261</v>
      </c>
      <c r="B133" s="327">
        <v>0.29999999999999982</v>
      </c>
    </row>
    <row r="134" spans="1:2" x14ac:dyDescent="0.25">
      <c r="A134" s="328">
        <v>40262</v>
      </c>
      <c r="B134" s="327">
        <v>0.46499999999999986</v>
      </c>
    </row>
    <row r="135" spans="1:2" x14ac:dyDescent="0.25">
      <c r="A135" s="328">
        <v>40263</v>
      </c>
      <c r="B135" s="327">
        <v>0.38499999999999979</v>
      </c>
    </row>
    <row r="136" spans="1:2" x14ac:dyDescent="0.25">
      <c r="A136" s="328">
        <v>40266</v>
      </c>
      <c r="B136" s="327">
        <v>0.45000000000000018</v>
      </c>
    </row>
    <row r="137" spans="1:2" x14ac:dyDescent="0.25">
      <c r="A137" s="328">
        <v>40267</v>
      </c>
      <c r="B137" s="327">
        <v>0.46799999999999997</v>
      </c>
    </row>
    <row r="138" spans="1:2" x14ac:dyDescent="0.25">
      <c r="A138" s="328">
        <v>40268</v>
      </c>
      <c r="B138" s="327">
        <v>0.4529999999999994</v>
      </c>
    </row>
    <row r="139" spans="1:2" x14ac:dyDescent="0.25">
      <c r="A139" s="328">
        <v>40269</v>
      </c>
      <c r="B139" s="327">
        <v>0.65000000000000036</v>
      </c>
    </row>
    <row r="140" spans="1:2" x14ac:dyDescent="0.25">
      <c r="A140" s="328">
        <v>40270</v>
      </c>
      <c r="B140" s="327">
        <v>0.58100000000000041</v>
      </c>
    </row>
    <row r="141" spans="1:2" x14ac:dyDescent="0.25">
      <c r="A141" s="328">
        <v>40273</v>
      </c>
      <c r="B141" s="327">
        <v>0.58400000000000052</v>
      </c>
    </row>
    <row r="142" spans="1:2" x14ac:dyDescent="0.25">
      <c r="A142" s="328">
        <v>40274</v>
      </c>
      <c r="B142" s="327">
        <v>0.5</v>
      </c>
    </row>
    <row r="143" spans="1:2" x14ac:dyDescent="0.25">
      <c r="A143" s="328">
        <v>40275</v>
      </c>
      <c r="B143" s="327">
        <v>0.75</v>
      </c>
    </row>
    <row r="144" spans="1:2" x14ac:dyDescent="0.25">
      <c r="A144" s="328">
        <v>40276</v>
      </c>
      <c r="B144" s="327">
        <v>0.52500000000000036</v>
      </c>
    </row>
    <row r="145" spans="1:2" x14ac:dyDescent="0.25">
      <c r="A145" s="328">
        <v>40277</v>
      </c>
      <c r="B145" s="327">
        <v>0.77499999999999947</v>
      </c>
    </row>
    <row r="146" spans="1:2" x14ac:dyDescent="0.25">
      <c r="A146" s="328">
        <v>40280</v>
      </c>
      <c r="B146" s="327">
        <v>0.6899999999999995</v>
      </c>
    </row>
    <row r="147" spans="1:2" x14ac:dyDescent="0.25">
      <c r="A147" s="328">
        <v>40281</v>
      </c>
      <c r="B147" s="327">
        <v>0.72000000000000064</v>
      </c>
    </row>
    <row r="148" spans="1:2" x14ac:dyDescent="0.25">
      <c r="A148" s="328">
        <v>40282</v>
      </c>
      <c r="B148" s="327">
        <v>0.67499999999999982</v>
      </c>
    </row>
    <row r="149" spans="1:2" x14ac:dyDescent="0.25">
      <c r="A149" s="328">
        <v>40283</v>
      </c>
      <c r="B149" s="327">
        <v>0.67999999999999972</v>
      </c>
    </row>
    <row r="150" spans="1:2" x14ac:dyDescent="0.25">
      <c r="A150" s="328">
        <v>40284</v>
      </c>
      <c r="B150" s="327">
        <v>0.59999999999999964</v>
      </c>
    </row>
    <row r="151" spans="1:2" x14ac:dyDescent="0.25">
      <c r="A151" s="328">
        <v>40287</v>
      </c>
      <c r="B151" s="327">
        <v>0.65500000000000025</v>
      </c>
    </row>
    <row r="152" spans="1:2" x14ac:dyDescent="0.25">
      <c r="A152" s="328">
        <v>40288</v>
      </c>
      <c r="B152" s="327">
        <v>0.70000000000000018</v>
      </c>
    </row>
    <row r="153" spans="1:2" x14ac:dyDescent="0.25">
      <c r="A153" s="328">
        <v>40289</v>
      </c>
      <c r="B153" s="327">
        <v>0.52999999999999936</v>
      </c>
    </row>
    <row r="154" spans="1:2" x14ac:dyDescent="0.25">
      <c r="A154" s="328">
        <v>40290</v>
      </c>
      <c r="B154" s="327">
        <v>0.46499999999999986</v>
      </c>
    </row>
    <row r="155" spans="1:2" x14ac:dyDescent="0.25">
      <c r="A155" s="328">
        <v>40291</v>
      </c>
      <c r="B155" s="327">
        <v>0.5</v>
      </c>
    </row>
    <row r="156" spans="1:2" x14ac:dyDescent="0.25">
      <c r="A156" s="328">
        <v>40294</v>
      </c>
      <c r="B156" s="327">
        <v>0.57000000000000028</v>
      </c>
    </row>
    <row r="157" spans="1:2" x14ac:dyDescent="0.25">
      <c r="A157" s="328">
        <v>40295</v>
      </c>
      <c r="B157" s="327">
        <v>0.40000000000000036</v>
      </c>
    </row>
    <row r="158" spans="1:2" x14ac:dyDescent="0.25">
      <c r="A158" s="328">
        <v>40296</v>
      </c>
      <c r="B158" s="327">
        <v>0.37000000000000011</v>
      </c>
    </row>
    <row r="159" spans="1:2" x14ac:dyDescent="0.25">
      <c r="A159" s="328">
        <v>40297</v>
      </c>
      <c r="B159" s="327">
        <v>0.42999999999999972</v>
      </c>
    </row>
    <row r="160" spans="1:2" x14ac:dyDescent="0.25">
      <c r="A160" s="328">
        <v>40298</v>
      </c>
      <c r="B160" s="327">
        <v>0.58999999999999986</v>
      </c>
    </row>
    <row r="161" spans="1:2" x14ac:dyDescent="0.25">
      <c r="A161" s="328">
        <v>40301</v>
      </c>
      <c r="B161" s="327">
        <v>0.48000000000000043</v>
      </c>
    </row>
    <row r="162" spans="1:2" x14ac:dyDescent="0.25">
      <c r="A162" s="328">
        <v>40302</v>
      </c>
      <c r="B162" s="327">
        <v>0.28500000000000014</v>
      </c>
    </row>
    <row r="163" spans="1:2" x14ac:dyDescent="0.25">
      <c r="A163" s="328">
        <v>40303</v>
      </c>
      <c r="B163" s="327">
        <v>0.37000000000000011</v>
      </c>
    </row>
    <row r="164" spans="1:2" x14ac:dyDescent="0.25">
      <c r="A164" s="328">
        <v>40304</v>
      </c>
      <c r="B164" s="327">
        <v>0.375</v>
      </c>
    </row>
    <row r="165" spans="1:2" x14ac:dyDescent="0.25">
      <c r="A165" s="328">
        <v>40305</v>
      </c>
      <c r="B165" s="327">
        <v>0.3199999999999994</v>
      </c>
    </row>
    <row r="166" spans="1:2" x14ac:dyDescent="0.25">
      <c r="A166" s="328">
        <v>40308</v>
      </c>
      <c r="B166" s="327">
        <v>0.75</v>
      </c>
    </row>
    <row r="167" spans="1:2" x14ac:dyDescent="0.25">
      <c r="A167" s="328">
        <v>40309</v>
      </c>
      <c r="B167" s="327">
        <v>0.54999999999999982</v>
      </c>
    </row>
    <row r="168" spans="1:2" x14ac:dyDescent="0.25">
      <c r="A168" s="328">
        <v>40310</v>
      </c>
      <c r="B168" s="327">
        <v>0.4300000000000006</v>
      </c>
    </row>
    <row r="169" spans="1:2" x14ac:dyDescent="0.25">
      <c r="A169" s="328">
        <v>40311</v>
      </c>
      <c r="B169" s="327">
        <v>0.39999999999999947</v>
      </c>
    </row>
    <row r="170" spans="1:2" x14ac:dyDescent="0.25">
      <c r="A170" s="328">
        <v>40312</v>
      </c>
      <c r="B170" s="327">
        <v>0.30000000000000071</v>
      </c>
    </row>
    <row r="171" spans="1:2" x14ac:dyDescent="0.25">
      <c r="A171" s="328">
        <v>40315</v>
      </c>
      <c r="B171" s="327">
        <v>0.37999999999999989</v>
      </c>
    </row>
    <row r="172" spans="1:2" x14ac:dyDescent="0.25">
      <c r="A172" s="328">
        <v>40316</v>
      </c>
      <c r="B172" s="327">
        <v>0.28000000000000025</v>
      </c>
    </row>
    <row r="173" spans="1:2" x14ac:dyDescent="0.25">
      <c r="A173" s="328">
        <v>40317</v>
      </c>
      <c r="B173" s="327">
        <v>0.41000000000000014</v>
      </c>
    </row>
    <row r="174" spans="1:2" x14ac:dyDescent="0.25">
      <c r="A174" s="328">
        <v>40318</v>
      </c>
      <c r="B174" s="327">
        <v>0.12000000000000011</v>
      </c>
    </row>
    <row r="175" spans="1:2" x14ac:dyDescent="0.25">
      <c r="A175" s="328">
        <v>40319</v>
      </c>
      <c r="B175" s="327">
        <v>0.26499999999999968</v>
      </c>
    </row>
    <row r="176" spans="1:2" x14ac:dyDescent="0.25">
      <c r="A176" s="328">
        <v>40322</v>
      </c>
      <c r="B176" s="327">
        <v>0.3050000000000006</v>
      </c>
    </row>
    <row r="177" spans="1:2" x14ac:dyDescent="0.25">
      <c r="A177" s="328">
        <v>40323</v>
      </c>
      <c r="B177" s="327">
        <v>0.24000000000000021</v>
      </c>
    </row>
    <row r="178" spans="1:2" x14ac:dyDescent="0.25">
      <c r="A178" s="328">
        <v>40324</v>
      </c>
      <c r="B178" s="327">
        <v>0.40000000000000036</v>
      </c>
    </row>
    <row r="179" spans="1:2" x14ac:dyDescent="0.25">
      <c r="A179" s="328">
        <v>40325</v>
      </c>
      <c r="B179" s="327">
        <v>0.41000000000000014</v>
      </c>
    </row>
    <row r="180" spans="1:2" x14ac:dyDescent="0.25">
      <c r="A180" s="328">
        <v>40326</v>
      </c>
      <c r="B180" s="327">
        <v>0.41000000000000014</v>
      </c>
    </row>
    <row r="181" spans="1:2" x14ac:dyDescent="0.25">
      <c r="A181" s="328">
        <v>40329</v>
      </c>
      <c r="B181" s="327">
        <v>0.39999999999999947</v>
      </c>
    </row>
    <row r="182" spans="1:2" x14ac:dyDescent="0.25">
      <c r="A182" s="328">
        <v>40330</v>
      </c>
      <c r="B182" s="327">
        <v>0.5</v>
      </c>
    </row>
    <row r="183" spans="1:2" x14ac:dyDescent="0.25">
      <c r="A183" s="328">
        <v>40331</v>
      </c>
      <c r="B183" s="327">
        <v>0.54499999999999993</v>
      </c>
    </row>
    <row r="184" spans="1:2" x14ac:dyDescent="0.25">
      <c r="A184" s="328">
        <v>40332</v>
      </c>
      <c r="B184" s="327">
        <v>0.62999999999999989</v>
      </c>
    </row>
    <row r="185" spans="1:2" x14ac:dyDescent="0.25">
      <c r="A185" s="328">
        <v>40333</v>
      </c>
      <c r="B185" s="327">
        <v>0.48999999999999932</v>
      </c>
    </row>
    <row r="186" spans="1:2" x14ac:dyDescent="0.25">
      <c r="A186" s="328">
        <v>40336</v>
      </c>
      <c r="B186" s="327">
        <v>0.58000000000000007</v>
      </c>
    </row>
    <row r="187" spans="1:2" x14ac:dyDescent="0.25">
      <c r="A187" s="328">
        <v>40337</v>
      </c>
      <c r="B187" s="327">
        <v>0.61000000000000032</v>
      </c>
    </row>
    <row r="188" spans="1:2" x14ac:dyDescent="0.25">
      <c r="A188" s="328">
        <v>40338</v>
      </c>
      <c r="B188" s="327">
        <v>0.65500000000000025</v>
      </c>
    </row>
    <row r="189" spans="1:2" x14ac:dyDescent="0.25">
      <c r="A189" s="328">
        <v>40339</v>
      </c>
      <c r="B189" s="327">
        <v>0.65999999999999925</v>
      </c>
    </row>
    <row r="190" spans="1:2" x14ac:dyDescent="0.25">
      <c r="A190" s="328">
        <v>40340</v>
      </c>
      <c r="B190" s="327">
        <v>0.66800000000000015</v>
      </c>
    </row>
    <row r="191" spans="1:2" x14ac:dyDescent="0.25">
      <c r="A191" s="328">
        <v>40343</v>
      </c>
      <c r="B191" s="327">
        <v>0.67999999999999972</v>
      </c>
    </row>
    <row r="192" spans="1:2" x14ac:dyDescent="0.25">
      <c r="A192" s="328">
        <v>40344</v>
      </c>
      <c r="B192" s="327">
        <v>0.63999999999999968</v>
      </c>
    </row>
    <row r="193" spans="1:2" x14ac:dyDescent="0.25">
      <c r="A193" s="328">
        <v>40345</v>
      </c>
      <c r="B193" s="327">
        <v>0.70000000000000018</v>
      </c>
    </row>
    <row r="194" spans="1:2" x14ac:dyDescent="0.25">
      <c r="A194" s="328">
        <v>40346</v>
      </c>
      <c r="B194" s="327">
        <v>0.61749999999999972</v>
      </c>
    </row>
    <row r="195" spans="1:2" x14ac:dyDescent="0.25">
      <c r="A195" s="328">
        <v>40347</v>
      </c>
      <c r="B195" s="327">
        <v>0.62999999999999989</v>
      </c>
    </row>
    <row r="196" spans="1:2" x14ac:dyDescent="0.25">
      <c r="A196" s="328">
        <v>40350</v>
      </c>
      <c r="B196" s="327">
        <v>0.70000000000000018</v>
      </c>
    </row>
    <row r="197" spans="1:2" x14ac:dyDescent="0.25">
      <c r="A197" s="328">
        <v>40351</v>
      </c>
      <c r="B197" s="327">
        <v>0.54999999999999982</v>
      </c>
    </row>
    <row r="198" spans="1:2" x14ac:dyDescent="0.25">
      <c r="A198" s="328">
        <v>40352</v>
      </c>
      <c r="B198" s="327">
        <v>0.54999999999999982</v>
      </c>
    </row>
    <row r="199" spans="1:2" x14ac:dyDescent="0.25">
      <c r="A199" s="328">
        <v>40353</v>
      </c>
      <c r="B199" s="327">
        <v>0.51199999999999957</v>
      </c>
    </row>
    <row r="200" spans="1:2" x14ac:dyDescent="0.25">
      <c r="A200" s="328">
        <v>40354</v>
      </c>
      <c r="B200" s="327">
        <v>0.42799999999999994</v>
      </c>
    </row>
    <row r="201" spans="1:2" x14ac:dyDescent="0.25">
      <c r="A201" s="328">
        <v>40357</v>
      </c>
      <c r="B201" s="327">
        <v>0.4610000000000003</v>
      </c>
    </row>
    <row r="202" spans="1:2" x14ac:dyDescent="0.25">
      <c r="A202" s="328">
        <v>40358</v>
      </c>
      <c r="B202" s="327">
        <v>0.49899999999999967</v>
      </c>
    </row>
    <row r="203" spans="1:2" x14ac:dyDescent="0.25">
      <c r="A203" s="328">
        <v>40359</v>
      </c>
      <c r="B203" s="327">
        <v>0.63499999999999979</v>
      </c>
    </row>
    <row r="204" spans="1:2" x14ac:dyDescent="0.25">
      <c r="A204" s="328">
        <v>40360</v>
      </c>
      <c r="B204" s="327">
        <v>0.5625</v>
      </c>
    </row>
    <row r="205" spans="1:2" x14ac:dyDescent="0.25">
      <c r="A205" s="328">
        <v>40361</v>
      </c>
      <c r="B205" s="327">
        <v>0.63499999999999979</v>
      </c>
    </row>
    <row r="206" spans="1:2" x14ac:dyDescent="0.25">
      <c r="A206" s="328">
        <v>40364</v>
      </c>
      <c r="B206" s="327">
        <v>0.53699999999999992</v>
      </c>
    </row>
    <row r="207" spans="1:2" x14ac:dyDescent="0.25">
      <c r="A207" s="328">
        <v>40365</v>
      </c>
      <c r="B207" s="327">
        <v>0.59999999999999964</v>
      </c>
    </row>
    <row r="208" spans="1:2" x14ac:dyDescent="0.25">
      <c r="A208" s="328">
        <v>40366</v>
      </c>
      <c r="B208" s="327">
        <v>0.63499999999999979</v>
      </c>
    </row>
    <row r="209" spans="1:2" x14ac:dyDescent="0.25">
      <c r="A209" s="328">
        <v>40367</v>
      </c>
      <c r="B209" s="327">
        <v>0.62450000000000028</v>
      </c>
    </row>
    <row r="210" spans="1:2" x14ac:dyDescent="0.25">
      <c r="A210" s="328">
        <v>40368</v>
      </c>
      <c r="B210" s="327">
        <v>0.63400000000000034</v>
      </c>
    </row>
    <row r="211" spans="1:2" x14ac:dyDescent="0.25">
      <c r="A211" s="328">
        <v>40371</v>
      </c>
      <c r="B211" s="327">
        <v>0.66100000000000048</v>
      </c>
    </row>
    <row r="212" spans="1:2" x14ac:dyDescent="0.25">
      <c r="A212" s="328">
        <v>40372</v>
      </c>
      <c r="B212" s="327">
        <v>0.59600000000000009</v>
      </c>
    </row>
    <row r="213" spans="1:2" x14ac:dyDescent="0.25">
      <c r="A213" s="328">
        <v>40373</v>
      </c>
      <c r="B213" s="327">
        <v>0.52749999999999986</v>
      </c>
    </row>
    <row r="214" spans="1:2" x14ac:dyDescent="0.25">
      <c r="A214" s="328">
        <v>40374</v>
      </c>
      <c r="B214" s="327">
        <v>0.59700000000000042</v>
      </c>
    </row>
    <row r="215" spans="1:2" x14ac:dyDescent="0.25">
      <c r="A215" s="328">
        <v>40375</v>
      </c>
      <c r="B215" s="327">
        <v>0.5600000000000005</v>
      </c>
    </row>
    <row r="216" spans="1:2" x14ac:dyDescent="0.25">
      <c r="A216" s="328">
        <v>40378</v>
      </c>
      <c r="B216" s="327">
        <v>0.39100000000000001</v>
      </c>
    </row>
    <row r="217" spans="1:2" x14ac:dyDescent="0.25">
      <c r="A217" s="328">
        <v>40379</v>
      </c>
      <c r="B217" s="327">
        <v>0.37000000000000011</v>
      </c>
    </row>
    <row r="218" spans="1:2" x14ac:dyDescent="0.25">
      <c r="A218" s="328">
        <v>40380</v>
      </c>
      <c r="B218" s="327">
        <v>0.45300000000000029</v>
      </c>
    </row>
    <row r="219" spans="1:2" x14ac:dyDescent="0.25">
      <c r="A219" s="328">
        <v>40381</v>
      </c>
      <c r="B219" s="327">
        <v>0.46600000000000019</v>
      </c>
    </row>
    <row r="220" spans="1:2" x14ac:dyDescent="0.25">
      <c r="A220" s="328">
        <v>40382</v>
      </c>
      <c r="B220" s="327">
        <v>0.45999999999999996</v>
      </c>
    </row>
    <row r="221" spans="1:2" x14ac:dyDescent="0.25">
      <c r="A221" s="328">
        <v>40385</v>
      </c>
      <c r="B221" s="327">
        <v>0.4610000000000003</v>
      </c>
    </row>
    <row r="222" spans="1:2" x14ac:dyDescent="0.25">
      <c r="A222" s="328">
        <v>40386</v>
      </c>
      <c r="B222" s="327">
        <v>0.37000000000000011</v>
      </c>
    </row>
    <row r="223" spans="1:2" x14ac:dyDescent="0.25">
      <c r="A223" s="328">
        <v>40387</v>
      </c>
      <c r="B223" s="327">
        <v>0.41999999999999993</v>
      </c>
    </row>
    <row r="224" spans="1:2" x14ac:dyDescent="0.25">
      <c r="A224" s="328">
        <v>40388</v>
      </c>
      <c r="B224" s="327">
        <v>0.37000000000000011</v>
      </c>
    </row>
    <row r="225" spans="1:2" x14ac:dyDescent="0.25">
      <c r="A225" s="328">
        <v>40389</v>
      </c>
      <c r="B225" s="327">
        <v>0</v>
      </c>
    </row>
    <row r="226" spans="1:2" x14ac:dyDescent="0.25">
      <c r="A226" s="328">
        <v>40392</v>
      </c>
      <c r="B226" s="327">
        <v>0.5</v>
      </c>
    </row>
    <row r="227" spans="1:2" x14ac:dyDescent="0.25">
      <c r="A227" s="328">
        <v>40393</v>
      </c>
      <c r="B227" s="327">
        <v>0.5</v>
      </c>
    </row>
    <row r="228" spans="1:2" x14ac:dyDescent="0.25">
      <c r="A228" s="328">
        <v>40394</v>
      </c>
      <c r="B228" s="327">
        <v>0.45999999999999996</v>
      </c>
    </row>
    <row r="229" spans="1:2" x14ac:dyDescent="0.25">
      <c r="A229" s="328">
        <v>40395</v>
      </c>
      <c r="B229" s="327">
        <v>0.46999999999999975</v>
      </c>
    </row>
    <row r="230" spans="1:2" x14ac:dyDescent="0.25">
      <c r="A230" s="328">
        <v>40396</v>
      </c>
      <c r="B230" s="327">
        <v>0.41999999999999993</v>
      </c>
    </row>
    <row r="231" spans="1:2" x14ac:dyDescent="0.25">
      <c r="A231" s="328">
        <v>40399</v>
      </c>
      <c r="B231" s="327">
        <v>0.36500000000000021</v>
      </c>
    </row>
    <row r="232" spans="1:2" x14ac:dyDescent="0.25">
      <c r="A232" s="328">
        <v>40400</v>
      </c>
      <c r="B232" s="327">
        <v>0.40500000000000025</v>
      </c>
    </row>
    <row r="233" spans="1:2" x14ac:dyDescent="0.25">
      <c r="A233" s="328">
        <v>40401</v>
      </c>
      <c r="B233" s="327">
        <v>0.48000000000000043</v>
      </c>
    </row>
    <row r="234" spans="1:2" x14ac:dyDescent="0.25">
      <c r="A234" s="328">
        <v>40402</v>
      </c>
      <c r="B234" s="327">
        <v>0</v>
      </c>
    </row>
    <row r="235" spans="1:2" x14ac:dyDescent="0.25">
      <c r="A235" s="328">
        <v>40403</v>
      </c>
      <c r="B235" s="327">
        <v>0.45500000000000007</v>
      </c>
    </row>
    <row r="236" spans="1:2" x14ac:dyDescent="0.25">
      <c r="A236" s="328">
        <v>40406</v>
      </c>
      <c r="B236" s="327">
        <v>0.48249999999999993</v>
      </c>
    </row>
    <row r="237" spans="1:2" x14ac:dyDescent="0.25">
      <c r="A237" s="328">
        <v>40407</v>
      </c>
      <c r="B237" s="327">
        <v>0.50499999999999989</v>
      </c>
    </row>
    <row r="238" spans="1:2" x14ac:dyDescent="0.25">
      <c r="A238" s="328">
        <v>40408</v>
      </c>
      <c r="B238" s="327">
        <v>0.47500000000000053</v>
      </c>
    </row>
    <row r="239" spans="1:2" x14ac:dyDescent="0.25">
      <c r="A239" s="328">
        <v>40409</v>
      </c>
      <c r="B239" s="327">
        <v>0.50500000000000078</v>
      </c>
    </row>
    <row r="240" spans="1:2" x14ac:dyDescent="0.25">
      <c r="A240" s="328">
        <v>40410</v>
      </c>
      <c r="B240" s="327">
        <v>0.50500000000000078</v>
      </c>
    </row>
    <row r="241" spans="1:2" x14ac:dyDescent="0.25">
      <c r="A241" s="328">
        <v>40413</v>
      </c>
      <c r="B241" s="327">
        <v>0.51500000000000057</v>
      </c>
    </row>
    <row r="242" spans="1:2" x14ac:dyDescent="0.25">
      <c r="A242" s="328">
        <v>40414</v>
      </c>
      <c r="B242" s="327">
        <v>0.40500000000000025</v>
      </c>
    </row>
    <row r="243" spans="1:2" x14ac:dyDescent="0.25">
      <c r="A243" s="328">
        <v>40415</v>
      </c>
      <c r="B243" s="327">
        <v>0.40199999999999925</v>
      </c>
    </row>
    <row r="244" spans="1:2" x14ac:dyDescent="0.25">
      <c r="A244" s="328">
        <v>40416</v>
      </c>
      <c r="B244" s="327">
        <v>0.40500000000000025</v>
      </c>
    </row>
    <row r="245" spans="1:2" x14ac:dyDescent="0.25">
      <c r="A245" s="328">
        <v>40417</v>
      </c>
      <c r="B245" s="327">
        <v>0.4399999999999995</v>
      </c>
    </row>
    <row r="246" spans="1:2" x14ac:dyDescent="0.25">
      <c r="A246" s="328">
        <v>40420</v>
      </c>
      <c r="B246" s="327">
        <v>0.36500000000000021</v>
      </c>
    </row>
    <row r="247" spans="1:2" x14ac:dyDescent="0.25">
      <c r="A247" s="328">
        <v>40421</v>
      </c>
      <c r="B247" s="327">
        <v>0.40000000000000036</v>
      </c>
    </row>
    <row r="248" spans="1:2" x14ac:dyDescent="0.25">
      <c r="A248" s="328">
        <v>40422</v>
      </c>
      <c r="B248" s="327">
        <v>0.4300000000000006</v>
      </c>
    </row>
    <row r="249" spans="1:2" x14ac:dyDescent="0.25">
      <c r="A249" s="328">
        <v>40423</v>
      </c>
      <c r="B249" s="327">
        <v>0.39500000000000046</v>
      </c>
    </row>
    <row r="250" spans="1:2" x14ac:dyDescent="0.25">
      <c r="A250" s="328">
        <v>40424</v>
      </c>
      <c r="B250" s="327">
        <v>0.41500000000000004</v>
      </c>
    </row>
    <row r="251" spans="1:2" x14ac:dyDescent="0.25">
      <c r="A251" s="328">
        <v>40427</v>
      </c>
      <c r="B251" s="327">
        <v>0.42500000000000071</v>
      </c>
    </row>
    <row r="252" spans="1:2" x14ac:dyDescent="0.25">
      <c r="A252" s="328">
        <v>40428</v>
      </c>
      <c r="B252" s="327">
        <v>0.4300000000000006</v>
      </c>
    </row>
    <row r="253" spans="1:2" x14ac:dyDescent="0.25">
      <c r="A253" s="328">
        <v>40429</v>
      </c>
      <c r="B253" s="327">
        <v>0.4300000000000006</v>
      </c>
    </row>
    <row r="254" spans="1:2" x14ac:dyDescent="0.25">
      <c r="A254" s="328">
        <v>40430</v>
      </c>
      <c r="B254" s="327">
        <v>0.44500000000000028</v>
      </c>
    </row>
    <row r="255" spans="1:2" x14ac:dyDescent="0.25">
      <c r="A255" s="328">
        <v>40431</v>
      </c>
      <c r="B255" s="327">
        <v>0.42300000000000004</v>
      </c>
    </row>
    <row r="256" spans="1:2" x14ac:dyDescent="0.25">
      <c r="A256" s="328">
        <v>40434</v>
      </c>
      <c r="B256" s="327">
        <v>0.45999999999999996</v>
      </c>
    </row>
    <row r="257" spans="1:2" x14ac:dyDescent="0.25">
      <c r="A257" s="328">
        <v>40435</v>
      </c>
      <c r="B257" s="327">
        <v>0.40500000000000025</v>
      </c>
    </row>
    <row r="258" spans="1:2" x14ac:dyDescent="0.25">
      <c r="A258" s="328">
        <v>40436</v>
      </c>
      <c r="B258" s="327">
        <v>0.375</v>
      </c>
    </row>
    <row r="259" spans="1:2" x14ac:dyDescent="0.25">
      <c r="A259" s="328">
        <v>40437</v>
      </c>
      <c r="B259" s="327">
        <v>0.36500000000000021</v>
      </c>
    </row>
    <row r="260" spans="1:2" x14ac:dyDescent="0.25">
      <c r="A260" s="328">
        <v>40438</v>
      </c>
      <c r="B260" s="327">
        <v>0.40000000000000036</v>
      </c>
    </row>
    <row r="261" spans="1:2" x14ac:dyDescent="0.25">
      <c r="A261" s="328">
        <v>40441</v>
      </c>
      <c r="B261" s="327">
        <v>0.39500000000000046</v>
      </c>
    </row>
    <row r="262" spans="1:2" x14ac:dyDescent="0.25">
      <c r="A262" s="328">
        <v>40442</v>
      </c>
      <c r="B262" s="327">
        <v>0.37999999999999989</v>
      </c>
    </row>
    <row r="263" spans="1:2" x14ac:dyDescent="0.25">
      <c r="A263" s="328">
        <v>40443</v>
      </c>
      <c r="B263" s="327">
        <v>0.375</v>
      </c>
    </row>
    <row r="264" spans="1:2" x14ac:dyDescent="0.25">
      <c r="A264" s="328">
        <v>40444</v>
      </c>
      <c r="B264" s="327">
        <v>0.40500000000000025</v>
      </c>
    </row>
    <row r="265" spans="1:2" x14ac:dyDescent="0.25">
      <c r="A265" s="328">
        <v>40445</v>
      </c>
      <c r="B265" s="327">
        <v>0.41999999999999993</v>
      </c>
    </row>
    <row r="266" spans="1:2" x14ac:dyDescent="0.25">
      <c r="A266" s="328">
        <v>40448</v>
      </c>
      <c r="B266" s="327">
        <v>0.39500000000000046</v>
      </c>
    </row>
    <row r="267" spans="1:2" x14ac:dyDescent="0.25">
      <c r="A267" s="328">
        <v>40449</v>
      </c>
      <c r="B267" s="327">
        <v>0.37000000000000011</v>
      </c>
    </row>
    <row r="268" spans="1:2" x14ac:dyDescent="0.25">
      <c r="A268" s="328">
        <v>40450</v>
      </c>
      <c r="B268" s="327">
        <v>0.4300000000000006</v>
      </c>
    </row>
    <row r="269" spans="1:2" x14ac:dyDescent="0.25">
      <c r="A269" s="328">
        <v>40451</v>
      </c>
      <c r="B269" s="327">
        <v>0.35499999999999954</v>
      </c>
    </row>
    <row r="270" spans="1:2" x14ac:dyDescent="0.25">
      <c r="A270" s="328">
        <v>40452</v>
      </c>
      <c r="B270" s="327">
        <v>0.38499999999999979</v>
      </c>
    </row>
    <row r="271" spans="1:2" x14ac:dyDescent="0.25">
      <c r="A271" s="328">
        <v>40455</v>
      </c>
      <c r="B271" s="327">
        <v>0.34499999999999975</v>
      </c>
    </row>
    <row r="272" spans="1:2" x14ac:dyDescent="0.25">
      <c r="A272" s="328">
        <v>40456</v>
      </c>
      <c r="B272" s="327">
        <v>0.40500000000000025</v>
      </c>
    </row>
    <row r="273" spans="1:2" x14ac:dyDescent="0.25">
      <c r="A273" s="328">
        <v>40457</v>
      </c>
      <c r="B273" s="327">
        <v>0.46499999999999986</v>
      </c>
    </row>
    <row r="274" spans="1:2" x14ac:dyDescent="0.25">
      <c r="A274" s="328">
        <v>40458</v>
      </c>
      <c r="B274" s="327">
        <v>0.42999999999999972</v>
      </c>
    </row>
    <row r="275" spans="1:2" x14ac:dyDescent="0.25">
      <c r="A275" s="328">
        <v>40459</v>
      </c>
      <c r="B275" s="327">
        <v>0.33800000000000008</v>
      </c>
    </row>
    <row r="276" spans="1:2" x14ac:dyDescent="0.25">
      <c r="A276" s="328">
        <v>40462</v>
      </c>
      <c r="B276" s="327">
        <v>0.28000000000000025</v>
      </c>
    </row>
    <row r="277" spans="1:2" x14ac:dyDescent="0.25">
      <c r="A277" s="328">
        <v>40463</v>
      </c>
      <c r="B277" s="327">
        <v>0.34499999999999975</v>
      </c>
    </row>
    <row r="278" spans="1:2" x14ac:dyDescent="0.25">
      <c r="A278" s="328">
        <v>40464</v>
      </c>
      <c r="B278" s="327">
        <v>0.35499999999999954</v>
      </c>
    </row>
    <row r="279" spans="1:2" x14ac:dyDescent="0.25">
      <c r="A279" s="328">
        <v>40465</v>
      </c>
      <c r="B279" s="327">
        <v>0.39999999999999947</v>
      </c>
    </row>
    <row r="280" spans="1:2" x14ac:dyDescent="0.25">
      <c r="A280" s="328">
        <v>40466</v>
      </c>
      <c r="B280" s="327">
        <v>0.36500000000000021</v>
      </c>
    </row>
    <row r="281" spans="1:2" x14ac:dyDescent="0.25">
      <c r="A281" s="328">
        <v>40469</v>
      </c>
      <c r="B281" s="327">
        <v>0.38499999999999979</v>
      </c>
    </row>
    <row r="282" spans="1:2" x14ac:dyDescent="0.25">
      <c r="A282" s="328">
        <v>40470</v>
      </c>
      <c r="B282" s="327">
        <v>0.42499999999999982</v>
      </c>
    </row>
    <row r="283" spans="1:2" x14ac:dyDescent="0.25">
      <c r="A283" s="328">
        <v>40471</v>
      </c>
      <c r="B283" s="327">
        <v>0.35999999999999943</v>
      </c>
    </row>
    <row r="284" spans="1:2" x14ac:dyDescent="0.25">
      <c r="A284" s="328">
        <v>40472</v>
      </c>
      <c r="B284" s="327">
        <v>0.36499999999999932</v>
      </c>
    </row>
    <row r="285" spans="1:2" x14ac:dyDescent="0.25">
      <c r="A285" s="328">
        <v>40473</v>
      </c>
      <c r="B285" s="327">
        <v>0.38000000000000078</v>
      </c>
    </row>
    <row r="286" spans="1:2" x14ac:dyDescent="0.25">
      <c r="A286" s="328">
        <v>40476</v>
      </c>
      <c r="B286" s="327">
        <v>0.38499999999999979</v>
      </c>
    </row>
    <row r="287" spans="1:2" x14ac:dyDescent="0.25">
      <c r="A287" s="328">
        <v>40477</v>
      </c>
      <c r="B287" s="327">
        <v>0.37999999999999989</v>
      </c>
    </row>
    <row r="288" spans="1:2" x14ac:dyDescent="0.25">
      <c r="A288" s="328">
        <v>40478</v>
      </c>
      <c r="B288" s="327">
        <v>0.38499999999999979</v>
      </c>
    </row>
    <row r="289" spans="1:2" x14ac:dyDescent="0.25">
      <c r="A289" s="328">
        <v>40479</v>
      </c>
      <c r="B289" s="327">
        <v>0.39499999999999957</v>
      </c>
    </row>
    <row r="290" spans="1:2" x14ac:dyDescent="0.25">
      <c r="A290" s="328">
        <v>40480</v>
      </c>
      <c r="B290" s="327">
        <v>0.37249999999999961</v>
      </c>
    </row>
    <row r="291" spans="1:2" x14ac:dyDescent="0.25">
      <c r="A291" s="328">
        <v>40483</v>
      </c>
      <c r="B291" s="327">
        <v>0.36500000000000021</v>
      </c>
    </row>
    <row r="292" spans="1:2" x14ac:dyDescent="0.25">
      <c r="A292" s="328">
        <v>40484</v>
      </c>
      <c r="B292" s="327">
        <v>0.37999999999999989</v>
      </c>
    </row>
    <row r="293" spans="1:2" x14ac:dyDescent="0.25">
      <c r="A293" s="328">
        <v>40485</v>
      </c>
      <c r="B293" s="327">
        <v>0.33000000000000007</v>
      </c>
    </row>
    <row r="294" spans="1:2" x14ac:dyDescent="0.25">
      <c r="A294" s="328">
        <v>40486</v>
      </c>
      <c r="B294" s="327">
        <v>0.35000000000000053</v>
      </c>
    </row>
    <row r="295" spans="1:2" x14ac:dyDescent="0.25">
      <c r="A295" s="328">
        <v>40487</v>
      </c>
      <c r="B295" s="327">
        <v>0.33000000000000007</v>
      </c>
    </row>
    <row r="296" spans="1:2" x14ac:dyDescent="0.25">
      <c r="A296" s="328">
        <v>40490</v>
      </c>
      <c r="B296" s="327">
        <v>0.33499999999999996</v>
      </c>
    </row>
    <row r="297" spans="1:2" x14ac:dyDescent="0.25">
      <c r="A297" s="328">
        <v>40491</v>
      </c>
      <c r="B297" s="327">
        <v>0.34000000000000075</v>
      </c>
    </row>
    <row r="298" spans="1:2" x14ac:dyDescent="0.25">
      <c r="A298" s="328">
        <v>40492</v>
      </c>
      <c r="B298" s="327">
        <v>0.35000000000000053</v>
      </c>
    </row>
    <row r="299" spans="1:2" x14ac:dyDescent="0.25">
      <c r="A299" s="328">
        <v>40493</v>
      </c>
      <c r="B299" s="327">
        <v>0.375</v>
      </c>
    </row>
    <row r="300" spans="1:2" x14ac:dyDescent="0.25">
      <c r="A300" s="328">
        <v>40494</v>
      </c>
      <c r="B300" s="327">
        <v>0.32500000000000018</v>
      </c>
    </row>
    <row r="301" spans="1:2" x14ac:dyDescent="0.25">
      <c r="A301" s="328">
        <v>40497</v>
      </c>
      <c r="B301" s="327">
        <v>0.37999999999999989</v>
      </c>
    </row>
    <row r="302" spans="1:2" x14ac:dyDescent="0.25">
      <c r="A302" s="328">
        <v>40498</v>
      </c>
      <c r="B302" s="327">
        <v>0.32500000000000018</v>
      </c>
    </row>
    <row r="303" spans="1:2" x14ac:dyDescent="0.25">
      <c r="A303" s="328">
        <v>40499</v>
      </c>
      <c r="B303" s="327">
        <v>0.33499999999999996</v>
      </c>
    </row>
    <row r="304" spans="1:2" x14ac:dyDescent="0.25">
      <c r="A304" s="328">
        <v>40500</v>
      </c>
      <c r="B304" s="327">
        <v>0.27500000000000036</v>
      </c>
    </row>
    <row r="305" spans="1:2" x14ac:dyDescent="0.25">
      <c r="A305" s="328">
        <v>40501</v>
      </c>
      <c r="B305" s="327">
        <v>0.30600000000000005</v>
      </c>
    </row>
    <row r="306" spans="1:2" x14ac:dyDescent="0.25">
      <c r="A306" s="328">
        <v>40504</v>
      </c>
      <c r="B306" s="327">
        <v>0.29000000000000004</v>
      </c>
    </row>
    <row r="307" spans="1:2" x14ac:dyDescent="0.25">
      <c r="A307" s="328">
        <v>40505</v>
      </c>
      <c r="B307" s="327">
        <v>0.25</v>
      </c>
    </row>
    <row r="308" spans="1:2" x14ac:dyDescent="0.25">
      <c r="A308" s="328">
        <v>40506</v>
      </c>
      <c r="B308" s="327">
        <v>0.24500000000000011</v>
      </c>
    </row>
    <row r="309" spans="1:2" x14ac:dyDescent="0.25">
      <c r="A309" s="328">
        <v>40507</v>
      </c>
      <c r="B309" s="327">
        <v>0.25499999999999989</v>
      </c>
    </row>
    <row r="310" spans="1:2" x14ac:dyDescent="0.25">
      <c r="A310" s="328">
        <v>40508</v>
      </c>
      <c r="B310" s="327">
        <v>0.22500000000000053</v>
      </c>
    </row>
    <row r="311" spans="1:2" x14ac:dyDescent="0.25">
      <c r="A311" s="328">
        <v>40511</v>
      </c>
      <c r="B311" s="327">
        <v>0.11499999999999932</v>
      </c>
    </row>
    <row r="312" spans="1:2" x14ac:dyDescent="0.25">
      <c r="A312" s="328">
        <v>40512</v>
      </c>
      <c r="B312" s="327">
        <v>0.23500000000000032</v>
      </c>
    </row>
    <row r="313" spans="1:2" x14ac:dyDescent="0.25">
      <c r="A313" s="328">
        <v>40513</v>
      </c>
      <c r="B313" s="327">
        <v>0.20500000000000007</v>
      </c>
    </row>
    <row r="314" spans="1:2" x14ac:dyDescent="0.25">
      <c r="A314" s="328">
        <v>40514</v>
      </c>
      <c r="B314" s="327">
        <v>0.19500000000000028</v>
      </c>
    </row>
    <row r="315" spans="1:2" x14ac:dyDescent="0.25">
      <c r="A315" s="328">
        <v>40515</v>
      </c>
      <c r="B315" s="327">
        <v>0.24000000000000021</v>
      </c>
    </row>
    <row r="316" spans="1:2" x14ac:dyDescent="0.25">
      <c r="A316" s="328">
        <v>40518</v>
      </c>
      <c r="B316" s="327">
        <v>0.25499999999999989</v>
      </c>
    </row>
    <row r="317" spans="1:2" x14ac:dyDescent="0.25">
      <c r="A317" s="328">
        <v>40519</v>
      </c>
      <c r="B317" s="327">
        <v>0.28000000000000025</v>
      </c>
    </row>
    <row r="318" spans="1:2" x14ac:dyDescent="0.25">
      <c r="A318" s="328">
        <v>40520</v>
      </c>
      <c r="B318" s="327">
        <v>0.20500000000000007</v>
      </c>
    </row>
    <row r="319" spans="1:2" x14ac:dyDescent="0.25">
      <c r="A319" s="328">
        <v>40521</v>
      </c>
      <c r="B319" s="327">
        <v>1.0874999999999999</v>
      </c>
    </row>
    <row r="320" spans="1:2" x14ac:dyDescent="0.25">
      <c r="A320" s="328">
        <v>40522</v>
      </c>
      <c r="B320" s="327">
        <v>0.22499999999999964</v>
      </c>
    </row>
    <row r="321" spans="1:2" x14ac:dyDescent="0.25">
      <c r="A321" s="328">
        <v>40525</v>
      </c>
      <c r="B321" s="327">
        <v>0.22750000000000004</v>
      </c>
    </row>
    <row r="322" spans="1:2" x14ac:dyDescent="0.25">
      <c r="A322" s="328">
        <v>40526</v>
      </c>
      <c r="B322" s="327">
        <v>0.28000000000000025</v>
      </c>
    </row>
    <row r="323" spans="1:2" x14ac:dyDescent="0.25">
      <c r="A323" s="328">
        <v>40527</v>
      </c>
      <c r="B323" s="327">
        <v>0.27999999999999936</v>
      </c>
    </row>
    <row r="324" spans="1:2" x14ac:dyDescent="0.25">
      <c r="A324" s="328">
        <v>40528</v>
      </c>
      <c r="B324" s="327">
        <v>0.27499999999999947</v>
      </c>
    </row>
    <row r="325" spans="1:2" x14ac:dyDescent="0.25">
      <c r="A325" s="328">
        <v>40529</v>
      </c>
      <c r="B325" s="327">
        <v>0.28500000000000014</v>
      </c>
    </row>
    <row r="326" spans="1:2" x14ac:dyDescent="0.25">
      <c r="A326" s="328">
        <v>40532</v>
      </c>
      <c r="B326" s="327">
        <v>0.41500000000000004</v>
      </c>
    </row>
    <row r="327" spans="1:2" x14ac:dyDescent="0.25">
      <c r="A327" s="328">
        <v>40533</v>
      </c>
      <c r="B327" s="327">
        <v>0.35000000000000053</v>
      </c>
    </row>
    <row r="328" spans="1:2" x14ac:dyDescent="0.25">
      <c r="A328" s="328">
        <v>40534</v>
      </c>
      <c r="B328" s="327">
        <v>0.375</v>
      </c>
    </row>
    <row r="329" spans="1:2" x14ac:dyDescent="0.25">
      <c r="A329" s="328">
        <v>40535</v>
      </c>
      <c r="B329" s="327">
        <v>0.36500000000000021</v>
      </c>
    </row>
    <row r="330" spans="1:2" x14ac:dyDescent="0.25">
      <c r="A330" s="328">
        <v>40536</v>
      </c>
      <c r="B330" s="327">
        <v>0.34250000000000025</v>
      </c>
    </row>
    <row r="331" spans="1:2" x14ac:dyDescent="0.25">
      <c r="A331" s="328">
        <v>40539</v>
      </c>
      <c r="B331" s="327">
        <v>0.3360000000000003</v>
      </c>
    </row>
    <row r="332" spans="1:2" x14ac:dyDescent="0.25">
      <c r="A332" s="328">
        <v>40540</v>
      </c>
      <c r="B332" s="327">
        <v>0.32650000000000023</v>
      </c>
    </row>
    <row r="333" spans="1:2" x14ac:dyDescent="0.25">
      <c r="A333" s="328">
        <v>40541</v>
      </c>
      <c r="B333" s="327">
        <v>0.42499999999999982</v>
      </c>
    </row>
    <row r="334" spans="1:2" x14ac:dyDescent="0.25">
      <c r="A334" s="328">
        <v>40542</v>
      </c>
      <c r="B334" s="327">
        <v>0.42999999999999972</v>
      </c>
    </row>
    <row r="335" spans="1:2" x14ac:dyDescent="0.25">
      <c r="A335" s="328">
        <v>40543</v>
      </c>
      <c r="B335" s="327">
        <v>0.46499999999999986</v>
      </c>
    </row>
    <row r="336" spans="1:2" x14ac:dyDescent="0.25">
      <c r="A336" s="328">
        <v>40546</v>
      </c>
      <c r="B336" s="327">
        <v>0.28000000000000025</v>
      </c>
    </row>
    <row r="337" spans="1:2" x14ac:dyDescent="0.25">
      <c r="A337" s="328">
        <v>40547</v>
      </c>
      <c r="B337" s="327">
        <v>0.49500000000000011</v>
      </c>
    </row>
    <row r="338" spans="1:2" x14ac:dyDescent="0.25">
      <c r="A338" s="328">
        <v>40548</v>
      </c>
      <c r="B338" s="327">
        <v>0.4399999999999995</v>
      </c>
    </row>
    <row r="339" spans="1:2" x14ac:dyDescent="0.25">
      <c r="A339" s="328">
        <v>40549</v>
      </c>
      <c r="B339" s="327">
        <v>0.45000000000000018</v>
      </c>
    </row>
    <row r="340" spans="1:2" x14ac:dyDescent="0.25">
      <c r="A340" s="328">
        <v>40550</v>
      </c>
      <c r="B340" s="327">
        <v>0.40000000000000036</v>
      </c>
    </row>
    <row r="341" spans="1:2" x14ac:dyDescent="0.25">
      <c r="A341" s="328">
        <v>40553</v>
      </c>
      <c r="B341" s="327">
        <v>0.42999999999999972</v>
      </c>
    </row>
    <row r="342" spans="1:2" x14ac:dyDescent="0.25">
      <c r="A342" s="328">
        <v>40554</v>
      </c>
      <c r="B342" s="327">
        <v>0.45500000000000007</v>
      </c>
    </row>
    <row r="343" spans="1:2" x14ac:dyDescent="0.25">
      <c r="A343" s="328">
        <v>40555</v>
      </c>
      <c r="B343" s="327">
        <v>0.47999999999999954</v>
      </c>
    </row>
    <row r="344" spans="1:2" x14ac:dyDescent="0.25">
      <c r="A344" s="328">
        <v>40556</v>
      </c>
      <c r="B344" s="327">
        <v>0.45999999999999996</v>
      </c>
    </row>
    <row r="345" spans="1:2" x14ac:dyDescent="0.25">
      <c r="A345" s="328">
        <v>40557</v>
      </c>
      <c r="B345" s="327">
        <v>0.49000000000000021</v>
      </c>
    </row>
    <row r="346" spans="1:2" x14ac:dyDescent="0.25">
      <c r="A346" s="328">
        <v>40560</v>
      </c>
      <c r="B346" s="327">
        <v>0.53500000000000014</v>
      </c>
    </row>
    <row r="347" spans="1:2" x14ac:dyDescent="0.25">
      <c r="A347" s="328">
        <v>40561</v>
      </c>
      <c r="B347" s="327">
        <v>0.53000000000000025</v>
      </c>
    </row>
    <row r="348" spans="1:2" x14ac:dyDescent="0.25">
      <c r="A348" s="328">
        <v>40562</v>
      </c>
      <c r="B348" s="327">
        <v>0.54499999999999993</v>
      </c>
    </row>
    <row r="349" spans="1:2" x14ac:dyDescent="0.25">
      <c r="A349" s="328">
        <v>40563</v>
      </c>
      <c r="B349" s="327">
        <v>-9.9999999999997868E-3</v>
      </c>
    </row>
    <row r="350" spans="1:2" x14ac:dyDescent="0.25">
      <c r="A350" s="328">
        <v>40564</v>
      </c>
      <c r="B350" s="327">
        <v>0.42499999999999982</v>
      </c>
    </row>
    <row r="351" spans="1:2" x14ac:dyDescent="0.25">
      <c r="A351" s="328">
        <v>40567</v>
      </c>
      <c r="B351" s="327">
        <v>0.44000000000000039</v>
      </c>
    </row>
    <row r="352" spans="1:2" x14ac:dyDescent="0.25">
      <c r="A352" s="328">
        <v>40568</v>
      </c>
      <c r="B352" s="327">
        <v>0.41999999999999993</v>
      </c>
    </row>
    <row r="353" spans="1:2" x14ac:dyDescent="0.25">
      <c r="A353" s="328">
        <v>40569</v>
      </c>
      <c r="B353" s="327">
        <v>0.45000000000000018</v>
      </c>
    </row>
    <row r="354" spans="1:2" x14ac:dyDescent="0.25">
      <c r="A354" s="328">
        <v>40570</v>
      </c>
      <c r="B354" s="327">
        <v>0.4350000000000005</v>
      </c>
    </row>
    <row r="355" spans="1:2" x14ac:dyDescent="0.25">
      <c r="A355" s="328">
        <v>40571</v>
      </c>
      <c r="B355" s="327">
        <v>0.40500000000000025</v>
      </c>
    </row>
    <row r="356" spans="1:2" x14ac:dyDescent="0.25">
      <c r="A356" s="328">
        <v>40574</v>
      </c>
      <c r="B356" s="327">
        <v>0.45500000000000007</v>
      </c>
    </row>
    <row r="357" spans="1:2" x14ac:dyDescent="0.25">
      <c r="A357" s="328">
        <v>40575</v>
      </c>
      <c r="B357" s="327">
        <v>0.48500000000000032</v>
      </c>
    </row>
    <row r="358" spans="1:2" x14ac:dyDescent="0.25">
      <c r="A358" s="328">
        <v>40576</v>
      </c>
      <c r="B358" s="327">
        <v>0.49500000000000011</v>
      </c>
    </row>
    <row r="359" spans="1:2" x14ac:dyDescent="0.25">
      <c r="A359" s="328">
        <v>40577</v>
      </c>
      <c r="B359" s="327">
        <v>0.47499999999999964</v>
      </c>
    </row>
    <row r="360" spans="1:2" x14ac:dyDescent="0.25">
      <c r="A360" s="328">
        <v>40578</v>
      </c>
      <c r="B360" s="327">
        <v>0.46499999999999986</v>
      </c>
    </row>
    <row r="361" spans="1:2" x14ac:dyDescent="0.25">
      <c r="A361" s="328">
        <v>40581</v>
      </c>
      <c r="B361" s="327">
        <v>0.49500000000000011</v>
      </c>
    </row>
    <row r="362" spans="1:2" x14ac:dyDescent="0.25">
      <c r="A362" s="328">
        <v>40582</v>
      </c>
      <c r="B362" s="327">
        <v>0.50499999999999989</v>
      </c>
    </row>
    <row r="363" spans="1:2" x14ac:dyDescent="0.25">
      <c r="A363" s="328">
        <v>40583</v>
      </c>
      <c r="B363" s="327">
        <v>0.54</v>
      </c>
    </row>
    <row r="364" spans="1:2" x14ac:dyDescent="0.25">
      <c r="A364" s="328">
        <v>40584</v>
      </c>
      <c r="B364" s="327">
        <v>0.51500000000000057</v>
      </c>
    </row>
    <row r="365" spans="1:2" x14ac:dyDescent="0.25">
      <c r="A365" s="328">
        <v>40585</v>
      </c>
      <c r="B365" s="327">
        <v>0.53000000000000025</v>
      </c>
    </row>
    <row r="366" spans="1:2" x14ac:dyDescent="0.25">
      <c r="A366" s="328">
        <v>40588</v>
      </c>
      <c r="B366" s="327">
        <v>0.51499999999999968</v>
      </c>
    </row>
    <row r="367" spans="1:2" x14ac:dyDescent="0.25">
      <c r="A367" s="328">
        <v>40589</v>
      </c>
      <c r="B367" s="327">
        <v>0.52500000000000036</v>
      </c>
    </row>
    <row r="368" spans="1:2" x14ac:dyDescent="0.25">
      <c r="A368" s="328">
        <v>40590</v>
      </c>
      <c r="B368" s="327">
        <v>0.53500000000000014</v>
      </c>
    </row>
    <row r="369" spans="1:2" x14ac:dyDescent="0.25">
      <c r="A369" s="328">
        <v>40591</v>
      </c>
      <c r="B369" s="327">
        <v>0.54</v>
      </c>
    </row>
    <row r="370" spans="1:2" x14ac:dyDescent="0.25">
      <c r="A370" s="328">
        <v>40592</v>
      </c>
      <c r="B370" s="327">
        <v>0.53500000000000014</v>
      </c>
    </row>
    <row r="371" spans="1:2" x14ac:dyDescent="0.25">
      <c r="A371" s="328">
        <v>40595</v>
      </c>
      <c r="B371" s="327">
        <v>0.54499999999999993</v>
      </c>
    </row>
    <row r="372" spans="1:2" x14ac:dyDescent="0.25">
      <c r="A372" s="328">
        <v>40596</v>
      </c>
      <c r="B372" s="327">
        <v>0.45500000000000007</v>
      </c>
    </row>
    <row r="373" spans="1:2" x14ac:dyDescent="0.25">
      <c r="A373" s="328">
        <v>40597</v>
      </c>
      <c r="B373" s="327">
        <v>0.46500000000000075</v>
      </c>
    </row>
    <row r="374" spans="1:2" x14ac:dyDescent="0.25">
      <c r="A374" s="328">
        <v>40598</v>
      </c>
      <c r="B374" s="327">
        <v>0.49619999999999997</v>
      </c>
    </row>
    <row r="375" spans="1:2" x14ac:dyDescent="0.25">
      <c r="A375" s="328">
        <v>40599</v>
      </c>
      <c r="B375" s="327">
        <v>0.46999999999999975</v>
      </c>
    </row>
    <row r="376" spans="1:2" x14ac:dyDescent="0.25">
      <c r="A376" s="328">
        <v>40602</v>
      </c>
      <c r="B376" s="327">
        <v>0.52500000000000036</v>
      </c>
    </row>
    <row r="377" spans="1:2" x14ac:dyDescent="0.25">
      <c r="A377" s="328">
        <v>40603</v>
      </c>
      <c r="B377" s="327">
        <v>0.59499999999999975</v>
      </c>
    </row>
    <row r="378" spans="1:2" x14ac:dyDescent="0.25">
      <c r="A378" s="328">
        <v>40604</v>
      </c>
      <c r="B378" s="327">
        <v>0.57500000000000018</v>
      </c>
    </row>
    <row r="379" spans="1:2" x14ac:dyDescent="0.25">
      <c r="A379" s="328">
        <v>40605</v>
      </c>
      <c r="B379" s="327">
        <v>0.58499999999999996</v>
      </c>
    </row>
    <row r="380" spans="1:2" x14ac:dyDescent="0.25">
      <c r="A380" s="328">
        <v>40606</v>
      </c>
      <c r="B380" s="327">
        <v>0.59499999999999975</v>
      </c>
    </row>
    <row r="381" spans="1:2" x14ac:dyDescent="0.25">
      <c r="A381" s="328">
        <v>40609</v>
      </c>
      <c r="B381" s="327">
        <v>0.64499999999999957</v>
      </c>
    </row>
    <row r="382" spans="1:2" x14ac:dyDescent="0.25">
      <c r="A382" s="328">
        <v>40610</v>
      </c>
      <c r="B382" s="327">
        <v>0.58499999999999996</v>
      </c>
    </row>
    <row r="383" spans="1:2" x14ac:dyDescent="0.25">
      <c r="A383" s="328">
        <v>40611</v>
      </c>
      <c r="B383" s="327">
        <v>0.57499999999999929</v>
      </c>
    </row>
    <row r="384" spans="1:2" x14ac:dyDescent="0.25">
      <c r="A384" s="328">
        <v>40612</v>
      </c>
      <c r="B384" s="327">
        <v>0.57500000000000018</v>
      </c>
    </row>
    <row r="385" spans="1:2" x14ac:dyDescent="0.25">
      <c r="A385" s="328">
        <v>40613</v>
      </c>
      <c r="B385" s="327">
        <v>0.57500000000000018</v>
      </c>
    </row>
    <row r="386" spans="1:2" x14ac:dyDescent="0.25">
      <c r="A386" s="328">
        <v>40616</v>
      </c>
      <c r="B386" s="327">
        <v>0.59999999999999964</v>
      </c>
    </row>
    <row r="387" spans="1:2" x14ac:dyDescent="0.25">
      <c r="A387" s="328">
        <v>40617</v>
      </c>
      <c r="B387" s="327">
        <v>0.57500000000000018</v>
      </c>
    </row>
    <row r="388" spans="1:2" x14ac:dyDescent="0.25">
      <c r="A388" s="328">
        <v>40618</v>
      </c>
      <c r="B388" s="327">
        <v>0.64500000000000046</v>
      </c>
    </row>
    <row r="389" spans="1:2" x14ac:dyDescent="0.25">
      <c r="A389" s="328">
        <v>40619</v>
      </c>
      <c r="B389" s="327">
        <v>0.65500000000000025</v>
      </c>
    </row>
    <row r="390" spans="1:2" x14ac:dyDescent="0.25">
      <c r="A390" s="328">
        <v>40620</v>
      </c>
      <c r="B390" s="327">
        <v>0.59700000000000042</v>
      </c>
    </row>
    <row r="391" spans="1:2" x14ac:dyDescent="0.25">
      <c r="A391" s="328">
        <v>40623</v>
      </c>
      <c r="B391" s="327">
        <v>0.64499999999999957</v>
      </c>
    </row>
    <row r="392" spans="1:2" x14ac:dyDescent="0.25">
      <c r="A392" s="328">
        <v>40624</v>
      </c>
      <c r="B392" s="327">
        <v>0.64499999999999957</v>
      </c>
    </row>
    <row r="393" spans="1:2" x14ac:dyDescent="0.25">
      <c r="A393" s="328">
        <v>40625</v>
      </c>
      <c r="B393" s="327">
        <v>-1.499999999999968E-2</v>
      </c>
    </row>
    <row r="394" spans="1:2" x14ac:dyDescent="0.25">
      <c r="A394" s="328">
        <v>40626</v>
      </c>
      <c r="B394" s="327">
        <v>0.62630000000000052</v>
      </c>
    </row>
    <row r="395" spans="1:2" x14ac:dyDescent="0.25">
      <c r="A395" s="328">
        <v>40627</v>
      </c>
      <c r="B395" s="327">
        <v>0.72000000000000064</v>
      </c>
    </row>
    <row r="396" spans="1:2" x14ac:dyDescent="0.25">
      <c r="A396" s="328">
        <v>40630</v>
      </c>
      <c r="B396" s="327">
        <v>0.6949999999999994</v>
      </c>
    </row>
    <row r="397" spans="1:2" x14ac:dyDescent="0.25">
      <c r="A397" s="328">
        <v>40631</v>
      </c>
      <c r="B397" s="327">
        <v>0.64499999999999957</v>
      </c>
    </row>
    <row r="398" spans="1:2" x14ac:dyDescent="0.25">
      <c r="A398" s="328">
        <v>40632</v>
      </c>
      <c r="B398" s="327">
        <v>0.67999999999999972</v>
      </c>
    </row>
    <row r="399" spans="1:2" x14ac:dyDescent="0.25">
      <c r="A399" s="328">
        <v>40633</v>
      </c>
      <c r="B399" s="327">
        <v>0.66999999999999993</v>
      </c>
    </row>
    <row r="400" spans="1:2" x14ac:dyDescent="0.25">
      <c r="A400" s="328">
        <v>40634</v>
      </c>
      <c r="B400" s="327">
        <v>0.67999999999999972</v>
      </c>
    </row>
    <row r="401" spans="1:2" x14ac:dyDescent="0.25">
      <c r="A401" s="328">
        <v>40637</v>
      </c>
      <c r="B401" s="327">
        <v>0.71499999999999986</v>
      </c>
    </row>
    <row r="402" spans="1:2" x14ac:dyDescent="0.25">
      <c r="A402" s="328">
        <v>40638</v>
      </c>
      <c r="B402" s="327">
        <v>0.72499999999999964</v>
      </c>
    </row>
    <row r="403" spans="1:2" x14ac:dyDescent="0.25">
      <c r="A403" s="328">
        <v>40639</v>
      </c>
      <c r="B403" s="327">
        <v>0.6800000000000006</v>
      </c>
    </row>
    <row r="404" spans="1:2" x14ac:dyDescent="0.25">
      <c r="A404" s="328">
        <v>40640</v>
      </c>
      <c r="B404" s="327">
        <v>0.64499999999999957</v>
      </c>
    </row>
    <row r="405" spans="1:2" x14ac:dyDescent="0.25">
      <c r="A405" s="328">
        <v>40641</v>
      </c>
      <c r="B405" s="327">
        <v>0.64999999999999947</v>
      </c>
    </row>
    <row r="406" spans="1:2" x14ac:dyDescent="0.25">
      <c r="A406" s="328">
        <v>40644</v>
      </c>
      <c r="B406" s="327">
        <v>0.60999999999999943</v>
      </c>
    </row>
    <row r="407" spans="1:2" x14ac:dyDescent="0.25">
      <c r="A407" s="328">
        <v>40645</v>
      </c>
      <c r="B407" s="327">
        <v>0.61500000000000021</v>
      </c>
    </row>
    <row r="408" spans="1:2" x14ac:dyDescent="0.25">
      <c r="A408" s="328">
        <v>40646</v>
      </c>
      <c r="B408" s="327">
        <v>0.64500000000000046</v>
      </c>
    </row>
    <row r="409" spans="1:2" x14ac:dyDescent="0.25">
      <c r="A409" s="328">
        <v>40647</v>
      </c>
      <c r="B409" s="327">
        <v>0.64000000000000057</v>
      </c>
    </row>
    <row r="410" spans="1:2" x14ac:dyDescent="0.25">
      <c r="A410" s="328">
        <v>40648</v>
      </c>
      <c r="B410" s="327">
        <v>0.64000000000000057</v>
      </c>
    </row>
    <row r="411" spans="1:2" x14ac:dyDescent="0.25">
      <c r="A411" s="328">
        <v>40651</v>
      </c>
      <c r="B411" s="327">
        <v>0.59999999999999964</v>
      </c>
    </row>
    <row r="412" spans="1:2" x14ac:dyDescent="0.25">
      <c r="A412" s="328">
        <v>40652</v>
      </c>
      <c r="B412" s="327">
        <v>0.54499999999999993</v>
      </c>
    </row>
    <row r="413" spans="1:2" x14ac:dyDescent="0.25">
      <c r="A413" s="328">
        <v>40653</v>
      </c>
      <c r="B413" s="327">
        <v>0.54999999999999982</v>
      </c>
    </row>
    <row r="414" spans="1:2" x14ac:dyDescent="0.25">
      <c r="A414" s="328">
        <v>40654</v>
      </c>
      <c r="B414" s="327">
        <v>0.55499999999999972</v>
      </c>
    </row>
    <row r="415" spans="1:2" x14ac:dyDescent="0.25">
      <c r="A415" s="328">
        <v>40655</v>
      </c>
      <c r="B415" s="327">
        <v>0.57500000000000018</v>
      </c>
    </row>
    <row r="416" spans="1:2" x14ac:dyDescent="0.25">
      <c r="A416" s="328">
        <v>40658</v>
      </c>
      <c r="B416" s="327">
        <v>0.5649999999999995</v>
      </c>
    </row>
    <row r="417" spans="1:2" x14ac:dyDescent="0.25">
      <c r="A417" s="328">
        <v>40659</v>
      </c>
      <c r="B417" s="327">
        <v>0.53500000000000014</v>
      </c>
    </row>
    <row r="418" spans="1:2" x14ac:dyDescent="0.25">
      <c r="A418" s="328">
        <v>40660</v>
      </c>
      <c r="B418" s="327">
        <v>0.44500000000000028</v>
      </c>
    </row>
    <row r="419" spans="1:2" x14ac:dyDescent="0.25">
      <c r="A419" s="328">
        <v>40661</v>
      </c>
      <c r="B419" s="327">
        <v>0.47880000000000056</v>
      </c>
    </row>
    <row r="420" spans="1:2" x14ac:dyDescent="0.25">
      <c r="A420" s="328">
        <v>40662</v>
      </c>
      <c r="B420" s="327">
        <v>0.49000000000000021</v>
      </c>
    </row>
    <row r="421" spans="1:2" x14ac:dyDescent="0.25">
      <c r="A421" s="328">
        <v>40665</v>
      </c>
      <c r="B421" s="327">
        <v>0.49000000000000021</v>
      </c>
    </row>
    <row r="422" spans="1:2" x14ac:dyDescent="0.25">
      <c r="A422" s="328">
        <v>40666</v>
      </c>
      <c r="B422" s="327">
        <v>0.48620000000000019</v>
      </c>
    </row>
    <row r="423" spans="1:2" x14ac:dyDescent="0.25">
      <c r="A423" s="328">
        <v>40667</v>
      </c>
      <c r="B423" s="327">
        <v>0.54999999999999982</v>
      </c>
    </row>
    <row r="424" spans="1:2" x14ac:dyDescent="0.25">
      <c r="A424" s="328">
        <v>40668</v>
      </c>
      <c r="B424" s="327">
        <v>0.45249999999999968</v>
      </c>
    </row>
    <row r="425" spans="1:2" x14ac:dyDescent="0.25">
      <c r="A425" s="328">
        <v>40669</v>
      </c>
      <c r="B425" s="327">
        <v>0.40500000000000025</v>
      </c>
    </row>
    <row r="426" spans="1:2" x14ac:dyDescent="0.25">
      <c r="A426" s="328">
        <v>40672</v>
      </c>
      <c r="B426" s="327">
        <v>0.42499999999999982</v>
      </c>
    </row>
    <row r="427" spans="1:2" x14ac:dyDescent="0.25">
      <c r="A427" s="328">
        <v>40673</v>
      </c>
      <c r="B427" s="327">
        <v>0.44500000000000028</v>
      </c>
    </row>
    <row r="428" spans="1:2" x14ac:dyDescent="0.25">
      <c r="A428" s="328">
        <v>40674</v>
      </c>
      <c r="B428" s="327">
        <v>0.40000000000000036</v>
      </c>
    </row>
    <row r="429" spans="1:2" x14ac:dyDescent="0.25">
      <c r="A429" s="328">
        <v>40675</v>
      </c>
      <c r="B429" s="327">
        <v>0.39500000000000046</v>
      </c>
    </row>
    <row r="430" spans="1:2" x14ac:dyDescent="0.25">
      <c r="A430" s="328">
        <v>40676</v>
      </c>
      <c r="B430" s="327">
        <v>0.40450000000000053</v>
      </c>
    </row>
    <row r="431" spans="1:2" x14ac:dyDescent="0.25">
      <c r="A431" s="328">
        <v>40679</v>
      </c>
      <c r="B431" s="327">
        <v>0.33999999999999986</v>
      </c>
    </row>
    <row r="432" spans="1:2" x14ac:dyDescent="0.25">
      <c r="A432" s="328">
        <v>40680</v>
      </c>
      <c r="B432" s="327">
        <v>0.29499999999999993</v>
      </c>
    </row>
    <row r="433" spans="1:2" x14ac:dyDescent="0.25">
      <c r="A433" s="328">
        <v>40681</v>
      </c>
      <c r="B433" s="327">
        <v>0.38999999999999968</v>
      </c>
    </row>
    <row r="434" spans="1:2" x14ac:dyDescent="0.25">
      <c r="A434" s="328">
        <v>40682</v>
      </c>
      <c r="B434" s="327">
        <v>0.31500000000000039</v>
      </c>
    </row>
    <row r="435" spans="1:2" x14ac:dyDescent="0.25">
      <c r="A435" s="328">
        <v>40683</v>
      </c>
      <c r="B435" s="327">
        <v>0.35999999999999943</v>
      </c>
    </row>
    <row r="436" spans="1:2" x14ac:dyDescent="0.25">
      <c r="A436" s="328">
        <v>40686</v>
      </c>
      <c r="B436" s="327">
        <v>0.32749999999999968</v>
      </c>
    </row>
    <row r="437" spans="1:2" x14ac:dyDescent="0.25">
      <c r="A437" s="328">
        <v>40687</v>
      </c>
      <c r="B437" s="327">
        <v>0.34000000000000075</v>
      </c>
    </row>
    <row r="438" spans="1:2" x14ac:dyDescent="0.25">
      <c r="A438" s="328">
        <v>40688</v>
      </c>
      <c r="B438" s="327">
        <v>0.37000000000000011</v>
      </c>
    </row>
    <row r="439" spans="1:2" x14ac:dyDescent="0.25">
      <c r="A439" s="328">
        <v>40689</v>
      </c>
      <c r="B439" s="327">
        <v>0.32499999999999929</v>
      </c>
    </row>
    <row r="440" spans="1:2" x14ac:dyDescent="0.25">
      <c r="A440" s="328">
        <v>40690</v>
      </c>
      <c r="B440" s="327">
        <v>0.29499999999999993</v>
      </c>
    </row>
    <row r="441" spans="1:2" x14ac:dyDescent="0.25">
      <c r="A441" s="328">
        <v>40693</v>
      </c>
      <c r="B441" s="327">
        <v>0.32500000000000018</v>
      </c>
    </row>
    <row r="442" spans="1:2" x14ac:dyDescent="0.25">
      <c r="A442" s="328">
        <v>40694</v>
      </c>
      <c r="B442" s="327">
        <v>0.3100000000000005</v>
      </c>
    </row>
    <row r="443" spans="1:2" x14ac:dyDescent="0.25">
      <c r="A443" s="328">
        <v>40695</v>
      </c>
      <c r="B443" s="327">
        <v>0.25</v>
      </c>
    </row>
    <row r="444" spans="1:2" x14ac:dyDescent="0.25">
      <c r="A444" s="328">
        <v>40696</v>
      </c>
      <c r="B444" s="327">
        <v>0.24500000000000011</v>
      </c>
    </row>
    <row r="445" spans="1:2" x14ac:dyDescent="0.25">
      <c r="A445" s="328">
        <v>40697</v>
      </c>
      <c r="B445" s="327">
        <v>0.28500000000000014</v>
      </c>
    </row>
    <row r="446" spans="1:2" x14ac:dyDescent="0.25">
      <c r="A446" s="328">
        <v>40700</v>
      </c>
      <c r="B446" s="327">
        <v>0.2920000000000007</v>
      </c>
    </row>
    <row r="447" spans="1:2" x14ac:dyDescent="0.25">
      <c r="A447" s="328">
        <v>40701</v>
      </c>
      <c r="B447" s="327">
        <v>0.31500000000000039</v>
      </c>
    </row>
    <row r="448" spans="1:2" x14ac:dyDescent="0.25">
      <c r="A448" s="328">
        <v>40702</v>
      </c>
      <c r="B448" s="327">
        <v>0.33999999999999986</v>
      </c>
    </row>
    <row r="449" spans="1:2" x14ac:dyDescent="0.25">
      <c r="A449" s="328">
        <v>40703</v>
      </c>
      <c r="B449" s="327">
        <v>0.33999999999999986</v>
      </c>
    </row>
    <row r="450" spans="1:2" x14ac:dyDescent="0.25">
      <c r="A450" s="328">
        <v>40704</v>
      </c>
      <c r="B450" s="327">
        <v>0.33000000000000007</v>
      </c>
    </row>
    <row r="451" spans="1:2" x14ac:dyDescent="0.25">
      <c r="A451" s="328">
        <v>40707</v>
      </c>
      <c r="B451" s="327">
        <v>0.3199999999999994</v>
      </c>
    </row>
    <row r="452" spans="1:2" x14ac:dyDescent="0.25">
      <c r="A452" s="328">
        <v>40708</v>
      </c>
      <c r="B452" s="327">
        <v>0.32399999999999984</v>
      </c>
    </row>
    <row r="453" spans="1:2" x14ac:dyDescent="0.25">
      <c r="A453" s="328">
        <v>40709</v>
      </c>
      <c r="B453" s="327">
        <v>0.28000000000000025</v>
      </c>
    </row>
    <row r="454" spans="1:2" x14ac:dyDescent="0.25">
      <c r="A454" s="328">
        <v>40710</v>
      </c>
      <c r="B454" s="327">
        <v>0.29500000000000082</v>
      </c>
    </row>
    <row r="455" spans="1:2" x14ac:dyDescent="0.25">
      <c r="A455" s="328">
        <v>40711</v>
      </c>
      <c r="B455" s="327">
        <v>0.28500000000000014</v>
      </c>
    </row>
    <row r="456" spans="1:2" x14ac:dyDescent="0.25">
      <c r="A456" s="328">
        <v>40714</v>
      </c>
      <c r="B456" s="327">
        <v>0.29000000000000092</v>
      </c>
    </row>
    <row r="457" spans="1:2" x14ac:dyDescent="0.25">
      <c r="A457" s="328">
        <v>40715</v>
      </c>
      <c r="B457" s="327">
        <v>0.29999999999999982</v>
      </c>
    </row>
    <row r="458" spans="1:2" x14ac:dyDescent="0.25">
      <c r="A458" s="328">
        <v>40716</v>
      </c>
      <c r="B458" s="327">
        <v>0.30000000000000071</v>
      </c>
    </row>
    <row r="459" spans="1:2" x14ac:dyDescent="0.25">
      <c r="A459" s="328">
        <v>40717</v>
      </c>
      <c r="B459" s="327">
        <v>0.28500000000000014</v>
      </c>
    </row>
    <row r="460" spans="1:2" x14ac:dyDescent="0.25">
      <c r="A460" s="328">
        <v>40718</v>
      </c>
      <c r="B460" s="327">
        <v>0.27500000000000036</v>
      </c>
    </row>
    <row r="461" spans="1:2" x14ac:dyDescent="0.25">
      <c r="A461" s="328">
        <v>40721</v>
      </c>
      <c r="B461" s="327">
        <v>0.24499999999999922</v>
      </c>
    </row>
    <row r="462" spans="1:2" x14ac:dyDescent="0.25">
      <c r="A462" s="328">
        <v>40722</v>
      </c>
      <c r="B462" s="327">
        <v>0.26000000000000068</v>
      </c>
    </row>
    <row r="463" spans="1:2" x14ac:dyDescent="0.25">
      <c r="A463" s="328">
        <v>40723</v>
      </c>
      <c r="B463" s="327">
        <v>0.27500000000000036</v>
      </c>
    </row>
    <row r="464" spans="1:2" x14ac:dyDescent="0.25">
      <c r="A464" s="328">
        <v>40724</v>
      </c>
      <c r="B464" s="327">
        <v>0.30800000000000072</v>
      </c>
    </row>
    <row r="465" spans="1:2" x14ac:dyDescent="0.25">
      <c r="A465" s="328">
        <v>40725</v>
      </c>
      <c r="B465" s="327">
        <v>0.27499999999999947</v>
      </c>
    </row>
    <row r="466" spans="1:2" x14ac:dyDescent="0.25">
      <c r="A466" s="328">
        <v>40728</v>
      </c>
      <c r="B466" s="327">
        <v>0.25</v>
      </c>
    </row>
    <row r="467" spans="1:2" x14ac:dyDescent="0.25">
      <c r="A467" s="328">
        <v>40729</v>
      </c>
      <c r="B467" s="327">
        <v>0.24200000000000088</v>
      </c>
    </row>
    <row r="468" spans="1:2" x14ac:dyDescent="0.25">
      <c r="A468" s="328">
        <v>40730</v>
      </c>
      <c r="B468" s="327">
        <v>0.25500000000000078</v>
      </c>
    </row>
    <row r="469" spans="1:2" x14ac:dyDescent="0.25">
      <c r="A469" s="328">
        <v>40731</v>
      </c>
      <c r="B469" s="327">
        <v>0.24699999999999989</v>
      </c>
    </row>
    <row r="470" spans="1:2" x14ac:dyDescent="0.25">
      <c r="A470" s="328">
        <v>40732</v>
      </c>
      <c r="B470" s="327">
        <v>0.23999999999999932</v>
      </c>
    </row>
    <row r="471" spans="1:2" x14ac:dyDescent="0.25">
      <c r="A471" s="328">
        <v>40735</v>
      </c>
      <c r="B471" s="327">
        <v>0.23500000000000032</v>
      </c>
    </row>
    <row r="472" spans="1:2" x14ac:dyDescent="0.25">
      <c r="A472" s="328">
        <v>40736</v>
      </c>
      <c r="B472" s="327">
        <v>0.21900000000000031</v>
      </c>
    </row>
    <row r="473" spans="1:2" x14ac:dyDescent="0.25">
      <c r="A473" s="328">
        <v>40737</v>
      </c>
      <c r="B473" s="327">
        <v>0.22499999999999964</v>
      </c>
    </row>
    <row r="474" spans="1:2" x14ac:dyDescent="0.25">
      <c r="A474" s="328">
        <v>40738</v>
      </c>
      <c r="B474" s="327">
        <v>0.18550000000000022</v>
      </c>
    </row>
    <row r="475" spans="1:2" x14ac:dyDescent="0.25">
      <c r="A475" s="328">
        <v>40739</v>
      </c>
      <c r="B475" s="327">
        <v>0.16749999999999954</v>
      </c>
    </row>
    <row r="476" spans="1:2" x14ac:dyDescent="0.25">
      <c r="A476" s="328">
        <v>40742</v>
      </c>
      <c r="B476" s="327">
        <v>0.21249999999999947</v>
      </c>
    </row>
    <row r="477" spans="1:2" x14ac:dyDescent="0.25">
      <c r="A477" s="328">
        <v>40743</v>
      </c>
      <c r="B477" s="327">
        <v>0.21250000000000036</v>
      </c>
    </row>
    <row r="478" spans="1:2" x14ac:dyDescent="0.25">
      <c r="A478" s="328">
        <v>40744</v>
      </c>
      <c r="B478" s="327">
        <v>0.19500000000000028</v>
      </c>
    </row>
    <row r="479" spans="1:2" x14ac:dyDescent="0.25">
      <c r="A479" s="328">
        <v>40745</v>
      </c>
      <c r="B479" s="327">
        <v>0.1850000000000005</v>
      </c>
    </row>
    <row r="480" spans="1:2" x14ac:dyDescent="0.25">
      <c r="A480" s="328">
        <v>40746</v>
      </c>
      <c r="B480" s="327">
        <v>0.22250000000000014</v>
      </c>
    </row>
    <row r="481" spans="1:2" x14ac:dyDescent="0.25">
      <c r="A481" s="328">
        <v>40749</v>
      </c>
      <c r="B481" s="327">
        <v>0.19599999999999973</v>
      </c>
    </row>
    <row r="482" spans="1:2" x14ac:dyDescent="0.25">
      <c r="A482" s="328">
        <v>40750</v>
      </c>
      <c r="B482" s="327">
        <v>0.18249999999999922</v>
      </c>
    </row>
    <row r="483" spans="1:2" x14ac:dyDescent="0.25">
      <c r="A483" s="328">
        <v>40751</v>
      </c>
      <c r="B483" s="327">
        <v>0.18499999999999961</v>
      </c>
    </row>
    <row r="484" spans="1:2" x14ac:dyDescent="0.25">
      <c r="A484" s="328">
        <v>40752</v>
      </c>
      <c r="B484" s="327">
        <v>0.16699999999999982</v>
      </c>
    </row>
    <row r="485" spans="1:2" x14ac:dyDescent="0.25">
      <c r="A485" s="328">
        <v>40753</v>
      </c>
      <c r="B485" s="327">
        <v>0.1949999999999994</v>
      </c>
    </row>
    <row r="486" spans="1:2" x14ac:dyDescent="0.25">
      <c r="A486" s="328">
        <v>40756</v>
      </c>
      <c r="B486" s="327">
        <v>0.20500000000000007</v>
      </c>
    </row>
    <row r="487" spans="1:2" x14ac:dyDescent="0.25">
      <c r="A487" s="328">
        <v>40757</v>
      </c>
      <c r="B487" s="327">
        <v>0.23849999999999927</v>
      </c>
    </row>
    <row r="488" spans="1:2" x14ac:dyDescent="0.25">
      <c r="A488" s="328">
        <v>40758</v>
      </c>
      <c r="B488" s="327">
        <v>0.22500000000000053</v>
      </c>
    </row>
    <row r="489" spans="1:2" x14ac:dyDescent="0.25">
      <c r="A489" s="328">
        <v>40759</v>
      </c>
      <c r="B489" s="327">
        <v>0.17999999999999972</v>
      </c>
    </row>
    <row r="490" spans="1:2" x14ac:dyDescent="0.25">
      <c r="A490" s="328">
        <v>40760</v>
      </c>
      <c r="B490" s="327">
        <v>0.16999999999999993</v>
      </c>
    </row>
    <row r="491" spans="1:2" x14ac:dyDescent="0.25">
      <c r="A491" s="328">
        <v>40763</v>
      </c>
      <c r="B491" s="327">
        <v>0.11499999999999932</v>
      </c>
    </row>
    <row r="492" spans="1:2" x14ac:dyDescent="0.25">
      <c r="A492" s="328">
        <v>40764</v>
      </c>
      <c r="B492" s="327">
        <v>1.9999999999999574E-2</v>
      </c>
    </row>
    <row r="493" spans="1:2" x14ac:dyDescent="0.25">
      <c r="A493" s="328">
        <v>40765</v>
      </c>
      <c r="B493" s="327">
        <v>1.9000000000000128E-2</v>
      </c>
    </row>
    <row r="494" spans="1:2" x14ac:dyDescent="0.25">
      <c r="A494" s="328">
        <v>40766</v>
      </c>
      <c r="B494" s="327">
        <v>0.13499999999999979</v>
      </c>
    </row>
    <row r="495" spans="1:2" x14ac:dyDescent="0.25">
      <c r="A495" s="328">
        <v>40767</v>
      </c>
      <c r="B495" s="327">
        <v>0.11299999999999955</v>
      </c>
    </row>
    <row r="496" spans="1:2" x14ac:dyDescent="0.25">
      <c r="A496" s="328">
        <v>40770</v>
      </c>
      <c r="B496" s="327">
        <v>0.20599999999999952</v>
      </c>
    </row>
    <row r="497" spans="1:2" x14ac:dyDescent="0.25">
      <c r="A497" s="328">
        <v>40771</v>
      </c>
      <c r="B497" s="327">
        <v>0.20500000000000007</v>
      </c>
    </row>
    <row r="498" spans="1:2" x14ac:dyDescent="0.25">
      <c r="A498" s="328">
        <v>40772</v>
      </c>
      <c r="B498" s="327">
        <v>0.20370000000000044</v>
      </c>
    </row>
    <row r="499" spans="1:2" x14ac:dyDescent="0.25">
      <c r="A499" s="328">
        <v>40773</v>
      </c>
      <c r="B499" s="327">
        <v>0.19050000000000011</v>
      </c>
    </row>
    <row r="500" spans="1:2" x14ac:dyDescent="0.25">
      <c r="A500" s="328">
        <v>40774</v>
      </c>
      <c r="B500" s="327">
        <v>9.4999999999999751E-2</v>
      </c>
    </row>
    <row r="501" spans="1:2" x14ac:dyDescent="0.25">
      <c r="A501" s="328">
        <v>40777</v>
      </c>
      <c r="B501" s="327">
        <v>0.15499999999999936</v>
      </c>
    </row>
    <row r="502" spans="1:2" x14ac:dyDescent="0.25">
      <c r="A502" s="328">
        <v>40778</v>
      </c>
      <c r="B502" s="327">
        <v>0.12999999999999989</v>
      </c>
    </row>
    <row r="503" spans="1:2" x14ac:dyDescent="0.25">
      <c r="A503" s="328">
        <v>40779</v>
      </c>
      <c r="B503" s="327">
        <v>0.17499999999999982</v>
      </c>
    </row>
    <row r="504" spans="1:2" x14ac:dyDescent="0.25">
      <c r="A504" s="328">
        <v>40780</v>
      </c>
      <c r="B504" s="327">
        <v>0.16500000000000004</v>
      </c>
    </row>
    <row r="505" spans="1:2" x14ac:dyDescent="0.25">
      <c r="A505" s="328">
        <v>40781</v>
      </c>
      <c r="B505" s="327">
        <v>0.14249999999999918</v>
      </c>
    </row>
    <row r="506" spans="1:2" x14ac:dyDescent="0.25">
      <c r="A506" s="328">
        <v>40784</v>
      </c>
      <c r="B506" s="327">
        <v>0.14800000000000058</v>
      </c>
    </row>
    <row r="507" spans="1:2" x14ac:dyDescent="0.25">
      <c r="A507" s="328">
        <v>40785</v>
      </c>
      <c r="B507" s="327">
        <v>0.15749999999999975</v>
      </c>
    </row>
    <row r="508" spans="1:2" x14ac:dyDescent="0.25">
      <c r="A508" s="328">
        <v>40786</v>
      </c>
      <c r="B508" s="327">
        <v>0.24500000000000011</v>
      </c>
    </row>
    <row r="509" spans="1:2" x14ac:dyDescent="0.25">
      <c r="A509" s="328">
        <v>40787</v>
      </c>
      <c r="B509" s="327">
        <v>0.22250000000000014</v>
      </c>
    </row>
    <row r="510" spans="1:2" x14ac:dyDescent="0.25">
      <c r="A510" s="328">
        <v>40788</v>
      </c>
      <c r="B510" s="327">
        <v>0.17499999999999982</v>
      </c>
    </row>
    <row r="511" spans="1:2" x14ac:dyDescent="0.25">
      <c r="A511" s="328">
        <v>40791</v>
      </c>
      <c r="B511" s="327">
        <v>0.1769999999999996</v>
      </c>
    </row>
    <row r="512" spans="1:2" x14ac:dyDescent="0.25">
      <c r="A512" s="328">
        <v>40792</v>
      </c>
      <c r="B512" s="327">
        <v>0.13999999999999968</v>
      </c>
    </row>
    <row r="513" spans="1:2" x14ac:dyDescent="0.25">
      <c r="A513" s="328">
        <v>40793</v>
      </c>
      <c r="B513" s="327">
        <v>0.18400000000000016</v>
      </c>
    </row>
    <row r="514" spans="1:2" x14ac:dyDescent="0.25">
      <c r="A514" s="328">
        <v>40794</v>
      </c>
      <c r="B514" s="327">
        <v>0.18350000000000044</v>
      </c>
    </row>
    <row r="515" spans="1:2" x14ac:dyDescent="0.25">
      <c r="A515" s="328">
        <v>40795</v>
      </c>
      <c r="B515" s="327">
        <v>0.12699999999999978</v>
      </c>
    </row>
    <row r="516" spans="1:2" x14ac:dyDescent="0.25">
      <c r="A516" s="328">
        <v>40798</v>
      </c>
      <c r="B516" s="327">
        <v>0.16500000000000004</v>
      </c>
    </row>
    <row r="517" spans="1:2" x14ac:dyDescent="0.25">
      <c r="A517" s="328">
        <v>40799</v>
      </c>
      <c r="B517" s="327">
        <v>4.9999999999999822E-2</v>
      </c>
    </row>
    <row r="518" spans="1:2" x14ac:dyDescent="0.25">
      <c r="A518" s="328">
        <v>40800</v>
      </c>
      <c r="B518" s="327">
        <v>1.499999999999968E-2</v>
      </c>
    </row>
    <row r="519" spans="1:2" x14ac:dyDescent="0.25">
      <c r="A519" s="328">
        <v>40801</v>
      </c>
      <c r="B519" s="327">
        <v>0.14500000000000046</v>
      </c>
    </row>
    <row r="520" spans="1:2" x14ac:dyDescent="0.25">
      <c r="A520" s="328">
        <v>40802</v>
      </c>
      <c r="B520" s="327">
        <v>0.14999999999999947</v>
      </c>
    </row>
    <row r="521" spans="1:2" x14ac:dyDescent="0.25">
      <c r="A521" s="328">
        <v>40805</v>
      </c>
      <c r="B521" s="327">
        <v>3.7499999999999645E-2</v>
      </c>
    </row>
    <row r="522" spans="1:2" x14ac:dyDescent="0.25">
      <c r="A522" s="328">
        <v>40806</v>
      </c>
      <c r="B522" s="327">
        <v>0.20000000000000018</v>
      </c>
    </row>
    <row r="523" spans="1:2" x14ac:dyDescent="0.25">
      <c r="A523" s="328">
        <v>40807</v>
      </c>
      <c r="B523" s="327">
        <v>0.20000000000000018</v>
      </c>
    </row>
    <row r="524" spans="1:2" x14ac:dyDescent="0.25">
      <c r="A524" s="328">
        <v>40808</v>
      </c>
      <c r="B524" s="327">
        <v>4.9999999999999822E-2</v>
      </c>
    </row>
    <row r="525" spans="1:2" x14ac:dyDescent="0.25">
      <c r="A525" s="328">
        <v>40809</v>
      </c>
      <c r="B525" s="327">
        <v>-5.9999999999999609E-2</v>
      </c>
    </row>
    <row r="526" spans="1:2" x14ac:dyDescent="0.25">
      <c r="A526" s="328">
        <v>40812</v>
      </c>
      <c r="B526" s="327">
        <v>-0.29999999999999893</v>
      </c>
    </row>
    <row r="527" spans="1:2" x14ac:dyDescent="0.25">
      <c r="A527" s="328">
        <v>40813</v>
      </c>
      <c r="B527" s="327">
        <v>0.13499999999999979</v>
      </c>
    </row>
    <row r="528" spans="1:2" x14ac:dyDescent="0.25">
      <c r="A528" s="328">
        <v>40814</v>
      </c>
      <c r="B528" s="327">
        <v>9.9999999999999645E-2</v>
      </c>
    </row>
    <row r="529" spans="1:2" x14ac:dyDescent="0.25">
      <c r="A529" s="328">
        <v>40815</v>
      </c>
      <c r="B529" s="327">
        <v>0.13749999999999929</v>
      </c>
    </row>
    <row r="530" spans="1:2" x14ac:dyDescent="0.25">
      <c r="A530" s="328">
        <v>40816</v>
      </c>
      <c r="B530" s="327">
        <v>8.0500000000000682E-2</v>
      </c>
    </row>
    <row r="531" spans="1:2" x14ac:dyDescent="0.25">
      <c r="A531" s="328">
        <v>40819</v>
      </c>
      <c r="B531" s="327">
        <v>0.10000000000000053</v>
      </c>
    </row>
    <row r="532" spans="1:2" x14ac:dyDescent="0.25">
      <c r="A532" s="328">
        <v>40820</v>
      </c>
      <c r="B532" s="327">
        <v>0.12000000000000011</v>
      </c>
    </row>
    <row r="533" spans="1:2" x14ac:dyDescent="0.25">
      <c r="A533" s="328">
        <v>40821</v>
      </c>
      <c r="B533" s="327">
        <v>9.9999999999999645E-2</v>
      </c>
    </row>
    <row r="534" spans="1:2" x14ac:dyDescent="0.25">
      <c r="A534" s="328">
        <v>40822</v>
      </c>
      <c r="B534" s="327">
        <v>0.28049999999999997</v>
      </c>
    </row>
    <row r="535" spans="1:2" x14ac:dyDescent="0.25">
      <c r="A535" s="328">
        <v>40823</v>
      </c>
      <c r="B535" s="327">
        <v>0.38999999999999968</v>
      </c>
    </row>
    <row r="536" spans="1:2" x14ac:dyDescent="0.25">
      <c r="A536" s="328">
        <v>40826</v>
      </c>
      <c r="B536" s="327">
        <v>0.45000000000000018</v>
      </c>
    </row>
    <row r="537" spans="1:2" x14ac:dyDescent="0.25">
      <c r="A537" s="328">
        <v>40827</v>
      </c>
      <c r="B537" s="327">
        <v>0.36250000000000071</v>
      </c>
    </row>
    <row r="538" spans="1:2" x14ac:dyDescent="0.25">
      <c r="A538" s="328">
        <v>40828</v>
      </c>
      <c r="B538" s="327">
        <v>0.3050000000000006</v>
      </c>
    </row>
    <row r="539" spans="1:2" x14ac:dyDescent="0.25">
      <c r="A539" s="328">
        <v>40829</v>
      </c>
      <c r="B539" s="327">
        <v>0.23249999999999993</v>
      </c>
    </row>
    <row r="540" spans="1:2" x14ac:dyDescent="0.25">
      <c r="A540" s="328">
        <v>40830</v>
      </c>
      <c r="B540" s="327">
        <v>0.29999999999999982</v>
      </c>
    </row>
    <row r="541" spans="1:2" x14ac:dyDescent="0.25">
      <c r="A541" s="328">
        <v>40833</v>
      </c>
      <c r="B541" s="327">
        <v>0.27500000000000036</v>
      </c>
    </row>
    <row r="542" spans="1:2" x14ac:dyDescent="0.25">
      <c r="A542" s="328">
        <v>40834</v>
      </c>
      <c r="B542" s="327">
        <v>0.23399999999999999</v>
      </c>
    </row>
    <row r="543" spans="1:2" x14ac:dyDescent="0.25">
      <c r="A543" s="328">
        <v>40835</v>
      </c>
      <c r="B543" s="327">
        <v>0.29599999999999937</v>
      </c>
    </row>
    <row r="544" spans="1:2" x14ac:dyDescent="0.25">
      <c r="A544" s="328">
        <v>40836</v>
      </c>
      <c r="B544" s="327">
        <v>0.20300000000000029</v>
      </c>
    </row>
    <row r="545" spans="1:2" x14ac:dyDescent="0.25">
      <c r="A545" s="328">
        <v>40837</v>
      </c>
      <c r="B545" s="327">
        <v>0.27550000000000008</v>
      </c>
    </row>
    <row r="546" spans="1:2" x14ac:dyDescent="0.25">
      <c r="A546" s="328">
        <v>40840</v>
      </c>
      <c r="B546" s="327">
        <v>0.35799999999999965</v>
      </c>
    </row>
    <row r="547" spans="1:2" x14ac:dyDescent="0.25">
      <c r="A547" s="328">
        <v>40841</v>
      </c>
      <c r="B547" s="327">
        <v>0.30800000000000072</v>
      </c>
    </row>
    <row r="548" spans="1:2" x14ac:dyDescent="0.25">
      <c r="A548" s="328">
        <v>40842</v>
      </c>
      <c r="B548" s="327">
        <v>0.48800000000000043</v>
      </c>
    </row>
    <row r="549" spans="1:2" x14ac:dyDescent="0.25">
      <c r="A549" s="328">
        <v>40843</v>
      </c>
      <c r="B549" s="327">
        <v>0.60199999999999942</v>
      </c>
    </row>
    <row r="550" spans="1:2" x14ac:dyDescent="0.25">
      <c r="A550" s="328">
        <v>40844</v>
      </c>
      <c r="B550" s="327">
        <v>0.54999999999999982</v>
      </c>
    </row>
    <row r="551" spans="1:2" x14ac:dyDescent="0.25">
      <c r="A551" s="328">
        <v>40847</v>
      </c>
      <c r="B551" s="327">
        <v>0.50499999999999989</v>
      </c>
    </row>
    <row r="552" spans="1:2" x14ac:dyDescent="0.25">
      <c r="A552" s="328">
        <v>40848</v>
      </c>
      <c r="B552" s="327">
        <v>0.60000000000000053</v>
      </c>
    </row>
    <row r="553" spans="1:2" x14ac:dyDescent="0.25">
      <c r="A553" s="328">
        <v>40849</v>
      </c>
      <c r="B553" s="327">
        <v>0.55250000000000021</v>
      </c>
    </row>
    <row r="554" spans="1:2" x14ac:dyDescent="0.25">
      <c r="A554" s="328">
        <v>40850</v>
      </c>
      <c r="B554" s="327">
        <v>0.58999999999999986</v>
      </c>
    </row>
    <row r="555" spans="1:2" x14ac:dyDescent="0.25">
      <c r="A555" s="328">
        <v>40851</v>
      </c>
      <c r="B555" s="327">
        <v>0.69249999999999989</v>
      </c>
    </row>
    <row r="556" spans="1:2" x14ac:dyDescent="0.25">
      <c r="A556" s="328">
        <v>40854</v>
      </c>
      <c r="B556" s="327">
        <v>0.51500000000000057</v>
      </c>
    </row>
    <row r="557" spans="1:2" x14ac:dyDescent="0.25">
      <c r="A557" s="328">
        <v>40855</v>
      </c>
      <c r="B557" s="327">
        <v>0.60999999999999943</v>
      </c>
    </row>
    <row r="558" spans="1:2" x14ac:dyDescent="0.25">
      <c r="A558" s="328">
        <v>40856</v>
      </c>
      <c r="B558" s="327">
        <v>0.50999999999999979</v>
      </c>
    </row>
    <row r="559" spans="1:2" x14ac:dyDescent="0.25">
      <c r="A559" s="328">
        <v>40857</v>
      </c>
      <c r="B559" s="327">
        <v>0.53499999999999925</v>
      </c>
    </row>
    <row r="560" spans="1:2" x14ac:dyDescent="0.25">
      <c r="A560" s="328">
        <v>40858</v>
      </c>
      <c r="B560" s="327">
        <v>0.58000000000000007</v>
      </c>
    </row>
    <row r="561" spans="1:2" x14ac:dyDescent="0.25">
      <c r="A561" s="328">
        <v>40861</v>
      </c>
      <c r="B561" s="327">
        <v>0.48000000000000043</v>
      </c>
    </row>
    <row r="562" spans="1:2" x14ac:dyDescent="0.25">
      <c r="A562" s="328">
        <v>40862</v>
      </c>
      <c r="B562" s="327">
        <v>0.45999999999999996</v>
      </c>
    </row>
    <row r="563" spans="1:2" x14ac:dyDescent="0.25">
      <c r="A563" s="328">
        <v>40863</v>
      </c>
      <c r="B563" s="327">
        <v>0.53750000000000053</v>
      </c>
    </row>
    <row r="564" spans="1:2" x14ac:dyDescent="0.25">
      <c r="A564" s="328">
        <v>40864</v>
      </c>
      <c r="B564" s="327">
        <v>0.54</v>
      </c>
    </row>
    <row r="565" spans="1:2" x14ac:dyDescent="0.25">
      <c r="A565" s="328">
        <v>40865</v>
      </c>
      <c r="B565" s="327">
        <v>0.54999999999999982</v>
      </c>
    </row>
    <row r="566" spans="1:2" x14ac:dyDescent="0.25">
      <c r="A566" s="328">
        <v>40868</v>
      </c>
      <c r="B566" s="327">
        <v>0.54750000000000032</v>
      </c>
    </row>
    <row r="567" spans="1:2" x14ac:dyDescent="0.25">
      <c r="A567" s="328">
        <v>40869</v>
      </c>
      <c r="B567" s="327">
        <v>0.61000000000000032</v>
      </c>
    </row>
    <row r="568" spans="1:2" x14ac:dyDescent="0.25">
      <c r="A568" s="328">
        <v>40870</v>
      </c>
      <c r="B568" s="327">
        <v>0.62000000000000011</v>
      </c>
    </row>
    <row r="569" spans="1:2" x14ac:dyDescent="0.25">
      <c r="A569" s="328">
        <v>40871</v>
      </c>
      <c r="B569" s="327">
        <v>0.62249999999999961</v>
      </c>
    </row>
    <row r="570" spans="1:2" x14ac:dyDescent="0.25">
      <c r="A570" s="328">
        <v>40872</v>
      </c>
      <c r="B570" s="327">
        <v>0.64499999999999957</v>
      </c>
    </row>
    <row r="571" spans="1:2" x14ac:dyDescent="0.25">
      <c r="A571" s="328">
        <v>40875</v>
      </c>
      <c r="B571" s="327">
        <v>0.75</v>
      </c>
    </row>
    <row r="572" spans="1:2" x14ac:dyDescent="0.25">
      <c r="A572" s="328">
        <v>40876</v>
      </c>
      <c r="B572" s="327">
        <v>0.89999999999999947</v>
      </c>
    </row>
    <row r="573" spans="1:2" x14ac:dyDescent="0.25">
      <c r="A573" s="328">
        <v>40877</v>
      </c>
      <c r="B573" s="327">
        <v>1.0249999999999995</v>
      </c>
    </row>
    <row r="574" spans="1:2" x14ac:dyDescent="0.25">
      <c r="A574" s="328">
        <v>40878</v>
      </c>
      <c r="B574" s="327">
        <v>0.96499999999999986</v>
      </c>
    </row>
    <row r="575" spans="1:2" x14ac:dyDescent="0.25">
      <c r="A575" s="328">
        <v>40879</v>
      </c>
      <c r="B575" s="327">
        <v>0.90000000000000036</v>
      </c>
    </row>
    <row r="576" spans="1:2" x14ac:dyDescent="0.25">
      <c r="A576" s="328">
        <v>40882</v>
      </c>
      <c r="B576" s="327">
        <v>1.08</v>
      </c>
    </row>
    <row r="577" spans="1:2" x14ac:dyDescent="0.25">
      <c r="A577" s="328">
        <v>40883</v>
      </c>
      <c r="B577" s="327">
        <v>1.0369999999999999</v>
      </c>
    </row>
    <row r="578" spans="1:2" x14ac:dyDescent="0.25">
      <c r="A578" s="328">
        <v>40884</v>
      </c>
      <c r="B578" s="327">
        <v>0.92400000000000038</v>
      </c>
    </row>
    <row r="579" spans="1:2" x14ac:dyDescent="0.25">
      <c r="A579" s="328">
        <v>40885</v>
      </c>
      <c r="B579" s="327">
        <v>0.78900000000000059</v>
      </c>
    </row>
    <row r="580" spans="1:2" x14ac:dyDescent="0.25">
      <c r="A580" s="328">
        <v>40886</v>
      </c>
      <c r="B580" s="327">
        <v>0.81099999999999994</v>
      </c>
    </row>
    <row r="581" spans="1:2" x14ac:dyDescent="0.25">
      <c r="A581" s="328">
        <v>40889</v>
      </c>
      <c r="B581" s="327">
        <v>0.89100000000000001</v>
      </c>
    </row>
    <row r="582" spans="1:2" x14ac:dyDescent="0.25">
      <c r="A582" s="328">
        <v>40890</v>
      </c>
      <c r="B582" s="327">
        <v>0.87400000000000055</v>
      </c>
    </row>
    <row r="583" spans="1:2" x14ac:dyDescent="0.25">
      <c r="A583" s="328">
        <v>40891</v>
      </c>
      <c r="B583" s="327">
        <v>0.91599999999999948</v>
      </c>
    </row>
    <row r="584" spans="1:2" x14ac:dyDescent="0.25">
      <c r="A584" s="328">
        <v>40892</v>
      </c>
      <c r="B584" s="327">
        <v>0.93599999999999994</v>
      </c>
    </row>
    <row r="585" spans="1:2" x14ac:dyDescent="0.25">
      <c r="A585" s="328">
        <v>40893</v>
      </c>
      <c r="B585" s="327">
        <v>0.92400000000000038</v>
      </c>
    </row>
    <row r="586" spans="1:2" x14ac:dyDescent="0.25">
      <c r="A586" s="328">
        <v>40896</v>
      </c>
      <c r="B586" s="327">
        <v>0.95899999999999963</v>
      </c>
    </row>
    <row r="587" spans="1:2" x14ac:dyDescent="0.25">
      <c r="A587" s="328">
        <v>40897</v>
      </c>
      <c r="B587" s="327">
        <v>0.95600000000000041</v>
      </c>
    </row>
    <row r="588" spans="1:2" x14ac:dyDescent="0.25">
      <c r="A588" s="328">
        <v>40898</v>
      </c>
      <c r="B588" s="327">
        <v>1.1139999999999999</v>
      </c>
    </row>
    <row r="589" spans="1:2" x14ac:dyDescent="0.25">
      <c r="A589" s="328">
        <v>40899</v>
      </c>
      <c r="B589" s="327">
        <v>1.085</v>
      </c>
    </row>
    <row r="590" spans="1:2" x14ac:dyDescent="0.25">
      <c r="A590" s="328">
        <v>40900</v>
      </c>
      <c r="B590" s="327">
        <v>1.1025</v>
      </c>
    </row>
    <row r="591" spans="1:2" x14ac:dyDescent="0.25">
      <c r="A591" s="328">
        <v>40903</v>
      </c>
      <c r="B591" s="327">
        <v>1.0499999999999998</v>
      </c>
    </row>
    <row r="592" spans="1:2" x14ac:dyDescent="0.25">
      <c r="A592" s="328">
        <v>40904</v>
      </c>
      <c r="B592" s="327">
        <v>1.125</v>
      </c>
    </row>
    <row r="593" spans="1:2" x14ac:dyDescent="0.25">
      <c r="A593" s="328">
        <v>40905</v>
      </c>
      <c r="B593" s="327">
        <v>1.1200000000000001</v>
      </c>
    </row>
    <row r="594" spans="1:2" x14ac:dyDescent="0.25">
      <c r="A594" s="328">
        <v>40906</v>
      </c>
      <c r="B594" s="327">
        <v>1.3100000000000005</v>
      </c>
    </row>
    <row r="595" spans="1:2" x14ac:dyDescent="0.25">
      <c r="A595" s="328">
        <v>40907</v>
      </c>
      <c r="B595" s="327">
        <v>1.2080000000000002</v>
      </c>
    </row>
    <row r="596" spans="1:2" x14ac:dyDescent="0.25">
      <c r="A596" s="328">
        <v>40910</v>
      </c>
      <c r="B596" s="327">
        <v>1.2299999999999995</v>
      </c>
    </row>
    <row r="597" spans="1:2" x14ac:dyDescent="0.25">
      <c r="A597" s="328">
        <v>40911</v>
      </c>
      <c r="B597" s="327">
        <v>1.3199999999999994</v>
      </c>
    </row>
    <row r="598" spans="1:2" x14ac:dyDescent="0.25">
      <c r="A598" s="328">
        <v>40912</v>
      </c>
      <c r="B598" s="327">
        <v>1.3150000000000004</v>
      </c>
    </row>
    <row r="599" spans="1:2" x14ac:dyDescent="0.25">
      <c r="A599" s="328">
        <v>40913</v>
      </c>
      <c r="B599" s="327">
        <v>1.29</v>
      </c>
    </row>
    <row r="600" spans="1:2" x14ac:dyDescent="0.25">
      <c r="A600" s="328">
        <v>40914</v>
      </c>
      <c r="B600" s="327">
        <v>1.2874999999999996</v>
      </c>
    </row>
    <row r="601" spans="1:2" x14ac:dyDescent="0.25">
      <c r="A601" s="328">
        <v>40917</v>
      </c>
      <c r="B601" s="327">
        <v>1.3824999999999994</v>
      </c>
    </row>
    <row r="602" spans="1:2" x14ac:dyDescent="0.25">
      <c r="A602" s="328">
        <v>40918</v>
      </c>
      <c r="B602" s="327">
        <v>1.2355</v>
      </c>
    </row>
    <row r="603" spans="1:2" x14ac:dyDescent="0.25">
      <c r="A603" s="328">
        <v>40919</v>
      </c>
      <c r="B603" s="327">
        <v>1.1890000000000001</v>
      </c>
    </row>
    <row r="604" spans="1:2" x14ac:dyDescent="0.25">
      <c r="A604" s="328">
        <v>40920</v>
      </c>
      <c r="B604" s="327">
        <v>1.2809999999999997</v>
      </c>
    </row>
    <row r="605" spans="1:2" x14ac:dyDescent="0.25">
      <c r="A605" s="328">
        <v>40921</v>
      </c>
      <c r="B605" s="327">
        <v>1.1589999999999998</v>
      </c>
    </row>
    <row r="606" spans="1:2" x14ac:dyDescent="0.25">
      <c r="A606" s="328">
        <v>40924</v>
      </c>
      <c r="B606" s="327">
        <v>1.2350000000000003</v>
      </c>
    </row>
    <row r="607" spans="1:2" x14ac:dyDescent="0.25">
      <c r="A607" s="328">
        <v>40925</v>
      </c>
      <c r="B607" s="327">
        <v>1.1920000000000002</v>
      </c>
    </row>
    <row r="608" spans="1:2" x14ac:dyDescent="0.25">
      <c r="A608" s="328">
        <v>40926</v>
      </c>
      <c r="B608" s="327">
        <v>1.1969999999999992</v>
      </c>
    </row>
    <row r="609" spans="1:2" x14ac:dyDescent="0.25">
      <c r="A609" s="328">
        <v>40927</v>
      </c>
      <c r="B609" s="327">
        <v>1.1917999999999997</v>
      </c>
    </row>
    <row r="610" spans="1:2" x14ac:dyDescent="0.25">
      <c r="A610" s="328">
        <v>40928</v>
      </c>
      <c r="B610" s="327">
        <v>1.2275</v>
      </c>
    </row>
    <row r="611" spans="1:2" x14ac:dyDescent="0.25">
      <c r="A611" s="328">
        <v>40931</v>
      </c>
      <c r="B611" s="327">
        <v>1.21</v>
      </c>
    </row>
    <row r="612" spans="1:2" x14ac:dyDescent="0.25">
      <c r="A612" s="328">
        <v>40932</v>
      </c>
      <c r="B612" s="327">
        <v>1.1800000000000006</v>
      </c>
    </row>
    <row r="613" spans="1:2" x14ac:dyDescent="0.25">
      <c r="A613" s="328">
        <v>40933</v>
      </c>
      <c r="B613" s="327">
        <v>1.1600000000000001</v>
      </c>
    </row>
    <row r="614" spans="1:2" x14ac:dyDescent="0.25">
      <c r="A614" s="328">
        <v>40934</v>
      </c>
      <c r="B614" s="327">
        <v>1.1749999999999998</v>
      </c>
    </row>
    <row r="615" spans="1:2" x14ac:dyDescent="0.25">
      <c r="A615" s="328">
        <v>40935</v>
      </c>
      <c r="B615" s="327">
        <v>1.17</v>
      </c>
    </row>
    <row r="616" spans="1:2" x14ac:dyDescent="0.25">
      <c r="A616" s="328">
        <v>40938</v>
      </c>
      <c r="B616" s="327">
        <v>1.1499999999999995</v>
      </c>
    </row>
    <row r="617" spans="1:2" x14ac:dyDescent="0.25">
      <c r="A617" s="328">
        <v>40939</v>
      </c>
      <c r="B617" s="327">
        <v>1.1999999999999993</v>
      </c>
    </row>
    <row r="618" spans="1:2" x14ac:dyDescent="0.25">
      <c r="A618" s="328">
        <v>40940</v>
      </c>
      <c r="B618" s="327">
        <v>1.2042999999999999</v>
      </c>
    </row>
    <row r="619" spans="1:2" x14ac:dyDescent="0.25">
      <c r="A619" s="328">
        <v>40941</v>
      </c>
      <c r="B619" s="327">
        <v>1.2119999999999997</v>
      </c>
    </row>
    <row r="620" spans="1:2" x14ac:dyDescent="0.25">
      <c r="A620" s="328">
        <v>40942</v>
      </c>
      <c r="B620" s="327">
        <v>1.33</v>
      </c>
    </row>
    <row r="621" spans="1:2" x14ac:dyDescent="0.25">
      <c r="A621" s="328">
        <v>40945</v>
      </c>
      <c r="B621" s="327">
        <v>1.2949999999999999</v>
      </c>
    </row>
    <row r="622" spans="1:2" x14ac:dyDescent="0.25">
      <c r="A622" s="328">
        <v>40946</v>
      </c>
      <c r="B622" s="327">
        <v>1.3399999999999999</v>
      </c>
    </row>
    <row r="623" spans="1:2" x14ac:dyDescent="0.25">
      <c r="A623" s="328">
        <v>40947</v>
      </c>
      <c r="B623" s="327">
        <v>1.3200000000000003</v>
      </c>
    </row>
    <row r="624" spans="1:2" x14ac:dyDescent="0.25">
      <c r="A624" s="328">
        <v>40948</v>
      </c>
      <c r="B624" s="327">
        <v>1.3050000000000006</v>
      </c>
    </row>
    <row r="625" spans="1:2" x14ac:dyDescent="0.25">
      <c r="A625" s="328">
        <v>40949</v>
      </c>
      <c r="B625" s="327">
        <v>1.2199999999999998</v>
      </c>
    </row>
    <row r="626" spans="1:2" x14ac:dyDescent="0.25">
      <c r="A626" s="328">
        <v>40952</v>
      </c>
      <c r="B626" s="327">
        <v>1.3599999999999994</v>
      </c>
    </row>
    <row r="627" spans="1:2" x14ac:dyDescent="0.25">
      <c r="A627" s="328">
        <v>40953</v>
      </c>
      <c r="B627" s="327">
        <v>1.3125</v>
      </c>
    </row>
    <row r="628" spans="1:2" x14ac:dyDescent="0.25">
      <c r="A628" s="328">
        <v>40954</v>
      </c>
      <c r="B628" s="327">
        <v>1.2324999999999999</v>
      </c>
    </row>
    <row r="629" spans="1:2" x14ac:dyDescent="0.25">
      <c r="A629" s="328">
        <v>40955</v>
      </c>
      <c r="B629" s="327">
        <v>1.2700000000000005</v>
      </c>
    </row>
    <row r="630" spans="1:2" x14ac:dyDescent="0.25">
      <c r="A630" s="328">
        <v>40956</v>
      </c>
      <c r="B630" s="327">
        <v>1.2225000000000001</v>
      </c>
    </row>
    <row r="631" spans="1:2" x14ac:dyDescent="0.25">
      <c r="A631" s="328">
        <v>40959</v>
      </c>
      <c r="B631" s="327">
        <v>1.2925000000000004</v>
      </c>
    </row>
    <row r="632" spans="1:2" x14ac:dyDescent="0.25">
      <c r="A632" s="328">
        <v>40960</v>
      </c>
      <c r="B632" s="327">
        <v>1.2824999999999998</v>
      </c>
    </row>
    <row r="633" spans="1:2" x14ac:dyDescent="0.25">
      <c r="A633" s="328">
        <v>40961</v>
      </c>
      <c r="B633" s="327">
        <v>1.2860000000000005</v>
      </c>
    </row>
    <row r="634" spans="1:2" x14ac:dyDescent="0.25">
      <c r="A634" s="328">
        <v>40962</v>
      </c>
      <c r="B634" s="327">
        <v>1.2599</v>
      </c>
    </row>
    <row r="635" spans="1:2" x14ac:dyDescent="0.25">
      <c r="A635" s="328">
        <v>40963</v>
      </c>
      <c r="B635" s="327">
        <v>1.2974999999999994</v>
      </c>
    </row>
    <row r="636" spans="1:2" x14ac:dyDescent="0.25">
      <c r="A636" s="328">
        <v>40966</v>
      </c>
      <c r="B636" s="327">
        <v>1.2300000000000004</v>
      </c>
    </row>
    <row r="637" spans="1:2" x14ac:dyDescent="0.25">
      <c r="A637" s="328">
        <v>40967</v>
      </c>
      <c r="B637" s="327">
        <v>1.2439999999999998</v>
      </c>
    </row>
    <row r="638" spans="1:2" x14ac:dyDescent="0.25">
      <c r="A638" s="328">
        <v>40968</v>
      </c>
      <c r="B638" s="327">
        <v>1.2545000000000002</v>
      </c>
    </row>
    <row r="639" spans="1:2" x14ac:dyDescent="0.25">
      <c r="A639" s="328">
        <v>40969</v>
      </c>
      <c r="B639" s="327">
        <v>1.29</v>
      </c>
    </row>
    <row r="640" spans="1:2" x14ac:dyDescent="0.25">
      <c r="A640" s="328">
        <v>40970</v>
      </c>
      <c r="B640" s="327">
        <v>1.3199999999999994</v>
      </c>
    </row>
    <row r="641" spans="1:2" x14ac:dyDescent="0.25">
      <c r="A641" s="328">
        <v>40973</v>
      </c>
      <c r="B641" s="327">
        <v>1.33</v>
      </c>
    </row>
    <row r="642" spans="1:2" x14ac:dyDescent="0.25">
      <c r="A642" s="328">
        <v>40974</v>
      </c>
      <c r="B642" s="327">
        <v>1.3574999999999999</v>
      </c>
    </row>
    <row r="643" spans="1:2" x14ac:dyDescent="0.25">
      <c r="A643" s="328">
        <v>40975</v>
      </c>
      <c r="B643" s="327">
        <v>1.2970000000000006</v>
      </c>
    </row>
    <row r="644" spans="1:2" x14ac:dyDescent="0.25">
      <c r="A644" s="328">
        <v>40976</v>
      </c>
      <c r="B644" s="327">
        <v>1.3200000000000003</v>
      </c>
    </row>
    <row r="645" spans="1:2" x14ac:dyDescent="0.25">
      <c r="A645" s="328">
        <v>40977</v>
      </c>
      <c r="B645" s="327">
        <v>1.3100000000000005</v>
      </c>
    </row>
    <row r="646" spans="1:2" x14ac:dyDescent="0.25">
      <c r="A646" s="328">
        <v>40980</v>
      </c>
      <c r="B646" s="327">
        <v>1.2709999999999999</v>
      </c>
    </row>
    <row r="647" spans="1:2" x14ac:dyDescent="0.25">
      <c r="A647" s="328">
        <v>40981</v>
      </c>
      <c r="B647" s="327">
        <v>1.226</v>
      </c>
    </row>
    <row r="648" spans="1:2" x14ac:dyDescent="0.25">
      <c r="A648" s="328">
        <v>40982</v>
      </c>
      <c r="B648" s="327">
        <v>1.2510000000000003</v>
      </c>
    </row>
    <row r="649" spans="1:2" x14ac:dyDescent="0.25">
      <c r="A649" s="328">
        <v>40983</v>
      </c>
      <c r="B649" s="327">
        <v>1.2667000000000002</v>
      </c>
    </row>
    <row r="650" spans="1:2" x14ac:dyDescent="0.25">
      <c r="A650" s="328">
        <v>40984</v>
      </c>
      <c r="B650" s="327">
        <v>1.2430000000000003</v>
      </c>
    </row>
    <row r="651" spans="1:2" x14ac:dyDescent="0.25">
      <c r="A651" s="328">
        <v>40987</v>
      </c>
      <c r="B651" s="327">
        <v>1.2089999999999996</v>
      </c>
    </row>
    <row r="652" spans="1:2" x14ac:dyDescent="0.25">
      <c r="A652" s="328">
        <v>40988</v>
      </c>
      <c r="B652" s="327">
        <v>1.1510000000000007</v>
      </c>
    </row>
    <row r="653" spans="1:2" x14ac:dyDescent="0.25">
      <c r="A653" s="328">
        <v>40989</v>
      </c>
      <c r="B653" s="327">
        <v>1.1800000000000006</v>
      </c>
    </row>
    <row r="654" spans="1:2" x14ac:dyDescent="0.25">
      <c r="A654" s="328">
        <v>40990</v>
      </c>
      <c r="B654" s="327">
        <v>1.1000000000000005</v>
      </c>
    </row>
    <row r="655" spans="1:2" x14ac:dyDescent="0.25">
      <c r="A655" s="328">
        <v>40991</v>
      </c>
      <c r="B655" s="327">
        <v>1.1040999999999999</v>
      </c>
    </row>
    <row r="656" spans="1:2" x14ac:dyDescent="0.25">
      <c r="A656" s="328">
        <v>40994</v>
      </c>
      <c r="B656" s="327">
        <v>1.0700000000000003</v>
      </c>
    </row>
    <row r="657" spans="1:2" x14ac:dyDescent="0.25">
      <c r="A657" s="328">
        <v>40995</v>
      </c>
      <c r="B657" s="327">
        <v>1.1400000000000006</v>
      </c>
    </row>
    <row r="658" spans="1:2" x14ac:dyDescent="0.25">
      <c r="A658" s="328">
        <v>40996</v>
      </c>
      <c r="B658" s="327">
        <v>1.08</v>
      </c>
    </row>
    <row r="659" spans="1:2" x14ac:dyDescent="0.25">
      <c r="A659" s="328">
        <v>40997</v>
      </c>
      <c r="B659" s="327">
        <v>1.0499999999999998</v>
      </c>
    </row>
    <row r="660" spans="1:2" x14ac:dyDescent="0.25">
      <c r="A660" s="328">
        <v>40998</v>
      </c>
      <c r="B660" s="327">
        <v>1.04</v>
      </c>
    </row>
    <row r="661" spans="1:2" x14ac:dyDescent="0.25">
      <c r="A661" s="328">
        <v>41001</v>
      </c>
      <c r="B661" s="327">
        <v>1.0300000000000002</v>
      </c>
    </row>
    <row r="662" spans="1:2" x14ac:dyDescent="0.25">
      <c r="A662" s="328">
        <v>41002</v>
      </c>
      <c r="B662" s="327">
        <v>1.1000000000000005</v>
      </c>
    </row>
    <row r="663" spans="1:2" x14ac:dyDescent="0.25">
      <c r="A663" s="328">
        <v>41003</v>
      </c>
      <c r="B663" s="327">
        <v>1.1021000000000001</v>
      </c>
    </row>
    <row r="664" spans="1:2" x14ac:dyDescent="0.25">
      <c r="A664" s="328">
        <v>41004</v>
      </c>
      <c r="B664" s="327">
        <v>1.0750000000000002</v>
      </c>
    </row>
    <row r="665" spans="1:2" x14ac:dyDescent="0.25">
      <c r="A665" s="328">
        <v>41005</v>
      </c>
      <c r="B665" s="327">
        <v>1.0247999999999999</v>
      </c>
    </row>
    <row r="666" spans="1:2" x14ac:dyDescent="0.25">
      <c r="A666" s="328">
        <v>41008</v>
      </c>
      <c r="B666" s="327">
        <v>1.0899999999999999</v>
      </c>
    </row>
    <row r="667" spans="1:2" x14ac:dyDescent="0.25">
      <c r="A667" s="328">
        <v>41009</v>
      </c>
      <c r="B667" s="327">
        <v>1.0499999999999998</v>
      </c>
    </row>
    <row r="668" spans="1:2" x14ac:dyDescent="0.25">
      <c r="A668" s="328">
        <v>41010</v>
      </c>
      <c r="B668" s="327">
        <v>1.0599999999999996</v>
      </c>
    </row>
    <row r="669" spans="1:2" x14ac:dyDescent="0.25">
      <c r="A669" s="328">
        <v>41011</v>
      </c>
      <c r="B669" s="327">
        <v>1.0320999999999998</v>
      </c>
    </row>
    <row r="670" spans="1:2" x14ac:dyDescent="0.25">
      <c r="A670" s="328">
        <v>41012</v>
      </c>
      <c r="B670" s="327">
        <v>0.97250000000000014</v>
      </c>
    </row>
    <row r="671" spans="1:2" x14ac:dyDescent="0.25">
      <c r="A671" s="328">
        <v>41015</v>
      </c>
      <c r="B671" s="327">
        <v>0.92410000000000014</v>
      </c>
    </row>
    <row r="672" spans="1:2" x14ac:dyDescent="0.25">
      <c r="A672" s="328">
        <v>41016</v>
      </c>
      <c r="B672" s="327">
        <v>0.97499999999999964</v>
      </c>
    </row>
    <row r="673" spans="1:2" x14ac:dyDescent="0.25">
      <c r="A673" s="328">
        <v>41017</v>
      </c>
      <c r="B673" s="327">
        <v>0.97629999999999928</v>
      </c>
    </row>
    <row r="674" spans="1:2" x14ac:dyDescent="0.25">
      <c r="A674" s="328">
        <v>41018</v>
      </c>
      <c r="B674" s="327">
        <v>0.97999999999999954</v>
      </c>
    </row>
    <row r="675" spans="1:2" x14ac:dyDescent="0.25">
      <c r="A675" s="328">
        <v>41019</v>
      </c>
      <c r="B675" s="327">
        <v>0.96999999999999975</v>
      </c>
    </row>
    <row r="676" spans="1:2" x14ac:dyDescent="0.25">
      <c r="A676" s="328">
        <v>41022</v>
      </c>
      <c r="B676" s="327">
        <v>0.99000000000000021</v>
      </c>
    </row>
    <row r="677" spans="1:2" x14ac:dyDescent="0.25">
      <c r="A677" s="328">
        <v>41023</v>
      </c>
      <c r="B677" s="327">
        <v>1.0169999999999995</v>
      </c>
    </row>
    <row r="678" spans="1:2" x14ac:dyDescent="0.25">
      <c r="A678" s="328">
        <v>41024</v>
      </c>
      <c r="B678" s="327">
        <v>1.0289000000000001</v>
      </c>
    </row>
    <row r="679" spans="1:2" x14ac:dyDescent="0.25">
      <c r="A679" s="328">
        <v>41025</v>
      </c>
      <c r="B679" s="327">
        <v>1</v>
      </c>
    </row>
    <row r="680" spans="1:2" x14ac:dyDescent="0.25">
      <c r="A680" s="328">
        <v>41026</v>
      </c>
      <c r="B680" s="327">
        <v>1</v>
      </c>
    </row>
    <row r="681" spans="1:2" x14ac:dyDescent="0.25">
      <c r="A681" s="328">
        <v>41029</v>
      </c>
      <c r="B681" s="327">
        <v>0.99780000000000069</v>
      </c>
    </row>
    <row r="682" spans="1:2" x14ac:dyDescent="0.25">
      <c r="A682" s="328">
        <v>41030</v>
      </c>
      <c r="B682" s="327">
        <v>1.0590000000000002</v>
      </c>
    </row>
    <row r="683" spans="1:2" x14ac:dyDescent="0.25">
      <c r="A683" s="328">
        <v>41031</v>
      </c>
      <c r="B683" s="327">
        <v>0.95500000000000007</v>
      </c>
    </row>
    <row r="684" spans="1:2" x14ac:dyDescent="0.25">
      <c r="A684" s="328">
        <v>41032</v>
      </c>
      <c r="B684" s="327">
        <v>1.0465</v>
      </c>
    </row>
    <row r="685" spans="1:2" x14ac:dyDescent="0.25">
      <c r="A685" s="328">
        <v>41033</v>
      </c>
      <c r="B685" s="327">
        <v>0.99000000000000021</v>
      </c>
    </row>
    <row r="686" spans="1:2" x14ac:dyDescent="0.25">
      <c r="A686" s="328">
        <v>41036</v>
      </c>
      <c r="B686" s="327">
        <v>1.0136000000000003</v>
      </c>
    </row>
    <row r="687" spans="1:2" x14ac:dyDescent="0.25">
      <c r="A687" s="328">
        <v>41037</v>
      </c>
      <c r="B687" s="327">
        <v>0.99490000000000034</v>
      </c>
    </row>
    <row r="688" spans="1:2" x14ac:dyDescent="0.25">
      <c r="A688" s="328">
        <v>41038</v>
      </c>
      <c r="B688" s="327">
        <v>1.0438999999999998</v>
      </c>
    </row>
    <row r="689" spans="1:2" x14ac:dyDescent="0.25">
      <c r="A689" s="328">
        <v>41039</v>
      </c>
      <c r="B689" s="327">
        <v>0.97999999999999954</v>
      </c>
    </row>
    <row r="690" spans="1:2" x14ac:dyDescent="0.25">
      <c r="A690" s="328">
        <v>41040</v>
      </c>
      <c r="B690" s="327">
        <v>0.92710000000000026</v>
      </c>
    </row>
    <row r="691" spans="1:2" x14ac:dyDescent="0.25">
      <c r="A691" s="328">
        <v>41043</v>
      </c>
      <c r="B691" s="327">
        <v>0.75999999999999979</v>
      </c>
    </row>
    <row r="692" spans="1:2" x14ac:dyDescent="0.25">
      <c r="A692" s="328">
        <v>41044</v>
      </c>
      <c r="B692" s="327">
        <v>0.91999999999999993</v>
      </c>
    </row>
    <row r="693" spans="1:2" x14ac:dyDescent="0.25">
      <c r="A693" s="328">
        <v>41045</v>
      </c>
      <c r="B693" s="327">
        <v>0.81189999999999962</v>
      </c>
    </row>
    <row r="694" spans="1:2" x14ac:dyDescent="0.25">
      <c r="A694" s="328">
        <v>41046</v>
      </c>
      <c r="B694" s="327">
        <v>0.63999999999999968</v>
      </c>
    </row>
    <row r="695" spans="1:2" x14ac:dyDescent="0.25">
      <c r="A695" s="328">
        <v>41047</v>
      </c>
      <c r="B695" s="327">
        <v>0.5600000000000005</v>
      </c>
    </row>
    <row r="696" spans="1:2" x14ac:dyDescent="0.25">
      <c r="A696" s="328">
        <v>41050</v>
      </c>
      <c r="B696" s="327">
        <v>0.67999999999999972</v>
      </c>
    </row>
    <row r="697" spans="1:2" x14ac:dyDescent="0.25">
      <c r="A697" s="328">
        <v>41051</v>
      </c>
      <c r="B697" s="327">
        <v>0.79</v>
      </c>
    </row>
    <row r="698" spans="1:2" x14ac:dyDescent="0.25">
      <c r="A698" s="328">
        <v>41052</v>
      </c>
      <c r="B698" s="327">
        <v>0.71</v>
      </c>
    </row>
    <row r="699" spans="1:2" x14ac:dyDescent="0.25">
      <c r="A699" s="328">
        <v>41053</v>
      </c>
      <c r="B699" s="327">
        <v>0.76989999999999981</v>
      </c>
    </row>
    <row r="700" spans="1:2" x14ac:dyDescent="0.25">
      <c r="A700" s="328">
        <v>41054</v>
      </c>
      <c r="B700" s="327">
        <v>0.75619999999999976</v>
      </c>
    </row>
    <row r="701" spans="1:2" x14ac:dyDescent="0.25">
      <c r="A701" s="328">
        <v>41057</v>
      </c>
      <c r="B701" s="327">
        <v>0.76849999999999952</v>
      </c>
    </row>
    <row r="702" spans="1:2" x14ac:dyDescent="0.25">
      <c r="A702" s="328">
        <v>41058</v>
      </c>
      <c r="B702" s="327">
        <v>0.80119999999999969</v>
      </c>
    </row>
    <row r="703" spans="1:2" x14ac:dyDescent="0.25">
      <c r="A703" s="328">
        <v>41059</v>
      </c>
      <c r="B703" s="327">
        <v>0.64999999999999947</v>
      </c>
    </row>
    <row r="704" spans="1:2" x14ac:dyDescent="0.25">
      <c r="A704" s="328">
        <v>41060</v>
      </c>
      <c r="B704" s="327">
        <v>0.65040000000000031</v>
      </c>
    </row>
    <row r="705" spans="1:2" x14ac:dyDescent="0.25">
      <c r="A705" s="328">
        <v>41061</v>
      </c>
      <c r="B705" s="327">
        <v>0.8127999999999993</v>
      </c>
    </row>
    <row r="706" spans="1:2" x14ac:dyDescent="0.25">
      <c r="A706" s="328">
        <v>41064</v>
      </c>
      <c r="B706" s="327">
        <v>0.81120000000000037</v>
      </c>
    </row>
    <row r="707" spans="1:2" x14ac:dyDescent="0.25">
      <c r="A707" s="328">
        <v>41065</v>
      </c>
      <c r="B707" s="327">
        <v>0.82000000000000028</v>
      </c>
    </row>
    <row r="708" spans="1:2" x14ac:dyDescent="0.25">
      <c r="A708" s="328">
        <v>41066</v>
      </c>
      <c r="B708" s="327">
        <v>1.0100000000000007</v>
      </c>
    </row>
    <row r="709" spans="1:2" x14ac:dyDescent="0.25">
      <c r="A709" s="328">
        <v>41067</v>
      </c>
      <c r="B709" s="327">
        <v>0.91000000000000014</v>
      </c>
    </row>
    <row r="710" spans="1:2" x14ac:dyDescent="0.25">
      <c r="A710" s="328">
        <v>41068</v>
      </c>
      <c r="B710" s="327">
        <v>0.92999999999999972</v>
      </c>
    </row>
    <row r="711" spans="1:2" x14ac:dyDescent="0.25">
      <c r="A711" s="328">
        <v>41071</v>
      </c>
      <c r="B711" s="327">
        <v>0.79500000000000082</v>
      </c>
    </row>
    <row r="712" spans="1:2" x14ac:dyDescent="0.25">
      <c r="A712" s="328">
        <v>41072</v>
      </c>
      <c r="B712" s="327">
        <v>0.31049999999999933</v>
      </c>
    </row>
    <row r="713" spans="1:2" x14ac:dyDescent="0.25">
      <c r="A713" s="328">
        <v>41073</v>
      </c>
      <c r="B713" s="327">
        <v>0.83819999999999961</v>
      </c>
    </row>
    <row r="714" spans="1:2" x14ac:dyDescent="0.25">
      <c r="A714" s="328">
        <v>41074</v>
      </c>
      <c r="B714" s="327">
        <v>0.86979999999999968</v>
      </c>
    </row>
    <row r="715" spans="1:2" x14ac:dyDescent="0.25">
      <c r="A715" s="328">
        <v>41075</v>
      </c>
      <c r="B715" s="327">
        <v>0.84830000000000005</v>
      </c>
    </row>
    <row r="716" spans="1:2" x14ac:dyDescent="0.25">
      <c r="A716" s="328">
        <v>41078</v>
      </c>
      <c r="B716" s="327">
        <v>0.87999999999999989</v>
      </c>
    </row>
    <row r="717" spans="1:2" x14ac:dyDescent="0.25">
      <c r="A717" s="328">
        <v>41079</v>
      </c>
      <c r="B717" s="327">
        <v>0.90869999999999962</v>
      </c>
    </row>
    <row r="718" spans="1:2" x14ac:dyDescent="0.25">
      <c r="A718" s="328">
        <v>41080</v>
      </c>
      <c r="B718" s="327">
        <v>0.95279999999999987</v>
      </c>
    </row>
    <row r="719" spans="1:2" x14ac:dyDescent="0.25">
      <c r="A719" s="328">
        <v>41081</v>
      </c>
      <c r="B719" s="327">
        <v>0.9247999999999994</v>
      </c>
    </row>
    <row r="720" spans="1:2" x14ac:dyDescent="0.25">
      <c r="A720" s="328">
        <v>41082</v>
      </c>
      <c r="B720" s="327">
        <v>0.89869999999999983</v>
      </c>
    </row>
    <row r="721" spans="1:2" x14ac:dyDescent="0.25">
      <c r="A721" s="328">
        <v>41085</v>
      </c>
      <c r="B721" s="327">
        <v>0.93619999999999948</v>
      </c>
    </row>
    <row r="722" spans="1:2" x14ac:dyDescent="0.25">
      <c r="A722" s="328">
        <v>41086</v>
      </c>
      <c r="B722" s="327">
        <v>0.87729999999999997</v>
      </c>
    </row>
    <row r="723" spans="1:2" x14ac:dyDescent="0.25">
      <c r="A723" s="328">
        <v>41087</v>
      </c>
      <c r="B723" s="327">
        <v>0.88239999999999963</v>
      </c>
    </row>
    <row r="724" spans="1:2" x14ac:dyDescent="0.25">
      <c r="A724" s="328">
        <v>41088</v>
      </c>
      <c r="B724" s="327">
        <v>0.82500000000000018</v>
      </c>
    </row>
    <row r="725" spans="1:2" x14ac:dyDescent="0.25">
      <c r="A725" s="328">
        <v>41089</v>
      </c>
      <c r="B725" s="327">
        <v>0.8846999999999996</v>
      </c>
    </row>
    <row r="726" spans="1:2" x14ac:dyDescent="0.25">
      <c r="A726" s="328">
        <v>41092</v>
      </c>
      <c r="B726" s="327">
        <v>0.8738999999999999</v>
      </c>
    </row>
    <row r="727" spans="1:2" x14ac:dyDescent="0.25">
      <c r="A727" s="328">
        <v>41093</v>
      </c>
      <c r="B727" s="327">
        <v>0.93170000000000019</v>
      </c>
    </row>
    <row r="728" spans="1:2" x14ac:dyDescent="0.25">
      <c r="A728" s="328">
        <v>41094</v>
      </c>
      <c r="B728" s="327">
        <v>0.96229999999999993</v>
      </c>
    </row>
    <row r="729" spans="1:2" x14ac:dyDescent="0.25">
      <c r="A729" s="328">
        <v>41095</v>
      </c>
      <c r="B729" s="327">
        <v>0.89300000000000068</v>
      </c>
    </row>
    <row r="730" spans="1:2" x14ac:dyDescent="0.25">
      <c r="A730" s="328">
        <v>41096</v>
      </c>
      <c r="B730" s="327">
        <v>0.86589999999999989</v>
      </c>
    </row>
    <row r="731" spans="1:2" x14ac:dyDescent="0.25">
      <c r="A731" s="328">
        <v>41099</v>
      </c>
      <c r="B731" s="327">
        <v>0.92490000000000094</v>
      </c>
    </row>
    <row r="732" spans="1:2" x14ac:dyDescent="0.25">
      <c r="A732" s="328">
        <v>41100</v>
      </c>
      <c r="B732" s="327">
        <v>0.93599999999999994</v>
      </c>
    </row>
    <row r="733" spans="1:2" x14ac:dyDescent="0.25">
      <c r="A733" s="328">
        <v>41101</v>
      </c>
      <c r="B733" s="327">
        <v>1.0720999999999998</v>
      </c>
    </row>
    <row r="734" spans="1:2" x14ac:dyDescent="0.25">
      <c r="A734" s="328">
        <v>41102</v>
      </c>
      <c r="B734" s="327">
        <v>0.99019999999999975</v>
      </c>
    </row>
    <row r="735" spans="1:2" x14ac:dyDescent="0.25">
      <c r="A735" s="328">
        <v>41103</v>
      </c>
      <c r="B735" s="327">
        <v>1.0099999999999998</v>
      </c>
    </row>
    <row r="736" spans="1:2" x14ac:dyDescent="0.25">
      <c r="A736" s="328">
        <v>41106</v>
      </c>
      <c r="B736" s="327">
        <v>1.0286</v>
      </c>
    </row>
    <row r="737" spans="1:2" x14ac:dyDescent="0.25">
      <c r="A737" s="328">
        <v>41107</v>
      </c>
      <c r="B737" s="327">
        <v>0.94849999999999923</v>
      </c>
    </row>
    <row r="738" spans="1:2" x14ac:dyDescent="0.25">
      <c r="A738" s="328">
        <v>41108</v>
      </c>
      <c r="B738" s="327">
        <v>1.0152999999999999</v>
      </c>
    </row>
    <row r="739" spans="1:2" x14ac:dyDescent="0.25">
      <c r="A739" s="328">
        <v>41109</v>
      </c>
      <c r="B739" s="327">
        <v>1.0526</v>
      </c>
    </row>
    <row r="740" spans="1:2" x14ac:dyDescent="0.25">
      <c r="A740" s="328">
        <v>41110</v>
      </c>
      <c r="B740" s="327">
        <v>0.98909999999999965</v>
      </c>
    </row>
    <row r="741" spans="1:2" x14ac:dyDescent="0.25">
      <c r="A741" s="328">
        <v>41113</v>
      </c>
      <c r="B741" s="327">
        <v>0.96910000000000007</v>
      </c>
    </row>
    <row r="742" spans="1:2" x14ac:dyDescent="0.25">
      <c r="A742" s="328">
        <v>41114</v>
      </c>
      <c r="B742" s="327">
        <v>0.99270000000000014</v>
      </c>
    </row>
    <row r="743" spans="1:2" x14ac:dyDescent="0.25">
      <c r="A743" s="328">
        <v>41115</v>
      </c>
      <c r="B743" s="327">
        <v>0.99880000000000013</v>
      </c>
    </row>
    <row r="744" spans="1:2" x14ac:dyDescent="0.25">
      <c r="A744" s="328">
        <v>41116</v>
      </c>
      <c r="B744" s="327">
        <v>0.99399999999999977</v>
      </c>
    </row>
    <row r="745" spans="1:2" x14ac:dyDescent="0.25">
      <c r="A745" s="328">
        <v>41117</v>
      </c>
      <c r="B745" s="327">
        <v>1.0507999999999997</v>
      </c>
    </row>
    <row r="746" spans="1:2" x14ac:dyDescent="0.25">
      <c r="A746" s="328">
        <v>41120</v>
      </c>
      <c r="B746" s="327">
        <v>1.0913000000000004</v>
      </c>
    </row>
    <row r="747" spans="1:2" x14ac:dyDescent="0.25">
      <c r="A747" s="328">
        <v>41121</v>
      </c>
      <c r="B747" s="327">
        <v>1.1299999999999999</v>
      </c>
    </row>
    <row r="748" spans="1:2" x14ac:dyDescent="0.25">
      <c r="A748" s="328">
        <v>41122</v>
      </c>
      <c r="B748" s="327">
        <v>1.1299999999999999</v>
      </c>
    </row>
    <row r="749" spans="1:2" x14ac:dyDescent="0.25">
      <c r="A749" s="328">
        <v>41123</v>
      </c>
      <c r="B749" s="327">
        <v>1.1200000000000001</v>
      </c>
    </row>
    <row r="750" spans="1:2" x14ac:dyDescent="0.25">
      <c r="A750" s="328">
        <v>41124</v>
      </c>
      <c r="B750" s="327">
        <v>1.1012000000000004</v>
      </c>
    </row>
    <row r="751" spans="1:2" x14ac:dyDescent="0.25">
      <c r="A751" s="328">
        <v>41127</v>
      </c>
      <c r="B751" s="327">
        <v>1.0175000000000001</v>
      </c>
    </row>
    <row r="752" spans="1:2" x14ac:dyDescent="0.25">
      <c r="A752" s="328">
        <v>41128</v>
      </c>
      <c r="B752" s="327">
        <v>1.0199999999999996</v>
      </c>
    </row>
    <row r="753" spans="1:2" x14ac:dyDescent="0.25">
      <c r="A753" s="328">
        <v>41129</v>
      </c>
      <c r="B753" s="327">
        <v>1.0699999999999994</v>
      </c>
    </row>
    <row r="754" spans="1:2" x14ac:dyDescent="0.25">
      <c r="A754" s="328">
        <v>41130</v>
      </c>
      <c r="B754" s="327">
        <v>1.0686</v>
      </c>
    </row>
    <row r="755" spans="1:2" x14ac:dyDescent="0.25">
      <c r="A755" s="328">
        <v>41131</v>
      </c>
      <c r="B755" s="327">
        <v>0.98000000000000043</v>
      </c>
    </row>
    <row r="756" spans="1:2" x14ac:dyDescent="0.25">
      <c r="A756" s="328">
        <v>41134</v>
      </c>
      <c r="B756" s="327">
        <v>1.0161999999999995</v>
      </c>
    </row>
    <row r="757" spans="1:2" x14ac:dyDescent="0.25">
      <c r="A757" s="328">
        <v>41135</v>
      </c>
      <c r="B757" s="327">
        <v>0.98280000000000012</v>
      </c>
    </row>
    <row r="758" spans="1:2" x14ac:dyDescent="0.25">
      <c r="A758" s="328">
        <v>41136</v>
      </c>
      <c r="B758" s="327">
        <v>0.98249999999999993</v>
      </c>
    </row>
    <row r="759" spans="1:2" x14ac:dyDescent="0.25">
      <c r="A759" s="328">
        <v>41137</v>
      </c>
      <c r="B759" s="327">
        <v>0.97330000000000005</v>
      </c>
    </row>
    <row r="760" spans="1:2" x14ac:dyDescent="0.25">
      <c r="A760" s="328">
        <v>41138</v>
      </c>
      <c r="B760" s="327">
        <v>1.0195999999999996</v>
      </c>
    </row>
    <row r="761" spans="1:2" x14ac:dyDescent="0.25">
      <c r="A761" s="328">
        <v>41141</v>
      </c>
      <c r="B761" s="327">
        <v>0.96199999999999974</v>
      </c>
    </row>
    <row r="762" spans="1:2" x14ac:dyDescent="0.25">
      <c r="A762" s="328">
        <v>41142</v>
      </c>
      <c r="B762" s="327">
        <v>0.96640000000000015</v>
      </c>
    </row>
    <row r="763" spans="1:2" x14ac:dyDescent="0.25">
      <c r="A763" s="328">
        <v>41143</v>
      </c>
      <c r="B763" s="327">
        <v>0.9775999999999998</v>
      </c>
    </row>
    <row r="764" spans="1:2" x14ac:dyDescent="0.25">
      <c r="A764" s="328">
        <v>41144</v>
      </c>
      <c r="B764" s="327">
        <v>0.99809999999999999</v>
      </c>
    </row>
    <row r="765" spans="1:2" x14ac:dyDescent="0.25">
      <c r="A765" s="328">
        <v>41145</v>
      </c>
      <c r="B765" s="327">
        <v>1.0012000000000008</v>
      </c>
    </row>
    <row r="766" spans="1:2" x14ac:dyDescent="0.25">
      <c r="A766" s="328">
        <v>41148</v>
      </c>
      <c r="B766" s="327">
        <v>0.97839999999999971</v>
      </c>
    </row>
    <row r="767" spans="1:2" x14ac:dyDescent="0.25">
      <c r="A767" s="328">
        <v>41149</v>
      </c>
      <c r="B767" s="327">
        <v>0.99610000000000021</v>
      </c>
    </row>
    <row r="768" spans="1:2" x14ac:dyDescent="0.25">
      <c r="A768" s="328">
        <v>41150</v>
      </c>
      <c r="B768" s="327">
        <v>1.0156999999999998</v>
      </c>
    </row>
    <row r="769" spans="1:2" x14ac:dyDescent="0.25">
      <c r="A769" s="328">
        <v>41151</v>
      </c>
      <c r="B769" s="327">
        <v>1.0529000000000002</v>
      </c>
    </row>
    <row r="770" spans="1:2" x14ac:dyDescent="0.25">
      <c r="A770" s="328">
        <v>41152</v>
      </c>
      <c r="B770" s="327">
        <v>1.1126999999999994</v>
      </c>
    </row>
    <row r="771" spans="1:2" x14ac:dyDescent="0.25">
      <c r="A771" s="328">
        <v>41155</v>
      </c>
      <c r="B771" s="327">
        <v>1.1281999999999996</v>
      </c>
    </row>
    <row r="772" spans="1:2" x14ac:dyDescent="0.25">
      <c r="A772" s="328">
        <v>41156</v>
      </c>
      <c r="B772" s="327">
        <v>1.1745999999999999</v>
      </c>
    </row>
    <row r="773" spans="1:2" x14ac:dyDescent="0.25">
      <c r="A773" s="328">
        <v>41157</v>
      </c>
      <c r="B773" s="327">
        <v>1.1496000000000004</v>
      </c>
    </row>
    <row r="774" spans="1:2" x14ac:dyDescent="0.25">
      <c r="A774" s="328">
        <v>41158</v>
      </c>
      <c r="B774" s="327">
        <v>1.1099999999999994</v>
      </c>
    </row>
    <row r="775" spans="1:2" x14ac:dyDescent="0.25">
      <c r="A775" s="328">
        <v>41159</v>
      </c>
      <c r="B775" s="327">
        <v>1.1286000000000005</v>
      </c>
    </row>
    <row r="776" spans="1:2" x14ac:dyDescent="0.25">
      <c r="A776" s="328">
        <v>41162</v>
      </c>
      <c r="B776" s="327">
        <v>1.0996999999999995</v>
      </c>
    </row>
    <row r="777" spans="1:2" x14ac:dyDescent="0.25">
      <c r="A777" s="328">
        <v>41163</v>
      </c>
      <c r="B777" s="327">
        <v>1.1235999999999997</v>
      </c>
    </row>
    <row r="778" spans="1:2" x14ac:dyDescent="0.25">
      <c r="A778" s="328">
        <v>41164</v>
      </c>
      <c r="B778" s="327">
        <v>1.1159999999999997</v>
      </c>
    </row>
    <row r="779" spans="1:2" x14ac:dyDescent="0.25">
      <c r="A779" s="328">
        <v>41165</v>
      </c>
      <c r="B779" s="327">
        <v>1.1025999999999998</v>
      </c>
    </row>
    <row r="780" spans="1:2" x14ac:dyDescent="0.25">
      <c r="A780" s="328">
        <v>41166</v>
      </c>
      <c r="B780" s="327">
        <v>1.2040999999999995</v>
      </c>
    </row>
    <row r="781" spans="1:2" x14ac:dyDescent="0.25">
      <c r="A781" s="328">
        <v>41169</v>
      </c>
      <c r="B781" s="327">
        <v>1.1704999999999997</v>
      </c>
    </row>
    <row r="782" spans="1:2" x14ac:dyDescent="0.25">
      <c r="A782" s="328">
        <v>41170</v>
      </c>
      <c r="B782" s="327">
        <v>1.1818</v>
      </c>
    </row>
    <row r="783" spans="1:2" x14ac:dyDescent="0.25">
      <c r="A783" s="328">
        <v>41171</v>
      </c>
      <c r="B783" s="327">
        <v>1.1889000000000003</v>
      </c>
    </row>
    <row r="784" spans="1:2" x14ac:dyDescent="0.25">
      <c r="A784" s="328">
        <v>41172</v>
      </c>
      <c r="B784" s="327">
        <v>1.1966000000000001</v>
      </c>
    </row>
    <row r="785" spans="1:2" x14ac:dyDescent="0.25">
      <c r="A785" s="328">
        <v>41173</v>
      </c>
      <c r="B785" s="327">
        <v>1.1979999999999995</v>
      </c>
    </row>
    <row r="786" spans="1:2" x14ac:dyDescent="0.25">
      <c r="A786" s="328">
        <v>41176</v>
      </c>
      <c r="B786" s="327">
        <v>1.1938999999999993</v>
      </c>
    </row>
    <row r="787" spans="1:2" x14ac:dyDescent="0.25">
      <c r="A787" s="328">
        <v>41177</v>
      </c>
      <c r="B787" s="327">
        <v>1.2473999999999998</v>
      </c>
    </row>
    <row r="788" spans="1:2" x14ac:dyDescent="0.25">
      <c r="A788" s="328">
        <v>41178</v>
      </c>
      <c r="B788" s="327">
        <v>1.0961999999999996</v>
      </c>
    </row>
    <row r="789" spans="1:2" x14ac:dyDescent="0.25">
      <c r="A789" s="328">
        <v>41179</v>
      </c>
      <c r="B789" s="327">
        <v>1.1721999999999992</v>
      </c>
    </row>
    <row r="790" spans="1:2" x14ac:dyDescent="0.25">
      <c r="A790" s="328">
        <v>41180</v>
      </c>
      <c r="B790" s="327">
        <v>1.1270999999999995</v>
      </c>
    </row>
    <row r="791" spans="1:2" x14ac:dyDescent="0.25">
      <c r="A791" s="328">
        <v>41183</v>
      </c>
      <c r="B791" s="327">
        <v>1.101</v>
      </c>
    </row>
    <row r="792" spans="1:2" x14ac:dyDescent="0.25">
      <c r="A792" s="328">
        <v>41184</v>
      </c>
      <c r="B792" s="327">
        <v>1.1581999999999999</v>
      </c>
    </row>
    <row r="793" spans="1:2" x14ac:dyDescent="0.25">
      <c r="A793" s="328">
        <v>41185</v>
      </c>
      <c r="B793" s="327">
        <v>1.1733000000000002</v>
      </c>
    </row>
    <row r="794" spans="1:2" x14ac:dyDescent="0.25">
      <c r="A794" s="328">
        <v>41186</v>
      </c>
      <c r="B794" s="327">
        <v>1.1871</v>
      </c>
    </row>
    <row r="795" spans="1:2" x14ac:dyDescent="0.25">
      <c r="A795" s="328">
        <v>41187</v>
      </c>
      <c r="B795" s="327">
        <v>1.2199999999999998</v>
      </c>
    </row>
    <row r="796" spans="1:2" x14ac:dyDescent="0.25">
      <c r="A796" s="328">
        <v>41190</v>
      </c>
      <c r="B796" s="327">
        <v>1.2113999999999994</v>
      </c>
    </row>
    <row r="797" spans="1:2" x14ac:dyDescent="0.25">
      <c r="A797" s="328">
        <v>41191</v>
      </c>
      <c r="B797" s="327">
        <v>1.2753000000000005</v>
      </c>
    </row>
    <row r="798" spans="1:2" x14ac:dyDescent="0.25">
      <c r="A798" s="328">
        <v>41192</v>
      </c>
      <c r="B798" s="327">
        <v>1.1881000000000004</v>
      </c>
    </row>
    <row r="799" spans="1:2" x14ac:dyDescent="0.25">
      <c r="A799" s="328">
        <v>41193</v>
      </c>
      <c r="B799" s="327">
        <v>1.2835000000000001</v>
      </c>
    </row>
    <row r="800" spans="1:2" x14ac:dyDescent="0.25">
      <c r="A800" s="328">
        <v>41194</v>
      </c>
      <c r="B800" s="327">
        <v>1.2824</v>
      </c>
    </row>
    <row r="801" spans="1:2" x14ac:dyDescent="0.25">
      <c r="A801" s="328">
        <v>41197</v>
      </c>
      <c r="B801" s="327">
        <v>1.3172000000000006</v>
      </c>
    </row>
    <row r="802" spans="1:2" x14ac:dyDescent="0.25">
      <c r="A802" s="328">
        <v>41198</v>
      </c>
      <c r="B802" s="327">
        <v>1.2675000000000001</v>
      </c>
    </row>
    <row r="803" spans="1:2" x14ac:dyDescent="0.25">
      <c r="A803" s="328">
        <v>41199</v>
      </c>
      <c r="B803" s="327">
        <v>1.2958000000000007</v>
      </c>
    </row>
    <row r="804" spans="1:2" x14ac:dyDescent="0.25">
      <c r="A804" s="328">
        <v>41200</v>
      </c>
      <c r="B804" s="327">
        <v>1.2753999999999994</v>
      </c>
    </row>
    <row r="805" spans="1:2" x14ac:dyDescent="0.25">
      <c r="A805" s="328">
        <v>41201</v>
      </c>
      <c r="B805" s="327">
        <v>1.3160000000000007</v>
      </c>
    </row>
    <row r="806" spans="1:2" x14ac:dyDescent="0.25">
      <c r="A806" s="328">
        <v>41204</v>
      </c>
      <c r="B806" s="327">
        <v>1.2426000000000004</v>
      </c>
    </row>
    <row r="807" spans="1:2" x14ac:dyDescent="0.25">
      <c r="A807" s="328">
        <v>41205</v>
      </c>
      <c r="B807" s="327">
        <v>1.2427000000000001</v>
      </c>
    </row>
    <row r="808" spans="1:2" x14ac:dyDescent="0.25">
      <c r="A808" s="328">
        <v>41206</v>
      </c>
      <c r="B808" s="327">
        <v>1.2306999999999997</v>
      </c>
    </row>
    <row r="809" spans="1:2" x14ac:dyDescent="0.25">
      <c r="A809" s="328">
        <v>41207</v>
      </c>
      <c r="B809" s="327">
        <v>1.2587999999999999</v>
      </c>
    </row>
    <row r="810" spans="1:2" x14ac:dyDescent="0.25">
      <c r="A810" s="328">
        <v>41208</v>
      </c>
      <c r="B810" s="327">
        <v>1.2483000000000004</v>
      </c>
    </row>
    <row r="811" spans="1:2" x14ac:dyDescent="0.25">
      <c r="A811" s="328">
        <v>41211</v>
      </c>
      <c r="B811" s="327">
        <v>1.2750000000000004</v>
      </c>
    </row>
    <row r="812" spans="1:2" x14ac:dyDescent="0.25">
      <c r="A812" s="328">
        <v>41212</v>
      </c>
      <c r="B812" s="327">
        <v>1.3324999999999996</v>
      </c>
    </row>
    <row r="813" spans="1:2" x14ac:dyDescent="0.25">
      <c r="A813" s="328">
        <v>41213</v>
      </c>
      <c r="B813" s="327">
        <v>1.3035999999999994</v>
      </c>
    </row>
    <row r="814" spans="1:2" x14ac:dyDescent="0.25">
      <c r="A814" s="328">
        <v>41214</v>
      </c>
      <c r="B814" s="327">
        <v>1.2356999999999996</v>
      </c>
    </row>
    <row r="815" spans="1:2" x14ac:dyDescent="0.25">
      <c r="A815" s="328">
        <v>41215</v>
      </c>
      <c r="B815" s="327">
        <v>1.2791000000000006</v>
      </c>
    </row>
    <row r="816" spans="1:2" x14ac:dyDescent="0.25">
      <c r="A816" s="328">
        <v>41218</v>
      </c>
      <c r="B816" s="327">
        <v>1.2579000000000002</v>
      </c>
    </row>
    <row r="817" spans="1:2" x14ac:dyDescent="0.25">
      <c r="A817" s="328">
        <v>41219</v>
      </c>
      <c r="B817" s="327">
        <v>1.3102</v>
      </c>
    </row>
    <row r="818" spans="1:2" x14ac:dyDescent="0.25">
      <c r="A818" s="328">
        <v>41220</v>
      </c>
      <c r="B818" s="327">
        <v>1.3179999999999996</v>
      </c>
    </row>
    <row r="819" spans="1:2" x14ac:dyDescent="0.25">
      <c r="A819" s="328">
        <v>41221</v>
      </c>
      <c r="B819" s="327">
        <v>1.4000000000000004</v>
      </c>
    </row>
    <row r="820" spans="1:2" x14ac:dyDescent="0.25">
      <c r="A820" s="328">
        <v>41222</v>
      </c>
      <c r="B820" s="327">
        <v>1.2949999999999999</v>
      </c>
    </row>
    <row r="821" spans="1:2" x14ac:dyDescent="0.25">
      <c r="A821" s="328">
        <v>41225</v>
      </c>
      <c r="B821" s="327">
        <v>1.2349999999999994</v>
      </c>
    </row>
    <row r="822" spans="1:2" x14ac:dyDescent="0.25">
      <c r="A822" s="328">
        <v>41226</v>
      </c>
      <c r="B822" s="327">
        <v>1.2599999999999998</v>
      </c>
    </row>
    <row r="823" spans="1:2" x14ac:dyDescent="0.25">
      <c r="A823" s="328">
        <v>41227</v>
      </c>
      <c r="B823" s="327">
        <v>1.2550000000000008</v>
      </c>
    </row>
    <row r="824" spans="1:2" x14ac:dyDescent="0.25">
      <c r="A824" s="328">
        <v>41228</v>
      </c>
      <c r="B824" s="327">
        <v>1.2525000000000004</v>
      </c>
    </row>
    <row r="825" spans="1:2" x14ac:dyDescent="0.25">
      <c r="A825" s="328">
        <v>41229</v>
      </c>
      <c r="B825" s="327">
        <v>1.2400000000000002</v>
      </c>
    </row>
    <row r="826" spans="1:2" x14ac:dyDescent="0.25">
      <c r="A826" s="328">
        <v>41232</v>
      </c>
      <c r="B826" s="327">
        <v>1.2649999999999997</v>
      </c>
    </row>
    <row r="827" spans="1:2" x14ac:dyDescent="0.25">
      <c r="A827" s="328">
        <v>41233</v>
      </c>
      <c r="B827" s="327">
        <v>1.3899999999999997</v>
      </c>
    </row>
    <row r="828" spans="1:2" x14ac:dyDescent="0.25">
      <c r="A828" s="328">
        <v>41234</v>
      </c>
      <c r="B828" s="327">
        <v>1.3600000000000003</v>
      </c>
    </row>
    <row r="829" spans="1:2" x14ac:dyDescent="0.25">
      <c r="A829" s="328">
        <v>41235</v>
      </c>
      <c r="B829" s="327">
        <v>1.335</v>
      </c>
    </row>
    <row r="830" spans="1:2" x14ac:dyDescent="0.25">
      <c r="A830" s="328">
        <v>41236</v>
      </c>
      <c r="B830" s="327">
        <v>1.3900000000000006</v>
      </c>
    </row>
    <row r="831" spans="1:2" x14ac:dyDescent="0.25">
      <c r="A831" s="328">
        <v>41239</v>
      </c>
      <c r="B831" s="327">
        <v>1.3499999999999996</v>
      </c>
    </row>
    <row r="832" spans="1:2" x14ac:dyDescent="0.25">
      <c r="A832" s="328">
        <v>41240</v>
      </c>
      <c r="B832" s="327">
        <v>1.3049999999999997</v>
      </c>
    </row>
    <row r="833" spans="1:2" x14ac:dyDescent="0.25">
      <c r="A833" s="328">
        <v>41241</v>
      </c>
      <c r="B833" s="327">
        <v>1.3099999999999996</v>
      </c>
    </row>
    <row r="834" spans="1:2" x14ac:dyDescent="0.25">
      <c r="A834" s="328">
        <v>41242</v>
      </c>
      <c r="B834" s="327">
        <v>1.2250000000000005</v>
      </c>
    </row>
    <row r="835" spans="1:2" x14ac:dyDescent="0.25">
      <c r="A835" s="328">
        <v>41243</v>
      </c>
      <c r="B835" s="327">
        <v>1.2850000000000001</v>
      </c>
    </row>
    <row r="836" spans="1:2" x14ac:dyDescent="0.25">
      <c r="A836" s="328">
        <v>41246</v>
      </c>
      <c r="B836" s="327">
        <v>1.2750000000000004</v>
      </c>
    </row>
    <row r="837" spans="1:2" x14ac:dyDescent="0.25">
      <c r="A837" s="328">
        <v>41247</v>
      </c>
      <c r="B837" s="327">
        <v>1.3099999999999996</v>
      </c>
    </row>
    <row r="838" spans="1:2" x14ac:dyDescent="0.25">
      <c r="A838" s="328">
        <v>41248</v>
      </c>
      <c r="B838" s="327">
        <v>1.3500000000000005</v>
      </c>
    </row>
    <row r="839" spans="1:2" x14ac:dyDescent="0.25">
      <c r="A839" s="328">
        <v>41249</v>
      </c>
      <c r="B839" s="327">
        <v>1.3150000000000004</v>
      </c>
    </row>
    <row r="840" spans="1:2" x14ac:dyDescent="0.25">
      <c r="A840" s="328">
        <v>41250</v>
      </c>
      <c r="B840" s="327">
        <v>1.335</v>
      </c>
    </row>
    <row r="841" spans="1:2" x14ac:dyDescent="0.25">
      <c r="A841" s="328">
        <v>41253</v>
      </c>
      <c r="B841" s="327">
        <v>1.415</v>
      </c>
    </row>
    <row r="842" spans="1:2" x14ac:dyDescent="0.25">
      <c r="A842" s="328">
        <v>41254</v>
      </c>
      <c r="B842" s="327">
        <v>1.3650000000000002</v>
      </c>
    </row>
    <row r="843" spans="1:2" x14ac:dyDescent="0.25">
      <c r="A843" s="328">
        <v>41255</v>
      </c>
      <c r="B843" s="327">
        <v>1.3499999999999996</v>
      </c>
    </row>
    <row r="844" spans="1:2" x14ac:dyDescent="0.25">
      <c r="A844" s="328">
        <v>41256</v>
      </c>
      <c r="B844" s="327">
        <v>1.375</v>
      </c>
    </row>
    <row r="845" spans="1:2" x14ac:dyDescent="0.25">
      <c r="A845" s="328">
        <v>41257</v>
      </c>
      <c r="B845" s="327">
        <v>1.33</v>
      </c>
    </row>
    <row r="846" spans="1:2" x14ac:dyDescent="0.25">
      <c r="A846" s="328">
        <v>41260</v>
      </c>
      <c r="B846" s="327">
        <v>1.3368000000000002</v>
      </c>
    </row>
    <row r="847" spans="1:2" x14ac:dyDescent="0.25">
      <c r="A847" s="328">
        <v>41261</v>
      </c>
      <c r="B847" s="327">
        <v>1.3650000000000002</v>
      </c>
    </row>
    <row r="848" spans="1:2" x14ac:dyDescent="0.25">
      <c r="A848" s="328">
        <v>41262</v>
      </c>
      <c r="B848" s="327">
        <v>1.3499999999999996</v>
      </c>
    </row>
    <row r="849" spans="1:2" x14ac:dyDescent="0.25">
      <c r="A849" s="328">
        <v>41263</v>
      </c>
      <c r="B849" s="327">
        <v>1.3150000000000004</v>
      </c>
    </row>
    <row r="850" spans="1:2" x14ac:dyDescent="0.25">
      <c r="A850" s="328">
        <v>41264</v>
      </c>
      <c r="B850" s="327">
        <v>1.2831999999999999</v>
      </c>
    </row>
    <row r="851" spans="1:2" x14ac:dyDescent="0.25">
      <c r="A851" s="328">
        <v>41267</v>
      </c>
      <c r="B851" s="327">
        <v>1.3249999999999993</v>
      </c>
    </row>
    <row r="852" spans="1:2" x14ac:dyDescent="0.25">
      <c r="A852" s="328">
        <v>41268</v>
      </c>
      <c r="B852" s="327">
        <v>1.3249999999999993</v>
      </c>
    </row>
    <row r="853" spans="1:2" x14ac:dyDescent="0.25">
      <c r="A853" s="328">
        <v>41269</v>
      </c>
      <c r="B853" s="327">
        <v>1.3249999999999993</v>
      </c>
    </row>
    <row r="854" spans="1:2" x14ac:dyDescent="0.25">
      <c r="A854" s="328">
        <v>41270</v>
      </c>
      <c r="B854" s="327">
        <v>1.3959000000000001</v>
      </c>
    </row>
    <row r="855" spans="1:2" x14ac:dyDescent="0.25">
      <c r="A855" s="328">
        <v>41271</v>
      </c>
      <c r="B855" s="327">
        <v>1.3479000000000001</v>
      </c>
    </row>
    <row r="856" spans="1:2" x14ac:dyDescent="0.25">
      <c r="A856" s="328">
        <v>41274</v>
      </c>
      <c r="B856" s="327">
        <v>1.3828000000000005</v>
      </c>
    </row>
    <row r="857" spans="1:2" x14ac:dyDescent="0.25">
      <c r="A857" s="328">
        <v>41275</v>
      </c>
      <c r="B857" s="327">
        <v>1.3399999999999999</v>
      </c>
    </row>
    <row r="858" spans="1:2" x14ac:dyDescent="0.25">
      <c r="A858" s="328">
        <v>41276</v>
      </c>
      <c r="B858" s="327">
        <v>1.3099999999999996</v>
      </c>
    </row>
    <row r="859" spans="1:2" x14ac:dyDescent="0.25">
      <c r="A859" s="328">
        <v>41277</v>
      </c>
      <c r="B859" s="327">
        <v>1.3399999999999999</v>
      </c>
    </row>
    <row r="860" spans="1:2" x14ac:dyDescent="0.25">
      <c r="A860" s="328">
        <v>41278</v>
      </c>
      <c r="B860" s="327">
        <v>1.3149999999999995</v>
      </c>
    </row>
    <row r="861" spans="1:2" x14ac:dyDescent="0.25">
      <c r="A861" s="328">
        <v>41281</v>
      </c>
      <c r="B861" s="327">
        <v>1.3449999999999998</v>
      </c>
    </row>
    <row r="862" spans="1:2" x14ac:dyDescent="0.25">
      <c r="A862" s="328">
        <v>41282</v>
      </c>
      <c r="B862" s="327">
        <v>1.3499999999999996</v>
      </c>
    </row>
    <row r="863" spans="1:2" x14ac:dyDescent="0.25">
      <c r="A863" s="328">
        <v>41283</v>
      </c>
      <c r="B863" s="327">
        <v>1.3199999999999994</v>
      </c>
    </row>
    <row r="864" spans="1:2" x14ac:dyDescent="0.25">
      <c r="A864" s="328">
        <v>41284</v>
      </c>
      <c r="B864" s="327">
        <v>1.4100000000000001</v>
      </c>
    </row>
    <row r="865" spans="1:2" x14ac:dyDescent="0.25">
      <c r="A865" s="328">
        <v>41285</v>
      </c>
      <c r="B865" s="327">
        <v>1.2999999999999998</v>
      </c>
    </row>
    <row r="866" spans="1:2" x14ac:dyDescent="0.25">
      <c r="A866" s="328">
        <v>41288</v>
      </c>
      <c r="B866" s="327">
        <v>1.2799999999999994</v>
      </c>
    </row>
    <row r="867" spans="1:2" x14ac:dyDescent="0.25">
      <c r="A867" s="328">
        <v>41289</v>
      </c>
      <c r="B867" s="327">
        <v>1.2849999999999993</v>
      </c>
    </row>
    <row r="868" spans="1:2" x14ac:dyDescent="0.25">
      <c r="A868" s="328">
        <v>41290</v>
      </c>
      <c r="B868" s="327">
        <v>1.29</v>
      </c>
    </row>
    <row r="869" spans="1:2" x14ac:dyDescent="0.25">
      <c r="A869" s="328">
        <v>41291</v>
      </c>
      <c r="B869" s="327">
        <v>1.2524999999999995</v>
      </c>
    </row>
    <row r="870" spans="1:2" x14ac:dyDescent="0.25">
      <c r="A870" s="328">
        <v>41292</v>
      </c>
      <c r="B870" s="327">
        <v>1.2650000000000006</v>
      </c>
    </row>
    <row r="871" spans="1:2" x14ac:dyDescent="0.25">
      <c r="A871" s="328">
        <v>41295</v>
      </c>
      <c r="B871" s="327">
        <v>1.2450000000000001</v>
      </c>
    </row>
    <row r="872" spans="1:2" x14ac:dyDescent="0.25">
      <c r="A872" s="328">
        <v>41296</v>
      </c>
      <c r="B872" s="327">
        <v>1.2664</v>
      </c>
    </row>
    <row r="873" spans="1:2" x14ac:dyDescent="0.25">
      <c r="A873" s="328">
        <v>41297</v>
      </c>
      <c r="B873" s="327">
        <v>1.1950000000000003</v>
      </c>
    </row>
    <row r="874" spans="1:2" x14ac:dyDescent="0.25">
      <c r="A874" s="328">
        <v>41298</v>
      </c>
      <c r="B874" s="327">
        <v>1.2125999999999992</v>
      </c>
    </row>
    <row r="875" spans="1:2" x14ac:dyDescent="0.25">
      <c r="A875" s="328">
        <v>41299</v>
      </c>
      <c r="B875" s="327">
        <v>1.1600000000000001</v>
      </c>
    </row>
    <row r="876" spans="1:2" x14ac:dyDescent="0.25">
      <c r="A876" s="328">
        <v>41302</v>
      </c>
      <c r="B876" s="327">
        <v>1.1349999999999998</v>
      </c>
    </row>
    <row r="877" spans="1:2" x14ac:dyDescent="0.25">
      <c r="A877" s="328">
        <v>41303</v>
      </c>
      <c r="B877" s="327">
        <v>1.1600999999999999</v>
      </c>
    </row>
    <row r="878" spans="1:2" x14ac:dyDescent="0.25">
      <c r="A878" s="328">
        <v>41304</v>
      </c>
      <c r="B878" s="327">
        <v>1.165</v>
      </c>
    </row>
    <row r="879" spans="1:2" x14ac:dyDescent="0.25">
      <c r="A879" s="328">
        <v>41305</v>
      </c>
      <c r="B879" s="327">
        <v>1.1349999999999998</v>
      </c>
    </row>
    <row r="880" spans="1:2" x14ac:dyDescent="0.25">
      <c r="A880" s="328">
        <v>41306</v>
      </c>
      <c r="B880" s="327">
        <v>1.1449999999999996</v>
      </c>
    </row>
    <row r="881" spans="1:2" x14ac:dyDescent="0.25">
      <c r="A881" s="328">
        <v>41309</v>
      </c>
      <c r="B881" s="327">
        <v>1.1218000000000004</v>
      </c>
    </row>
    <row r="882" spans="1:2" x14ac:dyDescent="0.25">
      <c r="A882" s="328">
        <v>41310</v>
      </c>
      <c r="B882" s="327">
        <v>1.1051000000000002</v>
      </c>
    </row>
    <row r="883" spans="1:2" x14ac:dyDescent="0.25">
      <c r="A883" s="328">
        <v>41311</v>
      </c>
      <c r="B883" s="327">
        <v>1.085</v>
      </c>
    </row>
    <row r="884" spans="1:2" x14ac:dyDescent="0.25">
      <c r="A884" s="328">
        <v>41312</v>
      </c>
      <c r="B884" s="327">
        <v>1.1299999999999999</v>
      </c>
    </row>
    <row r="885" spans="1:2" x14ac:dyDescent="0.25">
      <c r="A885" s="328">
        <v>41313</v>
      </c>
      <c r="B885" s="327">
        <v>1.0749999999999993</v>
      </c>
    </row>
    <row r="886" spans="1:2" x14ac:dyDescent="0.25">
      <c r="A886" s="328">
        <v>41316</v>
      </c>
      <c r="B886" s="327">
        <v>1.1608000000000001</v>
      </c>
    </row>
    <row r="887" spans="1:2" x14ac:dyDescent="0.25">
      <c r="A887" s="328">
        <v>41317</v>
      </c>
      <c r="B887" s="327">
        <v>1.1565000000000003</v>
      </c>
    </row>
    <row r="888" spans="1:2" x14ac:dyDescent="0.25">
      <c r="A888" s="328">
        <v>41318</v>
      </c>
      <c r="B888" s="327">
        <v>1.125</v>
      </c>
    </row>
    <row r="889" spans="1:2" x14ac:dyDescent="0.25">
      <c r="A889" s="328">
        <v>41319</v>
      </c>
      <c r="B889" s="327">
        <v>1.0750000000000002</v>
      </c>
    </row>
    <row r="890" spans="1:2" x14ac:dyDescent="0.25">
      <c r="A890" s="328">
        <v>41320</v>
      </c>
      <c r="B890" s="327">
        <v>1.085</v>
      </c>
    </row>
    <row r="891" spans="1:2" x14ac:dyDescent="0.25">
      <c r="A891" s="328">
        <v>41323</v>
      </c>
      <c r="B891" s="327">
        <v>1.0449999999999999</v>
      </c>
    </row>
    <row r="892" spans="1:2" x14ac:dyDescent="0.25">
      <c r="A892" s="328">
        <v>41324</v>
      </c>
      <c r="B892" s="327">
        <v>1.0449999999999999</v>
      </c>
    </row>
    <row r="893" spans="1:2" x14ac:dyDescent="0.25">
      <c r="A893" s="328">
        <v>41325</v>
      </c>
      <c r="B893" s="327">
        <v>1.0750000000000002</v>
      </c>
    </row>
    <row r="894" spans="1:2" x14ac:dyDescent="0.25">
      <c r="A894" s="328">
        <v>41326</v>
      </c>
      <c r="B894" s="327">
        <v>1.0249999999999995</v>
      </c>
    </row>
    <row r="895" spans="1:2" x14ac:dyDescent="0.25">
      <c r="A895" s="328">
        <v>41327</v>
      </c>
      <c r="B895" s="327">
        <v>0.39999999999999947</v>
      </c>
    </row>
    <row r="896" spans="1:2" x14ac:dyDescent="0.25">
      <c r="A896" s="328">
        <v>41330</v>
      </c>
      <c r="B896" s="327">
        <v>1.0049999999999999</v>
      </c>
    </row>
    <row r="897" spans="1:2" x14ac:dyDescent="0.25">
      <c r="A897" s="328">
        <v>41331</v>
      </c>
      <c r="B897" s="327">
        <v>1.0299999999999994</v>
      </c>
    </row>
    <row r="898" spans="1:2" x14ac:dyDescent="0.25">
      <c r="A898" s="328">
        <v>41332</v>
      </c>
      <c r="B898" s="327">
        <v>1.0002000000000004</v>
      </c>
    </row>
    <row r="899" spans="1:2" x14ac:dyDescent="0.25">
      <c r="A899" s="328">
        <v>41333</v>
      </c>
      <c r="B899" s="327">
        <v>0.98999999999999932</v>
      </c>
    </row>
    <row r="900" spans="1:2" x14ac:dyDescent="0.25">
      <c r="A900" s="328">
        <v>41334</v>
      </c>
      <c r="B900" s="327">
        <v>0.94999999999999929</v>
      </c>
    </row>
    <row r="901" spans="1:2" x14ac:dyDescent="0.25">
      <c r="A901" s="328">
        <v>41337</v>
      </c>
      <c r="B901" s="327">
        <v>0.92379999999999995</v>
      </c>
    </row>
    <row r="902" spans="1:2" x14ac:dyDescent="0.25">
      <c r="A902" s="328">
        <v>41338</v>
      </c>
      <c r="B902" s="327">
        <v>0.86980000000000057</v>
      </c>
    </row>
    <row r="903" spans="1:2" x14ac:dyDescent="0.25">
      <c r="A903" s="328">
        <v>41339</v>
      </c>
      <c r="B903" s="327">
        <v>0.83499999999999996</v>
      </c>
    </row>
    <row r="904" spans="1:2" x14ac:dyDescent="0.25">
      <c r="A904" s="328">
        <v>41340</v>
      </c>
      <c r="B904" s="327">
        <v>0.83999999999999986</v>
      </c>
    </row>
    <row r="905" spans="1:2" x14ac:dyDescent="0.25">
      <c r="A905" s="328">
        <v>41341</v>
      </c>
      <c r="B905" s="327">
        <v>0.83999999999999986</v>
      </c>
    </row>
    <row r="906" spans="1:2" x14ac:dyDescent="0.25">
      <c r="A906" s="328">
        <v>41344</v>
      </c>
      <c r="B906" s="327">
        <v>0.89550000000000018</v>
      </c>
    </row>
    <row r="907" spans="1:2" x14ac:dyDescent="0.25">
      <c r="A907" s="328">
        <v>41345</v>
      </c>
      <c r="B907" s="327">
        <v>0.94259999999999966</v>
      </c>
    </row>
    <row r="908" spans="1:2" x14ac:dyDescent="0.25">
      <c r="A908" s="328">
        <v>41346</v>
      </c>
      <c r="B908" s="327">
        <v>0.93100000000000005</v>
      </c>
    </row>
    <row r="909" spans="1:2" x14ac:dyDescent="0.25">
      <c r="A909" s="328">
        <v>41347</v>
      </c>
      <c r="B909" s="327">
        <v>0.96250000000000036</v>
      </c>
    </row>
    <row r="910" spans="1:2" x14ac:dyDescent="0.25">
      <c r="A910" s="328">
        <v>41348</v>
      </c>
      <c r="B910" s="327">
        <v>0.95520000000000049</v>
      </c>
    </row>
    <row r="911" spans="1:2" x14ac:dyDescent="0.25">
      <c r="A911" s="328">
        <v>41351</v>
      </c>
      <c r="B911" s="327">
        <v>0.94859999999999989</v>
      </c>
    </row>
    <row r="912" spans="1:2" x14ac:dyDescent="0.25">
      <c r="A912" s="328">
        <v>41352</v>
      </c>
      <c r="B912" s="327">
        <v>0.97689999999999966</v>
      </c>
    </row>
    <row r="913" spans="1:2" x14ac:dyDescent="0.25">
      <c r="A913" s="328">
        <v>41353</v>
      </c>
      <c r="B913" s="327">
        <v>1.0103</v>
      </c>
    </row>
    <row r="914" spans="1:2" x14ac:dyDescent="0.25">
      <c r="A914" s="328">
        <v>41354</v>
      </c>
      <c r="B914" s="327">
        <v>0.94709999999999983</v>
      </c>
    </row>
    <row r="915" spans="1:2" x14ac:dyDescent="0.25">
      <c r="A915" s="328">
        <v>41355</v>
      </c>
      <c r="B915" s="327">
        <v>0.92499999999999982</v>
      </c>
    </row>
    <row r="916" spans="1:2" x14ac:dyDescent="0.25">
      <c r="A916" s="328">
        <v>41358</v>
      </c>
      <c r="B916" s="327">
        <v>0.93890000000000029</v>
      </c>
    </row>
    <row r="917" spans="1:2" x14ac:dyDescent="0.25">
      <c r="A917" s="328">
        <v>41359</v>
      </c>
      <c r="B917" s="327">
        <v>0.98500000000000032</v>
      </c>
    </row>
    <row r="918" spans="1:2" x14ac:dyDescent="0.25">
      <c r="A918" s="328">
        <v>41360</v>
      </c>
      <c r="B918" s="327">
        <v>1.0457000000000001</v>
      </c>
    </row>
    <row r="919" spans="1:2" x14ac:dyDescent="0.25">
      <c r="A919" s="328">
        <v>41361</v>
      </c>
      <c r="B919" s="327">
        <v>1.032</v>
      </c>
    </row>
    <row r="920" spans="1:2" x14ac:dyDescent="0.25">
      <c r="A920" s="328">
        <v>41362</v>
      </c>
      <c r="B920" s="327">
        <v>1.0049999999999999</v>
      </c>
    </row>
    <row r="921" spans="1:2" x14ac:dyDescent="0.25">
      <c r="A921" s="328">
        <v>41365</v>
      </c>
      <c r="B921" s="327">
        <v>1.0149999999999997</v>
      </c>
    </row>
    <row r="922" spans="1:2" x14ac:dyDescent="0.25">
      <c r="A922" s="328">
        <v>41366</v>
      </c>
      <c r="B922" s="327">
        <v>1.0785</v>
      </c>
    </row>
    <row r="923" spans="1:2" x14ac:dyDescent="0.25">
      <c r="A923" s="328">
        <v>41367</v>
      </c>
      <c r="B923" s="327">
        <v>0.98499999999999943</v>
      </c>
    </row>
    <row r="924" spans="1:2" x14ac:dyDescent="0.25">
      <c r="A924" s="328">
        <v>41368</v>
      </c>
      <c r="B924" s="327">
        <v>0.97499999999999964</v>
      </c>
    </row>
    <row r="925" spans="1:2" x14ac:dyDescent="0.25">
      <c r="A925" s="328">
        <v>41369</v>
      </c>
      <c r="B925" s="327">
        <v>0.98299999999999965</v>
      </c>
    </row>
    <row r="926" spans="1:2" x14ac:dyDescent="0.25">
      <c r="A926" s="328">
        <v>41372</v>
      </c>
      <c r="B926" s="327">
        <v>0.98399999999999999</v>
      </c>
    </row>
    <row r="927" spans="1:2" x14ac:dyDescent="0.25">
      <c r="A927" s="328">
        <v>41373</v>
      </c>
      <c r="B927" s="327">
        <v>0.94500000000000028</v>
      </c>
    </row>
    <row r="928" spans="1:2" x14ac:dyDescent="0.25">
      <c r="A928" s="328">
        <v>41374</v>
      </c>
      <c r="B928" s="327">
        <v>0.96499999999999986</v>
      </c>
    </row>
    <row r="929" spans="1:2" x14ac:dyDescent="0.25">
      <c r="A929" s="328">
        <v>41375</v>
      </c>
      <c r="B929" s="327">
        <v>0.98499999999999943</v>
      </c>
    </row>
    <row r="930" spans="1:2" x14ac:dyDescent="0.25">
      <c r="A930" s="328">
        <v>41376</v>
      </c>
      <c r="B930" s="327">
        <v>0.96940000000000026</v>
      </c>
    </row>
    <row r="931" spans="1:2" x14ac:dyDescent="0.25">
      <c r="A931" s="328">
        <v>41379</v>
      </c>
      <c r="B931" s="327">
        <v>0.96499999999999986</v>
      </c>
    </row>
    <row r="932" spans="1:2" x14ac:dyDescent="0.25">
      <c r="A932" s="328">
        <v>41380</v>
      </c>
      <c r="B932" s="327">
        <v>0.93499999999999961</v>
      </c>
    </row>
    <row r="933" spans="1:2" x14ac:dyDescent="0.25">
      <c r="A933" s="328">
        <v>41381</v>
      </c>
      <c r="B933" s="327">
        <v>0.95499999999999918</v>
      </c>
    </row>
    <row r="934" spans="1:2" x14ac:dyDescent="0.25">
      <c r="A934" s="328">
        <v>41382</v>
      </c>
      <c r="B934" s="327">
        <v>0.9577</v>
      </c>
    </row>
    <row r="935" spans="1:2" x14ac:dyDescent="0.25">
      <c r="A935" s="328">
        <v>41383</v>
      </c>
      <c r="B935" s="327">
        <v>0.95500000000000007</v>
      </c>
    </row>
    <row r="936" spans="1:2" x14ac:dyDescent="0.25">
      <c r="A936" s="328">
        <v>41386</v>
      </c>
      <c r="B936" s="327">
        <v>0.9419000000000004</v>
      </c>
    </row>
    <row r="937" spans="1:2" x14ac:dyDescent="0.25">
      <c r="A937" s="328">
        <v>41387</v>
      </c>
      <c r="B937" s="327">
        <v>0.88640000000000008</v>
      </c>
    </row>
    <row r="938" spans="1:2" x14ac:dyDescent="0.25">
      <c r="A938" s="328">
        <v>41388</v>
      </c>
      <c r="B938" s="327">
        <v>0.91710000000000047</v>
      </c>
    </row>
    <row r="939" spans="1:2" x14ac:dyDescent="0.25">
      <c r="A939" s="328">
        <v>41389</v>
      </c>
      <c r="B939" s="327">
        <v>0.90869999999999962</v>
      </c>
    </row>
    <row r="940" spans="1:2" x14ac:dyDescent="0.25">
      <c r="A940" s="328">
        <v>41390</v>
      </c>
      <c r="B940" s="327">
        <v>0.85200000000000031</v>
      </c>
    </row>
    <row r="941" spans="1:2" x14ac:dyDescent="0.25">
      <c r="A941" s="328">
        <v>41393</v>
      </c>
      <c r="B941" s="327">
        <v>0.85500000000000043</v>
      </c>
    </row>
    <row r="942" spans="1:2" x14ac:dyDescent="0.25">
      <c r="A942" s="328">
        <v>41394</v>
      </c>
      <c r="B942" s="327">
        <v>0.86929999999999996</v>
      </c>
    </row>
    <row r="943" spans="1:2" x14ac:dyDescent="0.25">
      <c r="A943" s="328">
        <v>41395</v>
      </c>
      <c r="B943" s="327">
        <v>0.80250000000000021</v>
      </c>
    </row>
    <row r="944" spans="1:2" x14ac:dyDescent="0.25">
      <c r="A944" s="328">
        <v>41396</v>
      </c>
      <c r="B944" s="327">
        <v>0.79</v>
      </c>
    </row>
    <row r="945" spans="1:2" x14ac:dyDescent="0.25">
      <c r="A945" s="328">
        <v>41397</v>
      </c>
      <c r="B945" s="327">
        <v>0.79</v>
      </c>
    </row>
    <row r="946" spans="1:2" x14ac:dyDescent="0.25">
      <c r="A946" s="328">
        <v>41400</v>
      </c>
      <c r="B946" s="327">
        <v>0.79499999999999993</v>
      </c>
    </row>
    <row r="947" spans="1:2" x14ac:dyDescent="0.25">
      <c r="A947" s="328">
        <v>41401</v>
      </c>
      <c r="B947" s="327">
        <v>0.82999999999999918</v>
      </c>
    </row>
    <row r="948" spans="1:2" x14ac:dyDescent="0.25">
      <c r="A948" s="328">
        <v>41402</v>
      </c>
      <c r="B948" s="327">
        <v>0.77499999999999947</v>
      </c>
    </row>
    <row r="949" spans="1:2" x14ac:dyDescent="0.25">
      <c r="A949" s="328">
        <v>41403</v>
      </c>
      <c r="B949" s="327">
        <v>0.77499999999999947</v>
      </c>
    </row>
    <row r="950" spans="1:2" x14ac:dyDescent="0.25">
      <c r="A950" s="328">
        <v>41404</v>
      </c>
      <c r="B950" s="327">
        <v>0.79</v>
      </c>
    </row>
    <row r="951" spans="1:2" x14ac:dyDescent="0.25">
      <c r="A951" s="328">
        <v>41407</v>
      </c>
      <c r="B951" s="327">
        <v>0.76339999999999986</v>
      </c>
    </row>
    <row r="952" spans="1:2" x14ac:dyDescent="0.25">
      <c r="A952" s="328">
        <v>41408</v>
      </c>
      <c r="B952" s="327">
        <v>0.75499999999999989</v>
      </c>
    </row>
    <row r="953" spans="1:2" x14ac:dyDescent="0.25">
      <c r="A953" s="328">
        <v>41409</v>
      </c>
      <c r="B953" s="327">
        <v>0.77999999999999936</v>
      </c>
    </row>
    <row r="954" spans="1:2" x14ac:dyDescent="0.25">
      <c r="A954" s="328">
        <v>41410</v>
      </c>
      <c r="B954" s="327">
        <v>0.80999999999999961</v>
      </c>
    </row>
    <row r="955" spans="1:2" x14ac:dyDescent="0.25">
      <c r="A955" s="328">
        <v>41411</v>
      </c>
      <c r="B955" s="327">
        <v>0.79429999999999978</v>
      </c>
    </row>
    <row r="956" spans="1:2" x14ac:dyDescent="0.25">
      <c r="A956" s="328">
        <v>41414</v>
      </c>
      <c r="B956" s="327">
        <v>0.84610000000000074</v>
      </c>
    </row>
    <row r="957" spans="1:2" x14ac:dyDescent="0.25">
      <c r="A957" s="328">
        <v>41415</v>
      </c>
      <c r="B957" s="327">
        <v>0.80499999999999972</v>
      </c>
    </row>
    <row r="958" spans="1:2" x14ac:dyDescent="0.25">
      <c r="A958" s="328">
        <v>41416</v>
      </c>
      <c r="B958" s="327">
        <v>0.82499999999999929</v>
      </c>
    </row>
    <row r="959" spans="1:2" x14ac:dyDescent="0.25">
      <c r="A959" s="328">
        <v>41417</v>
      </c>
      <c r="B959" s="327">
        <v>0.80499999999999972</v>
      </c>
    </row>
    <row r="960" spans="1:2" x14ac:dyDescent="0.25">
      <c r="A960" s="328">
        <v>41418</v>
      </c>
      <c r="B960" s="327">
        <v>0.75499999999999989</v>
      </c>
    </row>
    <row r="961" spans="1:2" x14ac:dyDescent="0.25">
      <c r="A961" s="328">
        <v>41421</v>
      </c>
      <c r="B961" s="327">
        <v>0.76500000000000057</v>
      </c>
    </row>
    <row r="962" spans="1:2" x14ac:dyDescent="0.25">
      <c r="A962" s="328">
        <v>41422</v>
      </c>
      <c r="B962" s="327">
        <v>0.80429999999999957</v>
      </c>
    </row>
    <row r="963" spans="1:2" x14ac:dyDescent="0.25">
      <c r="A963" s="328">
        <v>41423</v>
      </c>
      <c r="B963" s="327">
        <v>0.7663000000000002</v>
      </c>
    </row>
    <row r="964" spans="1:2" x14ac:dyDescent="0.25">
      <c r="A964" s="328">
        <v>41424</v>
      </c>
      <c r="B964" s="327">
        <v>0.77559999999999985</v>
      </c>
    </row>
    <row r="965" spans="1:2" x14ac:dyDescent="0.25">
      <c r="A965" s="328">
        <v>41425</v>
      </c>
      <c r="B965" s="327">
        <v>0.78500000000000014</v>
      </c>
    </row>
    <row r="966" spans="1:2" x14ac:dyDescent="0.25">
      <c r="A966" s="328">
        <v>41428</v>
      </c>
      <c r="B966" s="327">
        <v>0.77500000000000036</v>
      </c>
    </row>
    <row r="967" spans="1:2" x14ac:dyDescent="0.25">
      <c r="A967" s="328">
        <v>41429</v>
      </c>
      <c r="B967" s="327">
        <v>0.80109999999999992</v>
      </c>
    </row>
    <row r="968" spans="1:2" x14ac:dyDescent="0.25">
      <c r="A968" s="328">
        <v>41430</v>
      </c>
      <c r="B968" s="327">
        <v>0.80250000000000021</v>
      </c>
    </row>
    <row r="969" spans="1:2" x14ac:dyDescent="0.25">
      <c r="A969" s="328">
        <v>41431</v>
      </c>
      <c r="B969" s="327">
        <v>0.73500000000000032</v>
      </c>
    </row>
    <row r="970" spans="1:2" x14ac:dyDescent="0.25">
      <c r="A970" s="328">
        <v>41432</v>
      </c>
      <c r="B970" s="327">
        <v>0.72499999999999964</v>
      </c>
    </row>
    <row r="971" spans="1:2" x14ac:dyDescent="0.25">
      <c r="A971" s="328">
        <v>41435</v>
      </c>
      <c r="B971" s="327">
        <v>0.7759999999999998</v>
      </c>
    </row>
    <row r="972" spans="1:2" x14ac:dyDescent="0.25">
      <c r="A972" s="328">
        <v>41436</v>
      </c>
      <c r="B972" s="327">
        <v>0.72499999999999964</v>
      </c>
    </row>
    <row r="973" spans="1:2" x14ac:dyDescent="0.25">
      <c r="A973" s="328">
        <v>41437</v>
      </c>
      <c r="B973" s="327">
        <v>0.76999999999999957</v>
      </c>
    </row>
    <row r="974" spans="1:2" x14ac:dyDescent="0.25">
      <c r="A974" s="328">
        <v>41438</v>
      </c>
      <c r="B974" s="327">
        <v>0.76999999999999957</v>
      </c>
    </row>
    <row r="975" spans="1:2" x14ac:dyDescent="0.25">
      <c r="A975" s="328">
        <v>41439</v>
      </c>
      <c r="B975" s="327">
        <v>0.76639999999999997</v>
      </c>
    </row>
    <row r="976" spans="1:2" x14ac:dyDescent="0.25">
      <c r="A976" s="328">
        <v>41442</v>
      </c>
      <c r="B976" s="327">
        <v>0.80449999999999999</v>
      </c>
    </row>
    <row r="977" spans="1:2" x14ac:dyDescent="0.25">
      <c r="A977" s="328">
        <v>41443</v>
      </c>
      <c r="B977" s="327">
        <v>0.68819999999999926</v>
      </c>
    </row>
    <row r="978" spans="1:2" x14ac:dyDescent="0.25">
      <c r="A978" s="328">
        <v>41444</v>
      </c>
      <c r="B978" s="327">
        <v>0.66500000000000004</v>
      </c>
    </row>
    <row r="979" spans="1:2" x14ac:dyDescent="0.25">
      <c r="A979" s="328">
        <v>41445</v>
      </c>
      <c r="B979" s="327">
        <v>0.65500000000000025</v>
      </c>
    </row>
    <row r="980" spans="1:2" x14ac:dyDescent="0.25">
      <c r="A980" s="328">
        <v>41446</v>
      </c>
      <c r="B980" s="327">
        <v>0.66500000000000004</v>
      </c>
    </row>
    <row r="981" spans="1:2" x14ac:dyDescent="0.25">
      <c r="A981" s="328">
        <v>41449</v>
      </c>
      <c r="B981" s="327">
        <v>0.61500000000000021</v>
      </c>
    </row>
    <row r="982" spans="1:2" x14ac:dyDescent="0.25">
      <c r="A982" s="328">
        <v>41450</v>
      </c>
      <c r="B982" s="327">
        <v>0.61000000000000032</v>
      </c>
    </row>
    <row r="983" spans="1:2" x14ac:dyDescent="0.25">
      <c r="A983" s="328">
        <v>41451</v>
      </c>
      <c r="B983" s="327">
        <v>0.64500000000000046</v>
      </c>
    </row>
    <row r="984" spans="1:2" x14ac:dyDescent="0.25">
      <c r="A984" s="328">
        <v>41452</v>
      </c>
      <c r="B984" s="327">
        <v>0.66500000000000004</v>
      </c>
    </row>
    <row r="985" spans="1:2" x14ac:dyDescent="0.25">
      <c r="A985" s="328">
        <v>41453</v>
      </c>
      <c r="B985" s="327">
        <v>0.70499999999999918</v>
      </c>
    </row>
    <row r="986" spans="1:2" x14ac:dyDescent="0.25">
      <c r="A986" s="328">
        <v>41456</v>
      </c>
      <c r="B986" s="327">
        <v>0.68979999999999997</v>
      </c>
    </row>
    <row r="987" spans="1:2" x14ac:dyDescent="0.25">
      <c r="A987" s="328">
        <v>41457</v>
      </c>
      <c r="B987" s="327">
        <v>0.67850000000000055</v>
      </c>
    </row>
    <row r="988" spans="1:2" x14ac:dyDescent="0.25">
      <c r="A988" s="328">
        <v>41458</v>
      </c>
      <c r="B988" s="327">
        <v>0.65499999999999936</v>
      </c>
    </row>
    <row r="989" spans="1:2" x14ac:dyDescent="0.25">
      <c r="A989" s="328">
        <v>41459</v>
      </c>
      <c r="B989" s="327">
        <v>0.66499999999999915</v>
      </c>
    </row>
    <row r="990" spans="1:2" x14ac:dyDescent="0.25">
      <c r="A990" s="328">
        <v>41460</v>
      </c>
      <c r="B990" s="327">
        <v>0.65000000000000036</v>
      </c>
    </row>
    <row r="991" spans="1:2" x14ac:dyDescent="0.25">
      <c r="A991" s="328">
        <v>41463</v>
      </c>
      <c r="B991" s="327">
        <v>0.66999999999999993</v>
      </c>
    </row>
    <row r="992" spans="1:2" x14ac:dyDescent="0.25">
      <c r="A992" s="328">
        <v>41464</v>
      </c>
      <c r="B992" s="327">
        <v>0.65500000000000025</v>
      </c>
    </row>
    <row r="993" spans="1:2" x14ac:dyDescent="0.25">
      <c r="A993" s="328">
        <v>41465</v>
      </c>
      <c r="B993" s="327">
        <v>0.63999999999999968</v>
      </c>
    </row>
    <row r="994" spans="1:2" x14ac:dyDescent="0.25">
      <c r="A994" s="328">
        <v>41466</v>
      </c>
      <c r="B994" s="327">
        <v>0.66049999999999986</v>
      </c>
    </row>
    <row r="995" spans="1:2" x14ac:dyDescent="0.25">
      <c r="A995" s="328">
        <v>41467</v>
      </c>
      <c r="B995" s="327">
        <v>0.79769999999999985</v>
      </c>
    </row>
    <row r="996" spans="1:2" x14ac:dyDescent="0.25">
      <c r="A996" s="328">
        <v>41470</v>
      </c>
      <c r="B996" s="327">
        <v>0.64250000000000007</v>
      </c>
    </row>
    <row r="997" spans="1:2" x14ac:dyDescent="0.25">
      <c r="A997" s="328">
        <v>41471</v>
      </c>
      <c r="B997" s="327">
        <v>0.58499999999999996</v>
      </c>
    </row>
    <row r="998" spans="1:2" x14ac:dyDescent="0.25">
      <c r="A998" s="328">
        <v>41472</v>
      </c>
      <c r="B998" s="327">
        <v>0.61000000000000032</v>
      </c>
    </row>
    <row r="999" spans="1:2" x14ac:dyDescent="0.25">
      <c r="A999" s="328">
        <v>41473</v>
      </c>
      <c r="B999" s="327">
        <v>0.59000000000000075</v>
      </c>
    </row>
    <row r="1000" spans="1:2" x14ac:dyDescent="0.25">
      <c r="A1000" s="328">
        <v>41474</v>
      </c>
      <c r="B1000" s="327">
        <v>0.57000000000000028</v>
      </c>
    </row>
    <row r="1001" spans="1:2" x14ac:dyDescent="0.25">
      <c r="A1001" s="328">
        <v>41477</v>
      </c>
      <c r="B1001" s="327">
        <v>0.5600000000000005</v>
      </c>
    </row>
    <row r="1002" spans="1:2" x14ac:dyDescent="0.25">
      <c r="A1002" s="328">
        <v>41478</v>
      </c>
      <c r="B1002" s="327">
        <v>0.55999999999999961</v>
      </c>
    </row>
    <row r="1003" spans="1:2" x14ac:dyDescent="0.25">
      <c r="A1003" s="328">
        <v>41479</v>
      </c>
      <c r="B1003" s="327">
        <v>0.55000000000000071</v>
      </c>
    </row>
    <row r="1004" spans="1:2" x14ac:dyDescent="0.25">
      <c r="A1004" s="328">
        <v>41480</v>
      </c>
      <c r="B1004" s="327">
        <v>0.54999999999999982</v>
      </c>
    </row>
    <row r="1005" spans="1:2" x14ac:dyDescent="0.25">
      <c r="A1005" s="328">
        <v>41481</v>
      </c>
      <c r="B1005" s="327">
        <v>0.54999999999999982</v>
      </c>
    </row>
    <row r="1006" spans="1:2" x14ac:dyDescent="0.25">
      <c r="A1006" s="328">
        <v>41484</v>
      </c>
      <c r="B1006" s="327">
        <v>0.56500000000000039</v>
      </c>
    </row>
    <row r="1007" spans="1:2" x14ac:dyDescent="0.25">
      <c r="A1007" s="328">
        <v>41485</v>
      </c>
      <c r="B1007" s="327">
        <v>0.53499999999999925</v>
      </c>
    </row>
    <row r="1008" spans="1:2" x14ac:dyDescent="0.25">
      <c r="A1008" s="328">
        <v>41486</v>
      </c>
      <c r="B1008" s="327">
        <v>0.54499999999999993</v>
      </c>
    </row>
    <row r="1009" spans="1:2" x14ac:dyDescent="0.25">
      <c r="A1009" s="328">
        <v>41487</v>
      </c>
      <c r="B1009" s="327">
        <v>0.55000000000000071</v>
      </c>
    </row>
    <row r="1010" spans="1:2" x14ac:dyDescent="0.25">
      <c r="A1010" s="328">
        <v>41488</v>
      </c>
      <c r="B1010" s="327">
        <v>0.55499999999999972</v>
      </c>
    </row>
    <row r="1011" spans="1:2" x14ac:dyDescent="0.25">
      <c r="A1011" s="328">
        <v>41491</v>
      </c>
      <c r="B1011" s="327">
        <v>0.55499999999999972</v>
      </c>
    </row>
    <row r="1012" spans="1:2" x14ac:dyDescent="0.25">
      <c r="A1012" s="328">
        <v>41492</v>
      </c>
      <c r="B1012" s="327">
        <v>0.52500000000000036</v>
      </c>
    </row>
    <row r="1013" spans="1:2" x14ac:dyDescent="0.25">
      <c r="A1013" s="328">
        <v>41493</v>
      </c>
      <c r="B1013" s="327">
        <v>0.53500000000000014</v>
      </c>
    </row>
    <row r="1014" spans="1:2" x14ac:dyDescent="0.25">
      <c r="A1014" s="328">
        <v>41494</v>
      </c>
      <c r="B1014" s="327">
        <v>0.54499999999999993</v>
      </c>
    </row>
    <row r="1015" spans="1:2" x14ac:dyDescent="0.25">
      <c r="A1015" s="328">
        <v>41495</v>
      </c>
      <c r="B1015" s="327">
        <v>0.53500000000000014</v>
      </c>
    </row>
    <row r="1016" spans="1:2" x14ac:dyDescent="0.25">
      <c r="A1016" s="328">
        <v>41498</v>
      </c>
      <c r="B1016" s="327">
        <v>0.54</v>
      </c>
    </row>
    <row r="1017" spans="1:2" x14ac:dyDescent="0.25">
      <c r="A1017" s="328">
        <v>41499</v>
      </c>
      <c r="B1017" s="327">
        <v>0.54</v>
      </c>
    </row>
    <row r="1018" spans="1:2" x14ac:dyDescent="0.25">
      <c r="A1018" s="328">
        <v>41500</v>
      </c>
      <c r="B1018" s="327">
        <v>0.59999999999999964</v>
      </c>
    </row>
    <row r="1019" spans="1:2" x14ac:dyDescent="0.25">
      <c r="A1019" s="328">
        <v>41501</v>
      </c>
      <c r="B1019" s="327">
        <v>0.62000000000000011</v>
      </c>
    </row>
    <row r="1020" spans="1:2" x14ac:dyDescent="0.25">
      <c r="A1020" s="328">
        <v>41502</v>
      </c>
      <c r="B1020" s="327">
        <v>0.62000000000000011</v>
      </c>
    </row>
    <row r="1021" spans="1:2" x14ac:dyDescent="0.25">
      <c r="A1021" s="328">
        <v>41505</v>
      </c>
      <c r="B1021" s="327">
        <v>0.59999999999999964</v>
      </c>
    </row>
    <row r="1022" spans="1:2" x14ac:dyDescent="0.25">
      <c r="A1022" s="328">
        <v>41506</v>
      </c>
      <c r="B1022" s="327">
        <v>0.62999999999999989</v>
      </c>
    </row>
    <row r="1023" spans="1:2" x14ac:dyDescent="0.25">
      <c r="A1023" s="328">
        <v>41507</v>
      </c>
      <c r="B1023" s="327">
        <v>0.62000000000000011</v>
      </c>
    </row>
    <row r="1024" spans="1:2" x14ac:dyDescent="0.25">
      <c r="A1024" s="328">
        <v>41508</v>
      </c>
      <c r="B1024" s="327">
        <v>0.62000000000000011</v>
      </c>
    </row>
    <row r="1025" spans="1:2" x14ac:dyDescent="0.25">
      <c r="A1025" s="328">
        <v>41509</v>
      </c>
      <c r="B1025" s="327">
        <v>0.58999999999999986</v>
      </c>
    </row>
    <row r="1026" spans="1:2" x14ac:dyDescent="0.25">
      <c r="A1026" s="328">
        <v>41512</v>
      </c>
      <c r="B1026" s="327">
        <v>0.58999999999999986</v>
      </c>
    </row>
    <row r="1027" spans="1:2" x14ac:dyDescent="0.25">
      <c r="A1027" s="328">
        <v>41513</v>
      </c>
      <c r="B1027" s="327">
        <v>0.59499999999999975</v>
      </c>
    </row>
    <row r="1028" spans="1:2" x14ac:dyDescent="0.25">
      <c r="A1028" s="328">
        <v>41514</v>
      </c>
      <c r="B1028" s="327">
        <v>0.58499999999999996</v>
      </c>
    </row>
    <row r="1029" spans="1:2" x14ac:dyDescent="0.25">
      <c r="A1029" s="328">
        <v>41515</v>
      </c>
      <c r="B1029" s="327">
        <v>0.58499999999999996</v>
      </c>
    </row>
    <row r="1030" spans="1:2" x14ac:dyDescent="0.25">
      <c r="A1030" s="328">
        <v>41516</v>
      </c>
      <c r="B1030" s="327">
        <v>0.58499999999999996</v>
      </c>
    </row>
    <row r="1031" spans="1:2" x14ac:dyDescent="0.25">
      <c r="A1031" s="328">
        <v>41519</v>
      </c>
      <c r="B1031" s="327">
        <v>0.59499999999999975</v>
      </c>
    </row>
    <row r="1032" spans="1:2" x14ac:dyDescent="0.25">
      <c r="A1032" s="328">
        <v>41520</v>
      </c>
      <c r="B1032" s="327">
        <v>0.60500000000000043</v>
      </c>
    </row>
    <row r="1033" spans="1:2" x14ac:dyDescent="0.25">
      <c r="A1033" s="328">
        <v>41521</v>
      </c>
      <c r="B1033" s="327">
        <v>0.55499999999999972</v>
      </c>
    </row>
    <row r="1034" spans="1:2" x14ac:dyDescent="0.25">
      <c r="A1034" s="328">
        <v>41522</v>
      </c>
      <c r="B1034" s="327">
        <v>0.56610000000000049</v>
      </c>
    </row>
    <row r="1035" spans="1:2" x14ac:dyDescent="0.25">
      <c r="A1035" s="328">
        <v>41523</v>
      </c>
      <c r="B1035" s="327">
        <v>0.49500000000000011</v>
      </c>
    </row>
    <row r="1036" spans="1:2" x14ac:dyDescent="0.25">
      <c r="A1036" s="328">
        <v>41526</v>
      </c>
      <c r="B1036" s="327">
        <v>0.5550000000000006</v>
      </c>
    </row>
    <row r="1037" spans="1:2" x14ac:dyDescent="0.25">
      <c r="A1037" s="328">
        <v>41527</v>
      </c>
      <c r="B1037" s="327">
        <v>0.52499999999999947</v>
      </c>
    </row>
    <row r="1038" spans="1:2" x14ac:dyDescent="0.25">
      <c r="A1038" s="328">
        <v>41528</v>
      </c>
      <c r="B1038" s="327">
        <v>0.50499999999999989</v>
      </c>
    </row>
    <row r="1039" spans="1:2" x14ac:dyDescent="0.25">
      <c r="A1039" s="328">
        <v>41529</v>
      </c>
      <c r="B1039" s="327">
        <v>0.51499999999999968</v>
      </c>
    </row>
    <row r="1040" spans="1:2" x14ac:dyDescent="0.25">
      <c r="A1040" s="328">
        <v>41530</v>
      </c>
      <c r="B1040" s="327">
        <v>0.50499999999999989</v>
      </c>
    </row>
    <row r="1041" spans="1:2" x14ac:dyDescent="0.25">
      <c r="A1041" s="328">
        <v>41533</v>
      </c>
      <c r="B1041" s="327">
        <v>0.48499999999999943</v>
      </c>
    </row>
    <row r="1042" spans="1:2" x14ac:dyDescent="0.25">
      <c r="A1042" s="328">
        <v>41534</v>
      </c>
      <c r="B1042" s="327">
        <v>0.47500000000000053</v>
      </c>
    </row>
    <row r="1043" spans="1:2" x14ac:dyDescent="0.25">
      <c r="A1043" s="328">
        <v>41535</v>
      </c>
      <c r="B1043" s="327">
        <v>0.4449999999999994</v>
      </c>
    </row>
    <row r="1044" spans="1:2" x14ac:dyDescent="0.25">
      <c r="A1044" s="328">
        <v>41536</v>
      </c>
      <c r="B1044" s="327">
        <v>0.48500000000000032</v>
      </c>
    </row>
    <row r="1045" spans="1:2" x14ac:dyDescent="0.25">
      <c r="A1045" s="328">
        <v>41537</v>
      </c>
      <c r="B1045" s="327">
        <v>0.46499999999999986</v>
      </c>
    </row>
    <row r="1046" spans="1:2" x14ac:dyDescent="0.25">
      <c r="A1046" s="328">
        <v>41540</v>
      </c>
      <c r="B1046" s="327">
        <v>0.51309999999999967</v>
      </c>
    </row>
    <row r="1047" spans="1:2" x14ac:dyDescent="0.25">
      <c r="A1047" s="328">
        <v>41541</v>
      </c>
      <c r="B1047" s="327">
        <v>0.48500000000000032</v>
      </c>
    </row>
    <row r="1048" spans="1:2" x14ac:dyDescent="0.25">
      <c r="A1048" s="328">
        <v>41542</v>
      </c>
      <c r="B1048" s="327">
        <v>0.49500000000000011</v>
      </c>
    </row>
    <row r="1049" spans="1:2" x14ac:dyDescent="0.25">
      <c r="A1049" s="328">
        <v>41543</v>
      </c>
      <c r="B1049" s="327">
        <v>0.47500000000000053</v>
      </c>
    </row>
    <row r="1050" spans="1:2" x14ac:dyDescent="0.25">
      <c r="A1050" s="328">
        <v>41544</v>
      </c>
      <c r="B1050" s="327">
        <v>0.47499999999999964</v>
      </c>
    </row>
    <row r="1051" spans="1:2" x14ac:dyDescent="0.25">
      <c r="A1051" s="328">
        <v>41547</v>
      </c>
      <c r="B1051" s="327">
        <v>0.46500000000000075</v>
      </c>
    </row>
    <row r="1052" spans="1:2" x14ac:dyDescent="0.25">
      <c r="A1052" s="328">
        <v>41548</v>
      </c>
      <c r="B1052" s="327">
        <v>0.46499999999999986</v>
      </c>
    </row>
    <row r="1053" spans="1:2" x14ac:dyDescent="0.25">
      <c r="A1053" s="328">
        <v>41549</v>
      </c>
      <c r="B1053" s="327">
        <v>0.52199999999999935</v>
      </c>
    </row>
    <row r="1054" spans="1:2" x14ac:dyDescent="0.25">
      <c r="A1054" s="328">
        <v>41550</v>
      </c>
      <c r="B1054" s="327">
        <v>0.49499999999999922</v>
      </c>
    </row>
    <row r="1055" spans="1:2" x14ac:dyDescent="0.25">
      <c r="A1055" s="328">
        <v>41551</v>
      </c>
      <c r="B1055" s="327">
        <v>0.48499999999999943</v>
      </c>
    </row>
    <row r="1056" spans="1:2" x14ac:dyDescent="0.25">
      <c r="A1056" s="328">
        <v>41554</v>
      </c>
      <c r="B1056" s="327">
        <v>0.48999999999999932</v>
      </c>
    </row>
    <row r="1057" spans="1:2" x14ac:dyDescent="0.25">
      <c r="A1057" s="328">
        <v>41555</v>
      </c>
      <c r="B1057" s="327">
        <v>0.46500000000000075</v>
      </c>
    </row>
    <row r="1058" spans="1:2" x14ac:dyDescent="0.25">
      <c r="A1058" s="328">
        <v>41556</v>
      </c>
      <c r="B1058" s="327">
        <v>0.46499999999999986</v>
      </c>
    </row>
    <row r="1059" spans="1:2" x14ac:dyDescent="0.25">
      <c r="A1059" s="328">
        <v>41557</v>
      </c>
      <c r="B1059" s="327">
        <v>0.52530000000000054</v>
      </c>
    </row>
    <row r="1060" spans="1:2" x14ac:dyDescent="0.25">
      <c r="A1060" s="328">
        <v>41558</v>
      </c>
      <c r="B1060" s="327">
        <v>0.50499999999999989</v>
      </c>
    </row>
    <row r="1061" spans="1:2" x14ac:dyDescent="0.25">
      <c r="A1061" s="328">
        <v>41561</v>
      </c>
      <c r="B1061" s="327">
        <v>0.49500000000000011</v>
      </c>
    </row>
    <row r="1062" spans="1:2" x14ac:dyDescent="0.25">
      <c r="A1062" s="328">
        <v>41562</v>
      </c>
      <c r="B1062" s="327">
        <v>0.47999999999999954</v>
      </c>
    </row>
    <row r="1063" spans="1:2" x14ac:dyDescent="0.25">
      <c r="A1063" s="328">
        <v>41563</v>
      </c>
      <c r="B1063" s="327">
        <v>0.51499999999999968</v>
      </c>
    </row>
    <row r="1064" spans="1:2" x14ac:dyDescent="0.25">
      <c r="A1064" s="328">
        <v>41564</v>
      </c>
      <c r="B1064" s="327">
        <v>0.52500000000000036</v>
      </c>
    </row>
    <row r="1065" spans="1:2" x14ac:dyDescent="0.25">
      <c r="A1065" s="328">
        <v>41565</v>
      </c>
      <c r="B1065" s="327">
        <v>0.5550000000000006</v>
      </c>
    </row>
    <row r="1066" spans="1:2" x14ac:dyDescent="0.25">
      <c r="A1066" s="328">
        <v>41568</v>
      </c>
      <c r="B1066" s="327">
        <v>0.53000000000000025</v>
      </c>
    </row>
    <row r="1067" spans="1:2" x14ac:dyDescent="0.25">
      <c r="A1067" s="328">
        <v>41569</v>
      </c>
      <c r="B1067" s="327">
        <v>0.5550000000000006</v>
      </c>
    </row>
    <row r="1068" spans="1:2" x14ac:dyDescent="0.25">
      <c r="A1068" s="328">
        <v>41570</v>
      </c>
      <c r="B1068" s="327">
        <v>0.54499999999999993</v>
      </c>
    </row>
    <row r="1069" spans="1:2" x14ac:dyDescent="0.25">
      <c r="A1069" s="328">
        <v>41571</v>
      </c>
      <c r="B1069" s="327">
        <v>0.55499999999999972</v>
      </c>
    </row>
    <row r="1070" spans="1:2" x14ac:dyDescent="0.25">
      <c r="A1070" s="328">
        <v>41572</v>
      </c>
      <c r="B1070" s="327">
        <v>0.54999999999999982</v>
      </c>
    </row>
    <row r="1071" spans="1:2" x14ac:dyDescent="0.25">
      <c r="A1071" s="328">
        <v>41575</v>
      </c>
      <c r="B1071" s="327">
        <v>0.5550000000000006</v>
      </c>
    </row>
    <row r="1072" spans="1:2" x14ac:dyDescent="0.25">
      <c r="A1072" s="328">
        <v>41576</v>
      </c>
      <c r="B1072" s="327">
        <v>0.56500000000000039</v>
      </c>
    </row>
    <row r="1073" spans="1:2" x14ac:dyDescent="0.25">
      <c r="A1073" s="328">
        <v>41577</v>
      </c>
      <c r="B1073" s="327">
        <v>0.58000000000000007</v>
      </c>
    </row>
    <row r="1074" spans="1:2" x14ac:dyDescent="0.25">
      <c r="A1074" s="328">
        <v>41578</v>
      </c>
      <c r="B1074" s="327">
        <v>0.59999999999999964</v>
      </c>
    </row>
    <row r="1075" spans="1:2" x14ac:dyDescent="0.25">
      <c r="A1075" s="328">
        <v>41579</v>
      </c>
      <c r="B1075" s="327">
        <v>0.59999999999999964</v>
      </c>
    </row>
    <row r="1076" spans="1:2" x14ac:dyDescent="0.25">
      <c r="A1076" s="328">
        <v>41582</v>
      </c>
      <c r="B1076" s="327">
        <v>0.59499999999999975</v>
      </c>
    </row>
    <row r="1077" spans="1:2" x14ac:dyDescent="0.25">
      <c r="A1077" s="328">
        <v>41583</v>
      </c>
      <c r="B1077" s="327">
        <v>0.54499999999999993</v>
      </c>
    </row>
    <row r="1078" spans="1:2" x14ac:dyDescent="0.25">
      <c r="A1078" s="328">
        <v>41584</v>
      </c>
      <c r="B1078" s="327">
        <v>0.53499999999999925</v>
      </c>
    </row>
    <row r="1079" spans="1:2" x14ac:dyDescent="0.25">
      <c r="A1079" s="328">
        <v>41585</v>
      </c>
      <c r="B1079" s="327">
        <v>0.54499999999999993</v>
      </c>
    </row>
    <row r="1080" spans="1:2" x14ac:dyDescent="0.25">
      <c r="A1080" s="328">
        <v>41586</v>
      </c>
      <c r="B1080" s="327">
        <v>0.58859999999999957</v>
      </c>
    </row>
    <row r="1081" spans="1:2" x14ac:dyDescent="0.25">
      <c r="A1081" s="328">
        <v>41589</v>
      </c>
      <c r="B1081" s="327">
        <v>0.5649999999999995</v>
      </c>
    </row>
    <row r="1082" spans="1:2" x14ac:dyDescent="0.25">
      <c r="A1082" s="328">
        <v>41590</v>
      </c>
      <c r="B1082" s="327">
        <v>0.53500000000000014</v>
      </c>
    </row>
    <row r="1083" spans="1:2" x14ac:dyDescent="0.25">
      <c r="A1083" s="328">
        <v>41591</v>
      </c>
      <c r="B1083" s="327">
        <v>0.5550000000000006</v>
      </c>
    </row>
    <row r="1084" spans="1:2" x14ac:dyDescent="0.25">
      <c r="A1084" s="328">
        <v>41592</v>
      </c>
      <c r="B1084" s="327">
        <v>0.60080000000000044</v>
      </c>
    </row>
    <row r="1085" spans="1:2" x14ac:dyDescent="0.25">
      <c r="A1085" s="328">
        <v>41593</v>
      </c>
      <c r="B1085" s="327">
        <v>0.57500000000000018</v>
      </c>
    </row>
    <row r="1086" spans="1:2" x14ac:dyDescent="0.25">
      <c r="A1086" s="328">
        <v>41596</v>
      </c>
      <c r="B1086" s="327">
        <v>0.5649999999999995</v>
      </c>
    </row>
    <row r="1087" spans="1:2" x14ac:dyDescent="0.25">
      <c r="A1087" s="328">
        <v>41597</v>
      </c>
      <c r="B1087" s="327">
        <v>0.57000000000000028</v>
      </c>
    </row>
    <row r="1088" spans="1:2" x14ac:dyDescent="0.25">
      <c r="A1088" s="328">
        <v>41598</v>
      </c>
      <c r="B1088" s="327">
        <v>0.54499999999999993</v>
      </c>
    </row>
    <row r="1089" spans="1:2" x14ac:dyDescent="0.25">
      <c r="A1089" s="328">
        <v>41599</v>
      </c>
      <c r="B1089" s="327">
        <v>0.50499999999999989</v>
      </c>
    </row>
    <row r="1090" spans="1:2" x14ac:dyDescent="0.25">
      <c r="A1090" s="328">
        <v>41600</v>
      </c>
      <c r="B1090" s="327">
        <v>0.51499999999999968</v>
      </c>
    </row>
    <row r="1091" spans="1:2" x14ac:dyDescent="0.25">
      <c r="A1091" s="328">
        <v>41603</v>
      </c>
      <c r="B1091" s="327">
        <v>0.49500000000000011</v>
      </c>
    </row>
    <row r="1092" spans="1:2" x14ac:dyDescent="0.25">
      <c r="A1092" s="328">
        <v>41604</v>
      </c>
      <c r="B1092" s="327">
        <v>0.50499999999999989</v>
      </c>
    </row>
    <row r="1093" spans="1:2" x14ac:dyDescent="0.25">
      <c r="A1093" s="328">
        <v>41605</v>
      </c>
      <c r="B1093" s="327">
        <v>0.52500000000000036</v>
      </c>
    </row>
    <row r="1094" spans="1:2" x14ac:dyDescent="0.25">
      <c r="A1094" s="328">
        <v>41606</v>
      </c>
      <c r="B1094" s="327">
        <v>0.48500000000000032</v>
      </c>
    </row>
    <row r="1095" spans="1:2" x14ac:dyDescent="0.25">
      <c r="A1095" s="328">
        <v>41607</v>
      </c>
      <c r="B1095" s="327">
        <v>0.51499999999999968</v>
      </c>
    </row>
    <row r="1096" spans="1:2" x14ac:dyDescent="0.25">
      <c r="A1096" s="328">
        <v>41610</v>
      </c>
      <c r="B1096" s="327">
        <v>0.51499999999999968</v>
      </c>
    </row>
    <row r="1097" spans="1:2" x14ac:dyDescent="0.25">
      <c r="A1097" s="328">
        <v>41611</v>
      </c>
      <c r="B1097" s="327">
        <v>0.5550000000000006</v>
      </c>
    </row>
    <row r="1098" spans="1:2" x14ac:dyDescent="0.25">
      <c r="A1098" s="328">
        <v>41612</v>
      </c>
      <c r="B1098" s="327">
        <v>0.54500000000000082</v>
      </c>
    </row>
    <row r="1099" spans="1:2" x14ac:dyDescent="0.25">
      <c r="A1099" s="328">
        <v>41613</v>
      </c>
      <c r="B1099" s="327">
        <v>0.64780000000000015</v>
      </c>
    </row>
    <row r="1100" spans="1:2" x14ac:dyDescent="0.25">
      <c r="A1100" s="328">
        <v>41614</v>
      </c>
      <c r="B1100" s="327">
        <v>0.58499999999999996</v>
      </c>
    </row>
    <row r="1101" spans="1:2" x14ac:dyDescent="0.25">
      <c r="A1101" s="328">
        <v>41617</v>
      </c>
      <c r="B1101" s="327">
        <v>0.60500000000000043</v>
      </c>
    </row>
    <row r="1102" spans="1:2" x14ac:dyDescent="0.25">
      <c r="A1102" s="328">
        <v>41618</v>
      </c>
      <c r="B1102" s="327">
        <v>0.59500000000000064</v>
      </c>
    </row>
    <row r="1103" spans="1:2" x14ac:dyDescent="0.25">
      <c r="A1103" s="328">
        <v>41619</v>
      </c>
      <c r="B1103" s="327">
        <v>0.58500000000000085</v>
      </c>
    </row>
    <row r="1104" spans="1:2" x14ac:dyDescent="0.25">
      <c r="A1104" s="328">
        <v>41620</v>
      </c>
      <c r="B1104" s="327">
        <v>0.62910000000000021</v>
      </c>
    </row>
    <row r="1105" spans="1:2" x14ac:dyDescent="0.25">
      <c r="A1105" s="328">
        <v>41621</v>
      </c>
      <c r="B1105" s="327">
        <v>0.59499999999999975</v>
      </c>
    </row>
    <row r="1106" spans="1:2" x14ac:dyDescent="0.25">
      <c r="A1106" s="328">
        <v>41624</v>
      </c>
      <c r="B1106" s="327">
        <v>0.58499999999999996</v>
      </c>
    </row>
    <row r="1107" spans="1:2" x14ac:dyDescent="0.25">
      <c r="A1107" s="328">
        <v>41625</v>
      </c>
      <c r="B1107" s="327">
        <v>0.58499999999999996</v>
      </c>
    </row>
    <row r="1108" spans="1:2" x14ac:dyDescent="0.25">
      <c r="A1108" s="328">
        <v>41626</v>
      </c>
      <c r="B1108" s="327">
        <v>0.61500000000000021</v>
      </c>
    </row>
    <row r="1109" spans="1:2" x14ac:dyDescent="0.25">
      <c r="A1109" s="328">
        <v>41627</v>
      </c>
      <c r="B1109" s="327">
        <v>0.66500000000000004</v>
      </c>
    </row>
    <row r="1110" spans="1:2" x14ac:dyDescent="0.25">
      <c r="A1110" s="328">
        <v>41628</v>
      </c>
      <c r="B1110" s="327">
        <v>0.66500000000000004</v>
      </c>
    </row>
    <row r="1111" spans="1:2" x14ac:dyDescent="0.25">
      <c r="A1111" s="328">
        <v>41631</v>
      </c>
      <c r="B1111" s="327">
        <v>0.70500000000000007</v>
      </c>
    </row>
    <row r="1112" spans="1:2" x14ac:dyDescent="0.25">
      <c r="A1112" s="328">
        <v>41632</v>
      </c>
      <c r="B1112" s="327">
        <v>0.76499999999999968</v>
      </c>
    </row>
    <row r="1113" spans="1:2" x14ac:dyDescent="0.25">
      <c r="A1113" s="328">
        <v>41633</v>
      </c>
      <c r="B1113" s="327">
        <v>0.76499999999999968</v>
      </c>
    </row>
    <row r="1114" spans="1:2" x14ac:dyDescent="0.25">
      <c r="A1114" s="328">
        <v>41634</v>
      </c>
      <c r="B1114" s="327">
        <v>0.76499999999999968</v>
      </c>
    </row>
    <row r="1115" spans="1:2" x14ac:dyDescent="0.25">
      <c r="A1115" s="328">
        <v>41635</v>
      </c>
      <c r="B1115" s="327">
        <v>0.78500000000000014</v>
      </c>
    </row>
    <row r="1116" spans="1:2" x14ac:dyDescent="0.25">
      <c r="A1116" s="328">
        <v>41638</v>
      </c>
      <c r="B1116" s="327">
        <v>0.77499999999999947</v>
      </c>
    </row>
    <row r="1117" spans="1:2" x14ac:dyDescent="0.25">
      <c r="A1117" s="328">
        <v>41639</v>
      </c>
      <c r="B1117" s="327">
        <v>0.77499999999999947</v>
      </c>
    </row>
    <row r="1118" spans="1:2" x14ac:dyDescent="0.25">
      <c r="A1118" s="328">
        <v>41640</v>
      </c>
      <c r="B1118" s="327">
        <v>0.75999999999999979</v>
      </c>
    </row>
    <row r="1119" spans="1:2" x14ac:dyDescent="0.25">
      <c r="A1119" s="328">
        <v>41641</v>
      </c>
      <c r="B1119" s="327">
        <v>0.75</v>
      </c>
    </row>
    <row r="1120" spans="1:2" x14ac:dyDescent="0.25">
      <c r="A1120" s="328">
        <v>41642</v>
      </c>
      <c r="B1120" s="327">
        <v>0.7898000000000005</v>
      </c>
    </row>
    <row r="1121" spans="1:2" x14ac:dyDescent="0.25">
      <c r="A1121" s="328">
        <v>41645</v>
      </c>
      <c r="B1121" s="327">
        <v>0.8149999999999995</v>
      </c>
    </row>
    <row r="1122" spans="1:2" x14ac:dyDescent="0.25">
      <c r="A1122" s="328">
        <v>41646</v>
      </c>
      <c r="B1122" s="327">
        <v>0.8149999999999995</v>
      </c>
    </row>
    <row r="1123" spans="1:2" x14ac:dyDescent="0.25">
      <c r="A1123" s="328">
        <v>41647</v>
      </c>
      <c r="B1123" s="327">
        <v>0.8149999999999995</v>
      </c>
    </row>
    <row r="1124" spans="1:2" x14ac:dyDescent="0.25">
      <c r="A1124" s="328">
        <v>41648</v>
      </c>
      <c r="B1124" s="327">
        <v>0.73500000000000032</v>
      </c>
    </row>
    <row r="1125" spans="1:2" x14ac:dyDescent="0.25">
      <c r="A1125" s="328">
        <v>41649</v>
      </c>
      <c r="B1125" s="327">
        <v>0.71499999999999986</v>
      </c>
    </row>
    <row r="1126" spans="1:2" x14ac:dyDescent="0.25">
      <c r="A1126" s="328">
        <v>41652</v>
      </c>
      <c r="B1126" s="327">
        <v>0.72969999999999935</v>
      </c>
    </row>
    <row r="1127" spans="1:2" x14ac:dyDescent="0.25">
      <c r="A1127" s="328">
        <v>41653</v>
      </c>
      <c r="B1127" s="327">
        <v>0.64499999999999957</v>
      </c>
    </row>
    <row r="1128" spans="1:2" x14ac:dyDescent="0.25">
      <c r="A1128" s="328">
        <v>41654</v>
      </c>
      <c r="B1128" s="327">
        <v>0.63499999999999979</v>
      </c>
    </row>
    <row r="1129" spans="1:2" x14ac:dyDescent="0.25">
      <c r="A1129" s="328">
        <v>41655</v>
      </c>
      <c r="B1129" s="327">
        <v>0.8199999999999994</v>
      </c>
    </row>
    <row r="1130" spans="1:2" x14ac:dyDescent="0.25">
      <c r="A1130" s="328">
        <v>41656</v>
      </c>
      <c r="B1130" s="327">
        <v>0.66500000000000004</v>
      </c>
    </row>
    <row r="1131" spans="1:2" x14ac:dyDescent="0.25">
      <c r="A1131" s="328">
        <v>41659</v>
      </c>
      <c r="B1131" s="327">
        <v>0.65499999999999936</v>
      </c>
    </row>
    <row r="1132" spans="1:2" x14ac:dyDescent="0.25">
      <c r="A1132" s="328">
        <v>41660</v>
      </c>
      <c r="B1132" s="327">
        <v>0.70500000000000007</v>
      </c>
    </row>
    <row r="1133" spans="1:2" x14ac:dyDescent="0.25">
      <c r="A1133" s="328">
        <v>41661</v>
      </c>
      <c r="B1133" s="327">
        <v>0.63750000000000018</v>
      </c>
    </row>
    <row r="1134" spans="1:2" x14ac:dyDescent="0.25">
      <c r="A1134" s="328">
        <v>41662</v>
      </c>
      <c r="B1134" s="327">
        <v>0.67999999999999972</v>
      </c>
    </row>
    <row r="1135" spans="1:2" x14ac:dyDescent="0.25">
      <c r="A1135" s="328">
        <v>41663</v>
      </c>
      <c r="B1135" s="327">
        <v>0.61500000000000021</v>
      </c>
    </row>
    <row r="1136" spans="1:2" x14ac:dyDescent="0.25">
      <c r="A1136" s="328">
        <v>41666</v>
      </c>
      <c r="B1136" s="327">
        <v>0.45000000000000018</v>
      </c>
    </row>
    <row r="1137" spans="1:2" x14ac:dyDescent="0.25">
      <c r="A1137" s="328">
        <v>41667</v>
      </c>
      <c r="B1137" s="327">
        <v>0.48499999999999943</v>
      </c>
    </row>
    <row r="1138" spans="1:2" x14ac:dyDescent="0.25">
      <c r="A1138" s="328">
        <v>41668</v>
      </c>
      <c r="B1138" s="327">
        <v>0.42989999999999995</v>
      </c>
    </row>
    <row r="1139" spans="1:2" x14ac:dyDescent="0.25">
      <c r="A1139" s="328">
        <v>41669</v>
      </c>
      <c r="B1139" s="327">
        <v>0.28530000000000033</v>
      </c>
    </row>
    <row r="1140" spans="1:2" x14ac:dyDescent="0.25">
      <c r="A1140" s="328">
        <v>41670</v>
      </c>
      <c r="B1140" s="327">
        <v>0.17500000000000071</v>
      </c>
    </row>
    <row r="1141" spans="1:2" x14ac:dyDescent="0.25">
      <c r="A1141" s="328">
        <v>41673</v>
      </c>
      <c r="B1141" s="327">
        <v>0.29499999999999993</v>
      </c>
    </row>
    <row r="1142" spans="1:2" x14ac:dyDescent="0.25">
      <c r="A1142" s="328">
        <v>41674</v>
      </c>
      <c r="B1142" s="327">
        <v>0.42499999999999982</v>
      </c>
    </row>
    <row r="1143" spans="1:2" x14ac:dyDescent="0.25">
      <c r="A1143" s="328">
        <v>41675</v>
      </c>
      <c r="B1143" s="327">
        <v>0.49500000000000011</v>
      </c>
    </row>
    <row r="1144" spans="1:2" x14ac:dyDescent="0.25">
      <c r="A1144" s="328">
        <v>41676</v>
      </c>
      <c r="B1144" s="327">
        <v>0.6252999999999993</v>
      </c>
    </row>
    <row r="1145" spans="1:2" x14ac:dyDescent="0.25">
      <c r="A1145" s="328">
        <v>41677</v>
      </c>
      <c r="B1145" s="327">
        <v>0.57749999999999968</v>
      </c>
    </row>
    <row r="1146" spans="1:2" x14ac:dyDescent="0.25">
      <c r="A1146" s="328">
        <v>41680</v>
      </c>
      <c r="B1146" s="327">
        <v>0.50499999999999989</v>
      </c>
    </row>
    <row r="1147" spans="1:2" x14ac:dyDescent="0.25">
      <c r="A1147" s="328">
        <v>41681</v>
      </c>
      <c r="B1147" s="327">
        <v>0.48780000000000001</v>
      </c>
    </row>
    <row r="1148" spans="1:2" x14ac:dyDescent="0.25">
      <c r="A1148" s="328">
        <v>41682</v>
      </c>
      <c r="B1148" s="327">
        <v>0.4449999999999994</v>
      </c>
    </row>
    <row r="1149" spans="1:2" x14ac:dyDescent="0.25">
      <c r="A1149" s="328">
        <v>41683</v>
      </c>
      <c r="B1149" s="327">
        <v>0.38500000000000068</v>
      </c>
    </row>
    <row r="1150" spans="1:2" x14ac:dyDescent="0.25">
      <c r="A1150" s="328">
        <v>41684</v>
      </c>
      <c r="B1150" s="327">
        <v>0.38500000000000068</v>
      </c>
    </row>
    <row r="1151" spans="1:2" x14ac:dyDescent="0.25">
      <c r="A1151" s="328">
        <v>41687</v>
      </c>
      <c r="B1151" s="327">
        <v>0.4449999999999994</v>
      </c>
    </row>
    <row r="1152" spans="1:2" x14ac:dyDescent="0.25">
      <c r="A1152" s="328">
        <v>41688</v>
      </c>
      <c r="B1152" s="327">
        <v>0.47499999999999964</v>
      </c>
    </row>
    <row r="1153" spans="1:2" x14ac:dyDescent="0.25">
      <c r="A1153" s="328">
        <v>41689</v>
      </c>
      <c r="B1153" s="327">
        <v>0.42499999999999982</v>
      </c>
    </row>
    <row r="1154" spans="1:2" x14ac:dyDescent="0.25">
      <c r="A1154" s="328">
        <v>41690</v>
      </c>
      <c r="B1154" s="327">
        <v>0.45500000000000007</v>
      </c>
    </row>
    <row r="1155" spans="1:2" x14ac:dyDescent="0.25">
      <c r="A1155" s="328">
        <v>41691</v>
      </c>
      <c r="B1155" s="327">
        <v>0.36500000000000021</v>
      </c>
    </row>
    <row r="1156" spans="1:2" x14ac:dyDescent="0.25">
      <c r="A1156" s="328">
        <v>41694</v>
      </c>
      <c r="B1156" s="327">
        <v>0.51250000000000018</v>
      </c>
    </row>
    <row r="1157" spans="1:2" x14ac:dyDescent="0.25">
      <c r="A1157" s="328">
        <v>41695</v>
      </c>
      <c r="B1157" s="327">
        <v>0.47000000000000064</v>
      </c>
    </row>
    <row r="1158" spans="1:2" x14ac:dyDescent="0.25">
      <c r="A1158" s="328">
        <v>41696</v>
      </c>
      <c r="B1158" s="327">
        <v>0.42499999999999982</v>
      </c>
    </row>
    <row r="1159" spans="1:2" x14ac:dyDescent="0.25">
      <c r="A1159" s="328">
        <v>41697</v>
      </c>
      <c r="B1159" s="327">
        <v>0.35500000000000043</v>
      </c>
    </row>
    <row r="1160" spans="1:2" x14ac:dyDescent="0.25">
      <c r="A1160" s="328">
        <v>41698</v>
      </c>
      <c r="B1160" s="327">
        <v>0.41429999999999989</v>
      </c>
    </row>
    <row r="1161" spans="1:2" x14ac:dyDescent="0.25">
      <c r="A1161" s="328">
        <v>41701</v>
      </c>
      <c r="B1161" s="327">
        <v>8.5000000000000853E-2</v>
      </c>
    </row>
    <row r="1162" spans="1:2" x14ac:dyDescent="0.25">
      <c r="A1162" s="328">
        <v>41702</v>
      </c>
      <c r="B1162" s="327">
        <v>0.13499999999999979</v>
      </c>
    </row>
    <row r="1163" spans="1:2" x14ac:dyDescent="0.25">
      <c r="A1163" s="328">
        <v>41703</v>
      </c>
      <c r="B1163" s="327">
        <v>0.30499999999999972</v>
      </c>
    </row>
    <row r="1164" spans="1:2" x14ac:dyDescent="0.25">
      <c r="A1164" s="328">
        <v>41704</v>
      </c>
      <c r="B1164" s="327">
        <v>0.32000000000000028</v>
      </c>
    </row>
    <row r="1165" spans="1:2" x14ac:dyDescent="0.25">
      <c r="A1165" s="328">
        <v>41705</v>
      </c>
      <c r="B1165" s="327">
        <v>0.20500000000000007</v>
      </c>
    </row>
    <row r="1166" spans="1:2" x14ac:dyDescent="0.25">
      <c r="A1166" s="328">
        <v>41708</v>
      </c>
      <c r="B1166" s="327">
        <v>0.17999999999999972</v>
      </c>
    </row>
    <row r="1167" spans="1:2" x14ac:dyDescent="0.25">
      <c r="A1167" s="328">
        <v>41709</v>
      </c>
      <c r="B1167" s="327">
        <v>0.17999999999999972</v>
      </c>
    </row>
    <row r="1168" spans="1:2" x14ac:dyDescent="0.25">
      <c r="A1168" s="328">
        <v>41710</v>
      </c>
      <c r="B1168" s="327">
        <v>-1.0000000000001563E-2</v>
      </c>
    </row>
    <row r="1169" spans="1:2" x14ac:dyDescent="0.25">
      <c r="A1169" s="328">
        <v>41711</v>
      </c>
      <c r="B1169" s="327">
        <v>5.0000000000007816E-3</v>
      </c>
    </row>
    <row r="1170" spans="1:2" x14ac:dyDescent="0.25">
      <c r="A1170" s="328">
        <v>41712</v>
      </c>
      <c r="B1170" s="327">
        <v>-0.17499999999999893</v>
      </c>
    </row>
    <row r="1171" spans="1:2" x14ac:dyDescent="0.25">
      <c r="A1171" s="328">
        <v>41715</v>
      </c>
      <c r="B1171" s="327">
        <v>0</v>
      </c>
    </row>
    <row r="1172" spans="1:2" x14ac:dyDescent="0.25">
      <c r="A1172" s="328">
        <v>41716</v>
      </c>
      <c r="B1172" s="327">
        <v>5.4999999999999716E-2</v>
      </c>
    </row>
    <row r="1173" spans="1:2" x14ac:dyDescent="0.25">
      <c r="A1173" s="328">
        <v>41717</v>
      </c>
      <c r="B1173" s="327">
        <v>0.15500000000000114</v>
      </c>
    </row>
    <row r="1174" spans="1:2" x14ac:dyDescent="0.25">
      <c r="A1174" s="328">
        <v>41718</v>
      </c>
      <c r="B1174" s="327">
        <v>0.24500000000000099</v>
      </c>
    </row>
    <row r="1175" spans="1:2" x14ac:dyDescent="0.25">
      <c r="A1175" s="328">
        <v>41719</v>
      </c>
      <c r="B1175" s="327">
        <v>0.23500000000000121</v>
      </c>
    </row>
    <row r="1176" spans="1:2" x14ac:dyDescent="0.25">
      <c r="A1176" s="328">
        <v>41722</v>
      </c>
      <c r="B1176" s="327">
        <v>0.1850000000000005</v>
      </c>
    </row>
    <row r="1177" spans="1:2" x14ac:dyDescent="0.25">
      <c r="A1177" s="328">
        <v>41723</v>
      </c>
      <c r="B1177" s="327">
        <v>0.19499999999999851</v>
      </c>
    </row>
    <row r="1178" spans="1:2" x14ac:dyDescent="0.25">
      <c r="A1178" s="328">
        <v>41724</v>
      </c>
      <c r="B1178" s="327">
        <v>3.5000000000000142E-2</v>
      </c>
    </row>
    <row r="1179" spans="1:2" x14ac:dyDescent="0.25">
      <c r="A1179" s="328">
        <v>41725</v>
      </c>
      <c r="B1179" s="327">
        <v>0.35500000000000043</v>
      </c>
    </row>
    <row r="1180" spans="1:2" x14ac:dyDescent="0.25">
      <c r="A1180" s="328">
        <v>41726</v>
      </c>
      <c r="B1180" s="327">
        <v>0.41499999999999915</v>
      </c>
    </row>
    <row r="1181" spans="1:2" x14ac:dyDescent="0.25">
      <c r="A1181" s="328">
        <v>41729</v>
      </c>
      <c r="B1181" s="327">
        <v>0.44500000000000028</v>
      </c>
    </row>
    <row r="1182" spans="1:2" x14ac:dyDescent="0.25">
      <c r="A1182" s="328">
        <v>41730</v>
      </c>
      <c r="B1182" s="327">
        <v>0.46499999999999986</v>
      </c>
    </row>
    <row r="1183" spans="1:2" x14ac:dyDescent="0.25">
      <c r="A1183" s="328">
        <v>41731</v>
      </c>
      <c r="B1183" s="327">
        <v>0.48499999999999943</v>
      </c>
    </row>
    <row r="1184" spans="1:2" x14ac:dyDescent="0.25">
      <c r="A1184" s="328">
        <v>41732</v>
      </c>
      <c r="B1184" s="327">
        <v>0.51499999999999879</v>
      </c>
    </row>
    <row r="1185" spans="1:2" x14ac:dyDescent="0.25">
      <c r="A1185" s="328">
        <v>41733</v>
      </c>
      <c r="B1185" s="327">
        <v>0.55499999999999972</v>
      </c>
    </row>
    <row r="1186" spans="1:2" x14ac:dyDescent="0.25">
      <c r="A1186" s="328">
        <v>41736</v>
      </c>
      <c r="B1186" s="327">
        <v>0.42500000000000071</v>
      </c>
    </row>
    <row r="1187" spans="1:2" x14ac:dyDescent="0.25">
      <c r="A1187" s="328">
        <v>41737</v>
      </c>
      <c r="B1187" s="327">
        <v>0.50499999999999901</v>
      </c>
    </row>
    <row r="1188" spans="1:2" x14ac:dyDescent="0.25">
      <c r="A1188" s="328">
        <v>41738</v>
      </c>
      <c r="B1188" s="327">
        <v>0.46499999999999986</v>
      </c>
    </row>
    <row r="1189" spans="1:2" x14ac:dyDescent="0.25">
      <c r="A1189" s="328">
        <v>41739</v>
      </c>
      <c r="B1189" s="327">
        <v>0.58499999999999908</v>
      </c>
    </row>
    <row r="1190" spans="1:2" x14ac:dyDescent="0.25">
      <c r="A1190" s="328">
        <v>41740</v>
      </c>
      <c r="B1190" s="327">
        <v>0.53500000000000014</v>
      </c>
    </row>
    <row r="1191" spans="1:2" x14ac:dyDescent="0.25">
      <c r="A1191" s="328">
        <v>41743</v>
      </c>
      <c r="B1191" s="327">
        <v>0.41499999999999915</v>
      </c>
    </row>
    <row r="1192" spans="1:2" x14ac:dyDescent="0.25">
      <c r="A1192" s="328">
        <v>41744</v>
      </c>
      <c r="B1192" s="327">
        <v>0.28500000000000014</v>
      </c>
    </row>
    <row r="1193" spans="1:2" x14ac:dyDescent="0.25">
      <c r="A1193" s="328">
        <v>41745</v>
      </c>
      <c r="B1193" s="327">
        <v>0.38499999999999979</v>
      </c>
    </row>
    <row r="1194" spans="1:2" x14ac:dyDescent="0.25">
      <c r="A1194" s="328">
        <v>41746</v>
      </c>
      <c r="B1194" s="327">
        <v>0.52500000000000036</v>
      </c>
    </row>
    <row r="1195" spans="1:2" x14ac:dyDescent="0.25">
      <c r="A1195" s="328">
        <v>41747</v>
      </c>
      <c r="B1195" s="327">
        <v>0.63499999999999979</v>
      </c>
    </row>
    <row r="1196" spans="1:2" x14ac:dyDescent="0.25">
      <c r="A1196" s="328">
        <v>41750</v>
      </c>
      <c r="B1196" s="327">
        <v>0.68689999999999962</v>
      </c>
    </row>
    <row r="1197" spans="1:2" x14ac:dyDescent="0.25">
      <c r="A1197" s="328">
        <v>41751</v>
      </c>
      <c r="B1197" s="327">
        <v>0.57719999999999949</v>
      </c>
    </row>
    <row r="1198" spans="1:2" x14ac:dyDescent="0.25">
      <c r="A1198" s="328">
        <v>41752</v>
      </c>
      <c r="B1198" s="327">
        <v>0.52499999999999858</v>
      </c>
    </row>
    <row r="1199" spans="1:2" x14ac:dyDescent="0.25">
      <c r="A1199" s="328">
        <v>41753</v>
      </c>
      <c r="B1199" s="327">
        <v>0.45500000000000007</v>
      </c>
    </row>
    <row r="1200" spans="1:2" x14ac:dyDescent="0.25">
      <c r="A1200" s="328">
        <v>41754</v>
      </c>
      <c r="B1200" s="327">
        <v>0.22499999999999964</v>
      </c>
    </row>
    <row r="1201" spans="1:2" x14ac:dyDescent="0.25">
      <c r="A1201" s="328">
        <v>41757</v>
      </c>
      <c r="B1201" s="327">
        <v>0.25500000000000078</v>
      </c>
    </row>
    <row r="1202" spans="1:2" x14ac:dyDescent="0.25">
      <c r="A1202" s="328">
        <v>41758</v>
      </c>
      <c r="B1202" s="327">
        <v>0.32499999999999929</v>
      </c>
    </row>
    <row r="1203" spans="1:2" x14ac:dyDescent="0.25">
      <c r="A1203" s="328">
        <v>41759</v>
      </c>
      <c r="B1203" s="327">
        <v>0.29499999999999993</v>
      </c>
    </row>
    <row r="1204" spans="1:2" x14ac:dyDescent="0.25">
      <c r="A1204" s="328">
        <v>41760</v>
      </c>
      <c r="B1204" s="327">
        <v>0.35000000000000142</v>
      </c>
    </row>
    <row r="1205" spans="1:2" x14ac:dyDescent="0.25">
      <c r="A1205" s="328">
        <v>41761</v>
      </c>
      <c r="B1205" s="327">
        <v>0.36000000000000121</v>
      </c>
    </row>
    <row r="1206" spans="1:2" x14ac:dyDescent="0.25">
      <c r="A1206" s="328">
        <v>41764</v>
      </c>
      <c r="B1206" s="327">
        <v>0.34500000000000064</v>
      </c>
    </row>
    <row r="1207" spans="1:2" x14ac:dyDescent="0.25">
      <c r="A1207" s="328">
        <v>41765</v>
      </c>
      <c r="B1207" s="327">
        <v>0.51499999999999879</v>
      </c>
    </row>
    <row r="1208" spans="1:2" x14ac:dyDescent="0.25">
      <c r="A1208" s="328">
        <v>41766</v>
      </c>
      <c r="B1208" s="327">
        <v>0.67500000000000071</v>
      </c>
    </row>
    <row r="1209" spans="1:2" x14ac:dyDescent="0.25">
      <c r="A1209" s="328">
        <v>41767</v>
      </c>
      <c r="B1209" s="327">
        <v>0.74499999999999922</v>
      </c>
    </row>
    <row r="1210" spans="1:2" x14ac:dyDescent="0.25">
      <c r="A1210" s="328">
        <v>41768</v>
      </c>
      <c r="B1210" s="327">
        <v>0.60999999999999943</v>
      </c>
    </row>
    <row r="1211" spans="1:2" x14ac:dyDescent="0.25">
      <c r="A1211" s="328">
        <v>41771</v>
      </c>
      <c r="B1211" s="327">
        <v>0.6899999999999995</v>
      </c>
    </row>
    <row r="1212" spans="1:2" x14ac:dyDescent="0.25">
      <c r="A1212" s="328">
        <v>41772</v>
      </c>
      <c r="B1212" s="327">
        <v>0.72000000000000064</v>
      </c>
    </row>
    <row r="1213" spans="1:2" x14ac:dyDescent="0.25">
      <c r="A1213" s="328">
        <v>41773</v>
      </c>
      <c r="B1213" s="327">
        <v>0.64500000000000135</v>
      </c>
    </row>
    <row r="1214" spans="1:2" x14ac:dyDescent="0.25">
      <c r="A1214" s="328">
        <v>41774</v>
      </c>
      <c r="B1214" s="327">
        <v>0.6850000000000005</v>
      </c>
    </row>
    <row r="1215" spans="1:2" x14ac:dyDescent="0.25">
      <c r="A1215" s="328">
        <v>41775</v>
      </c>
      <c r="B1215" s="327">
        <v>0.64500000000000135</v>
      </c>
    </row>
    <row r="1216" spans="1:2" x14ac:dyDescent="0.25">
      <c r="A1216" s="328">
        <v>41778</v>
      </c>
      <c r="B1216" s="327">
        <v>0.80500000000000149</v>
      </c>
    </row>
    <row r="1217" spans="1:2" x14ac:dyDescent="0.25">
      <c r="A1217" s="328">
        <v>41779</v>
      </c>
      <c r="B1217" s="327">
        <v>0.81500000000000128</v>
      </c>
    </row>
    <row r="1218" spans="1:2" x14ac:dyDescent="0.25">
      <c r="A1218" s="328">
        <v>41780</v>
      </c>
      <c r="B1218" s="327">
        <v>0.875</v>
      </c>
    </row>
    <row r="1219" spans="1:2" x14ac:dyDescent="0.25">
      <c r="A1219" s="328">
        <v>41781</v>
      </c>
      <c r="B1219" s="327">
        <v>0.89500000000000135</v>
      </c>
    </row>
    <row r="1220" spans="1:2" x14ac:dyDescent="0.25">
      <c r="A1220" s="328">
        <v>41782</v>
      </c>
      <c r="B1220" s="327">
        <v>0.94500000000000028</v>
      </c>
    </row>
    <row r="1221" spans="1:2" x14ac:dyDescent="0.25">
      <c r="A1221" s="328">
        <v>41785</v>
      </c>
      <c r="B1221" s="327">
        <v>0.9350000000000005</v>
      </c>
    </row>
    <row r="1222" spans="1:2" x14ac:dyDescent="0.25">
      <c r="A1222" s="328">
        <v>41786</v>
      </c>
      <c r="B1222" s="327">
        <v>1.0700000000000003</v>
      </c>
    </row>
    <row r="1223" spans="1:2" x14ac:dyDescent="0.25">
      <c r="A1223" s="328">
        <v>41787</v>
      </c>
      <c r="B1223" s="327">
        <v>0.86500000000000021</v>
      </c>
    </row>
    <row r="1224" spans="1:2" x14ac:dyDescent="0.25">
      <c r="A1224" s="328">
        <v>41788</v>
      </c>
      <c r="B1224" s="327">
        <v>0.79499999999999993</v>
      </c>
    </row>
    <row r="1225" spans="1:2" x14ac:dyDescent="0.25">
      <c r="A1225" s="328">
        <v>41789</v>
      </c>
      <c r="B1225" s="327">
        <v>0.85499999999999865</v>
      </c>
    </row>
    <row r="1226" spans="1:2" x14ac:dyDescent="0.25">
      <c r="A1226" s="328">
        <v>41792</v>
      </c>
      <c r="B1226" s="327">
        <v>0.95500000000000007</v>
      </c>
    </row>
    <row r="1227" spans="1:2" x14ac:dyDescent="0.25">
      <c r="A1227" s="328">
        <v>41793</v>
      </c>
      <c r="B1227" s="327">
        <v>0.95480000000000054</v>
      </c>
    </row>
    <row r="1228" spans="1:2" x14ac:dyDescent="0.25">
      <c r="A1228" s="328">
        <v>41794</v>
      </c>
      <c r="B1228" s="327">
        <v>0.95500000000000007</v>
      </c>
    </row>
    <row r="1229" spans="1:2" x14ac:dyDescent="0.25">
      <c r="A1229" s="328">
        <v>41795</v>
      </c>
      <c r="B1229" s="327">
        <v>1.0500000000000007</v>
      </c>
    </row>
    <row r="1230" spans="1:2" x14ac:dyDescent="0.25">
      <c r="A1230" s="328">
        <v>41796</v>
      </c>
      <c r="B1230" s="327">
        <v>1.1000000000000014</v>
      </c>
    </row>
    <row r="1231" spans="1:2" x14ac:dyDescent="0.25">
      <c r="A1231" s="328">
        <v>41799</v>
      </c>
      <c r="B1231" s="327">
        <v>1.0849999999999991</v>
      </c>
    </row>
    <row r="1232" spans="1:2" x14ac:dyDescent="0.25">
      <c r="A1232" s="328">
        <v>41800</v>
      </c>
      <c r="B1232" s="327">
        <v>1.0749999999999993</v>
      </c>
    </row>
    <row r="1233" spans="1:2" x14ac:dyDescent="0.25">
      <c r="A1233" s="328">
        <v>41801</v>
      </c>
      <c r="B1233" s="327">
        <v>1.0500000000000007</v>
      </c>
    </row>
    <row r="1234" spans="1:2" x14ac:dyDescent="0.25">
      <c r="A1234" s="328">
        <v>41802</v>
      </c>
      <c r="B1234" s="327">
        <v>1.0199999999999996</v>
      </c>
    </row>
    <row r="1235" spans="1:2" x14ac:dyDescent="0.25">
      <c r="A1235" s="328">
        <v>41803</v>
      </c>
      <c r="B1235" s="327">
        <v>1</v>
      </c>
    </row>
    <row r="1236" spans="1:2" x14ac:dyDescent="0.25">
      <c r="A1236" s="328">
        <v>41806</v>
      </c>
      <c r="B1236" s="327">
        <v>0.98500000000000121</v>
      </c>
    </row>
    <row r="1237" spans="1:2" x14ac:dyDescent="0.25">
      <c r="A1237" s="328">
        <v>41807</v>
      </c>
      <c r="B1237" s="327">
        <v>0.95500000000000007</v>
      </c>
    </row>
    <row r="1238" spans="1:2" x14ac:dyDescent="0.25">
      <c r="A1238" s="328">
        <v>41808</v>
      </c>
      <c r="B1238" s="327">
        <v>0.94500000000000028</v>
      </c>
    </row>
    <row r="1239" spans="1:2" x14ac:dyDescent="0.25">
      <c r="A1239" s="328">
        <v>41809</v>
      </c>
      <c r="B1239" s="327">
        <v>1.0050000000000008</v>
      </c>
    </row>
    <row r="1240" spans="1:2" x14ac:dyDescent="0.25">
      <c r="A1240" s="328">
        <v>41810</v>
      </c>
      <c r="B1240" s="327">
        <v>0.99499999999999922</v>
      </c>
    </row>
    <row r="1241" spans="1:2" x14ac:dyDescent="0.25">
      <c r="A1241" s="328">
        <v>41813</v>
      </c>
      <c r="B1241" s="327">
        <v>0.98500000000000121</v>
      </c>
    </row>
    <row r="1242" spans="1:2" x14ac:dyDescent="0.25">
      <c r="A1242" s="328">
        <v>41814</v>
      </c>
      <c r="B1242" s="327">
        <v>1.0250000000000004</v>
      </c>
    </row>
    <row r="1243" spans="1:2" x14ac:dyDescent="0.25">
      <c r="A1243" s="328">
        <v>41815</v>
      </c>
      <c r="B1243" s="327">
        <v>1.0749999999999993</v>
      </c>
    </row>
    <row r="1244" spans="1:2" x14ac:dyDescent="0.25">
      <c r="A1244" s="328">
        <v>41816</v>
      </c>
      <c r="B1244" s="327">
        <v>1.0850000000000009</v>
      </c>
    </row>
    <row r="1245" spans="1:2" x14ac:dyDescent="0.25">
      <c r="A1245" s="328">
        <v>41817</v>
      </c>
      <c r="B1245" s="327">
        <v>1.0999999999999996</v>
      </c>
    </row>
    <row r="1246" spans="1:2" x14ac:dyDescent="0.25">
      <c r="A1246" s="328">
        <v>41820</v>
      </c>
      <c r="B1246" s="327">
        <v>1.0250000000000004</v>
      </c>
    </row>
    <row r="1247" spans="1:2" x14ac:dyDescent="0.25">
      <c r="A1247" s="328">
        <v>41821</v>
      </c>
      <c r="B1247" s="327">
        <v>1.0150000000000006</v>
      </c>
    </row>
    <row r="1248" spans="1:2" x14ac:dyDescent="0.25">
      <c r="A1248" s="328">
        <v>41822</v>
      </c>
      <c r="B1248" s="327">
        <v>1.0250000000000004</v>
      </c>
    </row>
    <row r="1249" spans="1:2" x14ac:dyDescent="0.25">
      <c r="A1249" s="328">
        <v>41823</v>
      </c>
      <c r="B1249" s="327">
        <v>1.0250000000000004</v>
      </c>
    </row>
    <row r="1250" spans="1:2" x14ac:dyDescent="0.25">
      <c r="A1250" s="328">
        <v>41824</v>
      </c>
      <c r="B1250" s="327">
        <v>0.99499999999999922</v>
      </c>
    </row>
    <row r="1251" spans="1:2" x14ac:dyDescent="0.25">
      <c r="A1251" s="328">
        <v>41827</v>
      </c>
      <c r="B1251" s="327">
        <v>1.0149999999999988</v>
      </c>
    </row>
    <row r="1252" spans="1:2" x14ac:dyDescent="0.25">
      <c r="A1252" s="328">
        <v>41828</v>
      </c>
      <c r="B1252" s="327">
        <v>1.0449999999999999</v>
      </c>
    </row>
    <row r="1253" spans="1:2" x14ac:dyDescent="0.25">
      <c r="A1253" s="328">
        <v>41829</v>
      </c>
      <c r="B1253" s="327">
        <v>1.0350000000000001</v>
      </c>
    </row>
    <row r="1254" spans="1:2" x14ac:dyDescent="0.25">
      <c r="A1254" s="328">
        <v>41830</v>
      </c>
      <c r="B1254" s="327">
        <v>1.004999999999999</v>
      </c>
    </row>
    <row r="1255" spans="1:2" x14ac:dyDescent="0.25">
      <c r="A1255" s="328">
        <v>41831</v>
      </c>
      <c r="B1255" s="327">
        <v>0.97499999999999964</v>
      </c>
    </row>
    <row r="1256" spans="1:2" x14ac:dyDescent="0.25">
      <c r="A1256" s="328">
        <v>41834</v>
      </c>
      <c r="B1256" s="327">
        <v>0.92499999999999893</v>
      </c>
    </row>
    <row r="1257" spans="1:2" x14ac:dyDescent="0.25">
      <c r="A1257" s="328">
        <v>41835</v>
      </c>
      <c r="B1257" s="327">
        <v>0.98499999999999943</v>
      </c>
    </row>
    <row r="1258" spans="1:2" x14ac:dyDescent="0.25">
      <c r="A1258" s="328">
        <v>41836</v>
      </c>
      <c r="B1258" s="327">
        <v>0.99000000000000021</v>
      </c>
    </row>
    <row r="1259" spans="1:2" x14ac:dyDescent="0.25">
      <c r="A1259" s="328">
        <v>41837</v>
      </c>
      <c r="B1259" s="327">
        <v>0.95500000000000007</v>
      </c>
    </row>
    <row r="1260" spans="1:2" x14ac:dyDescent="0.25">
      <c r="A1260" s="328">
        <v>41838</v>
      </c>
      <c r="B1260" s="327">
        <v>0.89499999999999957</v>
      </c>
    </row>
    <row r="1261" spans="1:2" x14ac:dyDescent="0.25">
      <c r="A1261" s="328">
        <v>41841</v>
      </c>
      <c r="B1261" s="327">
        <v>0.75500000000000078</v>
      </c>
    </row>
    <row r="1262" spans="1:2" x14ac:dyDescent="0.25">
      <c r="A1262" s="328">
        <v>41842</v>
      </c>
      <c r="B1262" s="327">
        <v>0.89000000000000057</v>
      </c>
    </row>
    <row r="1263" spans="1:2" x14ac:dyDescent="0.25">
      <c r="A1263" s="328">
        <v>41843</v>
      </c>
      <c r="B1263" s="327">
        <v>0.875</v>
      </c>
    </row>
    <row r="1264" spans="1:2" x14ac:dyDescent="0.25">
      <c r="A1264" s="328">
        <v>41844</v>
      </c>
      <c r="B1264" s="327">
        <v>0.80999999999999872</v>
      </c>
    </row>
    <row r="1265" spans="1:2" x14ac:dyDescent="0.25">
      <c r="A1265" s="328">
        <v>41845</v>
      </c>
      <c r="B1265" s="327">
        <v>0.65500000000000114</v>
      </c>
    </row>
    <row r="1266" spans="1:2" x14ac:dyDescent="0.25">
      <c r="A1266" s="328">
        <v>41848</v>
      </c>
      <c r="B1266" s="327">
        <v>0.63499999999999979</v>
      </c>
    </row>
    <row r="1267" spans="1:2" x14ac:dyDescent="0.25">
      <c r="A1267" s="328">
        <v>41849</v>
      </c>
      <c r="B1267" s="327">
        <v>0.63499999999999979</v>
      </c>
    </row>
    <row r="1268" spans="1:2" x14ac:dyDescent="0.25">
      <c r="A1268" s="328">
        <v>41850</v>
      </c>
      <c r="B1268" s="327">
        <v>0.79000000000000092</v>
      </c>
    </row>
    <row r="1269" spans="1:2" x14ac:dyDescent="0.25">
      <c r="A1269" s="328">
        <v>41851</v>
      </c>
      <c r="B1269" s="327">
        <v>0.76500000000000057</v>
      </c>
    </row>
    <row r="1270" spans="1:2" x14ac:dyDescent="0.25">
      <c r="A1270" s="328">
        <v>41852</v>
      </c>
      <c r="B1270" s="327">
        <v>0.72499999999999964</v>
      </c>
    </row>
    <row r="1271" spans="1:2" x14ac:dyDescent="0.25">
      <c r="A1271" s="328">
        <v>41855</v>
      </c>
      <c r="B1271" s="327">
        <v>0.78499999999999837</v>
      </c>
    </row>
    <row r="1272" spans="1:2" x14ac:dyDescent="0.25">
      <c r="A1272" s="328">
        <v>41856</v>
      </c>
      <c r="B1272" s="327">
        <v>0.80500000000000149</v>
      </c>
    </row>
    <row r="1273" spans="1:2" x14ac:dyDescent="0.25">
      <c r="A1273" s="328">
        <v>41857</v>
      </c>
      <c r="B1273" s="327">
        <v>0.78500000000000014</v>
      </c>
    </row>
    <row r="1274" spans="1:2" x14ac:dyDescent="0.25">
      <c r="A1274" s="328">
        <v>41858</v>
      </c>
      <c r="B1274" s="327">
        <v>0.79499999999999993</v>
      </c>
    </row>
    <row r="1275" spans="1:2" x14ac:dyDescent="0.25">
      <c r="A1275" s="328">
        <v>41859</v>
      </c>
      <c r="B1275" s="327">
        <v>0.83000000000000007</v>
      </c>
    </row>
    <row r="1276" spans="1:2" x14ac:dyDescent="0.25">
      <c r="A1276" s="328">
        <v>41862</v>
      </c>
      <c r="B1276" s="327">
        <v>0.86499999999999844</v>
      </c>
    </row>
    <row r="1277" spans="1:2" x14ac:dyDescent="0.25">
      <c r="A1277" s="328">
        <v>41863</v>
      </c>
      <c r="B1277" s="327">
        <v>0.98000000000000043</v>
      </c>
    </row>
    <row r="1278" spans="1:2" x14ac:dyDescent="0.25">
      <c r="A1278" s="328">
        <v>41864</v>
      </c>
      <c r="B1278" s="327">
        <v>0.96499999999999986</v>
      </c>
    </row>
    <row r="1279" spans="1:2" x14ac:dyDescent="0.25">
      <c r="A1279" s="328">
        <v>41865</v>
      </c>
      <c r="B1279" s="327">
        <v>1.0849999999999991</v>
      </c>
    </row>
    <row r="1280" spans="1:2" x14ac:dyDescent="0.25">
      <c r="A1280" s="328">
        <v>41866</v>
      </c>
      <c r="B1280" s="327">
        <v>1.1499999999999986</v>
      </c>
    </row>
    <row r="1281" spans="1:2" x14ac:dyDescent="0.25">
      <c r="A1281" s="328">
        <v>41869</v>
      </c>
      <c r="B1281" s="327">
        <v>1.2050000000000001</v>
      </c>
    </row>
    <row r="1282" spans="1:2" x14ac:dyDescent="0.25">
      <c r="A1282" s="328">
        <v>41870</v>
      </c>
      <c r="B1282" s="327">
        <v>1.1750000000000007</v>
      </c>
    </row>
    <row r="1283" spans="1:2" x14ac:dyDescent="0.25">
      <c r="A1283" s="328">
        <v>41871</v>
      </c>
      <c r="B1283" s="327">
        <v>1.1549999999999994</v>
      </c>
    </row>
    <row r="1284" spans="1:2" x14ac:dyDescent="0.25">
      <c r="A1284" s="328">
        <v>41872</v>
      </c>
      <c r="B1284" s="327">
        <v>1.2149999999999999</v>
      </c>
    </row>
    <row r="1285" spans="1:2" x14ac:dyDescent="0.25">
      <c r="A1285" s="328">
        <v>41873</v>
      </c>
      <c r="B1285" s="327">
        <v>1.2349999999999994</v>
      </c>
    </row>
    <row r="1286" spans="1:2" x14ac:dyDescent="0.25">
      <c r="A1286" s="328">
        <v>41876</v>
      </c>
      <c r="B1286" s="327">
        <v>1.2249999999999996</v>
      </c>
    </row>
    <row r="1287" spans="1:2" x14ac:dyDescent="0.25">
      <c r="A1287" s="328">
        <v>41877</v>
      </c>
      <c r="B1287" s="327">
        <v>1.2550000000000008</v>
      </c>
    </row>
    <row r="1288" spans="1:2" x14ac:dyDescent="0.25">
      <c r="A1288" s="328">
        <v>41878</v>
      </c>
      <c r="B1288" s="327">
        <v>1.3449999999999989</v>
      </c>
    </row>
    <row r="1289" spans="1:2" x14ac:dyDescent="0.25">
      <c r="A1289" s="328">
        <v>41879</v>
      </c>
      <c r="B1289" s="327">
        <v>1.3249999999999993</v>
      </c>
    </row>
    <row r="1290" spans="1:2" x14ac:dyDescent="0.25">
      <c r="A1290" s="328">
        <v>41880</v>
      </c>
      <c r="B1290" s="327">
        <v>1.3549999999999986</v>
      </c>
    </row>
    <row r="1291" spans="1:2" x14ac:dyDescent="0.25">
      <c r="A1291" s="328">
        <v>41883</v>
      </c>
      <c r="B1291" s="327">
        <v>1.4550000000000001</v>
      </c>
    </row>
    <row r="1292" spans="1:2" x14ac:dyDescent="0.25">
      <c r="A1292" s="328">
        <v>41884</v>
      </c>
      <c r="B1292" s="327">
        <v>1.4749999999999996</v>
      </c>
    </row>
    <row r="1293" spans="1:2" x14ac:dyDescent="0.25">
      <c r="A1293" s="328">
        <v>41885</v>
      </c>
      <c r="B1293" s="327">
        <v>1.5999999999999996</v>
      </c>
    </row>
    <row r="1294" spans="1:2" x14ac:dyDescent="0.25">
      <c r="A1294" s="328">
        <v>41886</v>
      </c>
      <c r="B1294" s="327">
        <v>1.7050000000000001</v>
      </c>
    </row>
    <row r="1295" spans="1:2" x14ac:dyDescent="0.25">
      <c r="A1295" s="328">
        <v>41887</v>
      </c>
      <c r="B1295" s="327">
        <v>1.9450000000000003</v>
      </c>
    </row>
    <row r="1296" spans="1:2" x14ac:dyDescent="0.25">
      <c r="A1296" s="328">
        <v>41890</v>
      </c>
      <c r="B1296" s="327">
        <v>1.9450000000000003</v>
      </c>
    </row>
    <row r="1297" spans="1:2" x14ac:dyDescent="0.25">
      <c r="A1297" s="328">
        <v>41891</v>
      </c>
      <c r="B1297" s="327">
        <v>1.9299999999999997</v>
      </c>
    </row>
    <row r="1298" spans="1:2" x14ac:dyDescent="0.25">
      <c r="A1298" s="328">
        <v>41892</v>
      </c>
      <c r="B1298" s="327">
        <v>1.8849999999999998</v>
      </c>
    </row>
    <row r="1299" spans="1:2" x14ac:dyDescent="0.25">
      <c r="A1299" s="328">
        <v>41893</v>
      </c>
      <c r="B1299" s="327">
        <v>1.875</v>
      </c>
    </row>
    <row r="1300" spans="1:2" x14ac:dyDescent="0.25">
      <c r="A1300" s="328">
        <v>41894</v>
      </c>
      <c r="B1300" s="327">
        <v>2.0300000000000011</v>
      </c>
    </row>
    <row r="1301" spans="1:2" x14ac:dyDescent="0.25">
      <c r="A1301" s="328">
        <v>41897</v>
      </c>
      <c r="B1301" s="327">
        <v>2.1650000000000009</v>
      </c>
    </row>
    <row r="1302" spans="1:2" x14ac:dyDescent="0.25">
      <c r="A1302" s="328">
        <v>41898</v>
      </c>
      <c r="B1302" s="327">
        <v>2.0300000000000011</v>
      </c>
    </row>
    <row r="1303" spans="1:2" x14ac:dyDescent="0.25">
      <c r="A1303" s="328">
        <v>41899</v>
      </c>
      <c r="B1303" s="327">
        <v>2.1650000000000009</v>
      </c>
    </row>
    <row r="1304" spans="1:2" x14ac:dyDescent="0.25">
      <c r="A1304" s="328">
        <v>41900</v>
      </c>
      <c r="B1304" s="327">
        <v>2.0230000000000001</v>
      </c>
    </row>
    <row r="1305" spans="1:2" x14ac:dyDescent="0.25">
      <c r="A1305" s="328">
        <v>41901</v>
      </c>
      <c r="B1305" s="327">
        <v>2.1650000000000009</v>
      </c>
    </row>
    <row r="1306" spans="1:2" x14ac:dyDescent="0.25">
      <c r="A1306" s="328">
        <v>41904</v>
      </c>
      <c r="B1306" s="327">
        <v>2.1549999999999998</v>
      </c>
    </row>
    <row r="1307" spans="1:2" x14ac:dyDescent="0.25">
      <c r="A1307" s="328">
        <v>41905</v>
      </c>
      <c r="B1307" s="327">
        <v>2.1949999999999998</v>
      </c>
    </row>
    <row r="1308" spans="1:2" x14ac:dyDescent="0.25">
      <c r="A1308" s="328">
        <v>41906</v>
      </c>
      <c r="B1308" s="327">
        <v>2.17</v>
      </c>
    </row>
    <row r="1309" spans="1:2" x14ac:dyDescent="0.25">
      <c r="A1309" s="328">
        <v>41907</v>
      </c>
      <c r="B1309" s="327">
        <v>2.31</v>
      </c>
    </row>
  </sheetData>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5"/>
  <sheetViews>
    <sheetView workbookViewId="0">
      <selection activeCell="L15" sqref="L15"/>
    </sheetView>
  </sheetViews>
  <sheetFormatPr defaultRowHeight="15" x14ac:dyDescent="0.25"/>
  <cols>
    <col min="1" max="1" width="20" customWidth="1"/>
    <col min="2" max="2" width="18.140625" customWidth="1"/>
    <col min="3" max="3" width="14.7109375" customWidth="1"/>
    <col min="6" max="6" width="18.28515625" customWidth="1"/>
    <col min="7" max="7" width="18.42578125" customWidth="1"/>
    <col min="8" max="8" width="15.5703125" customWidth="1"/>
  </cols>
  <sheetData>
    <row r="1" spans="1:19" x14ac:dyDescent="0.25">
      <c r="I1" s="330"/>
    </row>
    <row r="2" spans="1:19" x14ac:dyDescent="0.25">
      <c r="A2" s="274" t="s">
        <v>338</v>
      </c>
      <c r="I2" s="330"/>
    </row>
    <row r="5" spans="1:19" x14ac:dyDescent="0.25">
      <c r="B5" t="s">
        <v>337</v>
      </c>
      <c r="G5" t="s">
        <v>336</v>
      </c>
      <c r="K5" t="s">
        <v>337</v>
      </c>
      <c r="S5" t="s">
        <v>336</v>
      </c>
    </row>
    <row r="6" spans="1:19" ht="30" x14ac:dyDescent="0.25">
      <c r="B6" s="330" t="s">
        <v>335</v>
      </c>
      <c r="C6" s="330" t="s">
        <v>334</v>
      </c>
      <c r="G6" s="330" t="s">
        <v>335</v>
      </c>
      <c r="H6" s="330" t="s">
        <v>334</v>
      </c>
    </row>
    <row r="7" spans="1:19" x14ac:dyDescent="0.25">
      <c r="A7" s="330" t="s">
        <v>333</v>
      </c>
      <c r="B7" s="318">
        <v>127.891050000002</v>
      </c>
      <c r="C7" s="318">
        <v>175.38741200000004</v>
      </c>
      <c r="F7" s="330" t="s">
        <v>333</v>
      </c>
      <c r="G7" s="318">
        <v>189.76601600000049</v>
      </c>
      <c r="H7" s="318">
        <v>196.48515599999973</v>
      </c>
    </row>
    <row r="8" spans="1:19" x14ac:dyDescent="0.25">
      <c r="A8" s="330" t="s">
        <v>332</v>
      </c>
      <c r="B8" s="318">
        <v>196.75969999999325</v>
      </c>
      <c r="C8" s="318">
        <v>82.239557000006243</v>
      </c>
      <c r="F8" s="330" t="s">
        <v>332</v>
      </c>
      <c r="G8" s="318">
        <v>390.00873299999967</v>
      </c>
      <c r="H8" s="318">
        <v>337.58810899999935</v>
      </c>
    </row>
    <row r="9" spans="1:19" x14ac:dyDescent="0.25">
      <c r="A9" s="330" t="s">
        <v>331</v>
      </c>
      <c r="B9" s="318">
        <v>470.02243300000191</v>
      </c>
      <c r="C9" s="318">
        <v>261.33796999999686</v>
      </c>
      <c r="F9" s="330" t="s">
        <v>331</v>
      </c>
      <c r="G9" s="318">
        <v>347.72723399999995</v>
      </c>
      <c r="H9" s="318">
        <v>294.16057400000136</v>
      </c>
    </row>
    <row r="10" spans="1:19" x14ac:dyDescent="0.25">
      <c r="A10" s="330" t="s">
        <v>330</v>
      </c>
      <c r="B10" s="318">
        <v>340.9561610000037</v>
      </c>
      <c r="C10" s="318">
        <v>-153.88291500000378</v>
      </c>
      <c r="F10" s="330" t="s">
        <v>330</v>
      </c>
      <c r="G10" s="318">
        <v>588.08522499999981</v>
      </c>
      <c r="H10" s="318">
        <v>3.8893679999991946</v>
      </c>
    </row>
    <row r="11" spans="1:19" x14ac:dyDescent="0.25">
      <c r="A11" s="330" t="s">
        <v>329</v>
      </c>
      <c r="B11" s="318">
        <v>714.14142899999933</v>
      </c>
      <c r="C11" s="318">
        <v>35.118109000002733</v>
      </c>
      <c r="F11" s="330" t="s">
        <v>329</v>
      </c>
      <c r="G11" s="318">
        <v>236.24688100000003</v>
      </c>
      <c r="H11" s="318">
        <v>46.345926000000873</v>
      </c>
    </row>
    <row r="12" spans="1:19" x14ac:dyDescent="0.25">
      <c r="A12" s="330" t="s">
        <v>328</v>
      </c>
      <c r="B12" s="318">
        <v>375.17603599999711</v>
      </c>
      <c r="C12" s="318">
        <v>47.436782000000676</v>
      </c>
      <c r="F12" s="330" t="s">
        <v>328</v>
      </c>
      <c r="G12" s="318">
        <v>407.00481300000047</v>
      </c>
      <c r="H12" s="318">
        <v>57.854364999998324</v>
      </c>
    </row>
    <row r="13" spans="1:19" x14ac:dyDescent="0.25">
      <c r="A13" s="330" t="s">
        <v>328</v>
      </c>
      <c r="B13" s="318">
        <v>339.90657600000486</v>
      </c>
      <c r="C13" s="318">
        <v>191.20690699999614</v>
      </c>
      <c r="F13" s="330" t="s">
        <v>328</v>
      </c>
      <c r="G13" s="318">
        <v>356.0177020000001</v>
      </c>
      <c r="H13" s="318">
        <v>73.647681999999804</v>
      </c>
    </row>
    <row r="16" spans="1:19" x14ac:dyDescent="0.25">
      <c r="B16" t="s">
        <v>327</v>
      </c>
      <c r="G16" t="s">
        <v>326</v>
      </c>
    </row>
    <row r="17" spans="1:19" ht="30" x14ac:dyDescent="0.25">
      <c r="B17" s="330" t="s">
        <v>335</v>
      </c>
      <c r="C17" s="330" t="s">
        <v>334</v>
      </c>
      <c r="G17" s="330" t="s">
        <v>335</v>
      </c>
      <c r="H17" s="330" t="s">
        <v>334</v>
      </c>
    </row>
    <row r="18" spans="1:19" x14ac:dyDescent="0.25">
      <c r="A18" s="330" t="s">
        <v>333</v>
      </c>
      <c r="B18" s="318">
        <v>113.95448100000067</v>
      </c>
      <c r="C18" s="318">
        <v>-187.32686000000103</v>
      </c>
      <c r="F18" s="330" t="s">
        <v>333</v>
      </c>
      <c r="G18" s="318">
        <v>81.594375000001492</v>
      </c>
      <c r="H18" s="318">
        <v>222.07678399999804</v>
      </c>
    </row>
    <row r="19" spans="1:19" x14ac:dyDescent="0.25">
      <c r="A19" s="330" t="s">
        <v>332</v>
      </c>
      <c r="B19" s="318">
        <v>43.593215999999302</v>
      </c>
      <c r="C19" s="318">
        <v>20.904078999999911</v>
      </c>
      <c r="F19" s="330" t="s">
        <v>332</v>
      </c>
      <c r="G19" s="318">
        <v>379.56274400000075</v>
      </c>
      <c r="H19" s="318">
        <v>315.08218099999976</v>
      </c>
    </row>
    <row r="20" spans="1:19" x14ac:dyDescent="0.25">
      <c r="A20" s="330" t="s">
        <v>331</v>
      </c>
      <c r="B20" s="318">
        <v>-46.506268000000091</v>
      </c>
      <c r="C20" s="318">
        <v>27.982672000001003</v>
      </c>
      <c r="F20" s="330" t="s">
        <v>331</v>
      </c>
      <c r="G20" s="318">
        <v>52.910484999998516</v>
      </c>
      <c r="H20" s="318">
        <v>109.12022800000159</v>
      </c>
    </row>
    <row r="21" spans="1:19" x14ac:dyDescent="0.25">
      <c r="A21" s="330" t="s">
        <v>330</v>
      </c>
      <c r="B21" s="318">
        <v>903.88806900000054</v>
      </c>
      <c r="C21" s="318">
        <v>237.07661199999893</v>
      </c>
      <c r="F21" s="330" t="s">
        <v>330</v>
      </c>
      <c r="G21" s="318">
        <v>1047.5866160000014</v>
      </c>
      <c r="H21" s="318">
        <v>-57.180372000001626</v>
      </c>
    </row>
    <row r="22" spans="1:19" x14ac:dyDescent="0.25">
      <c r="A22" s="330" t="s">
        <v>329</v>
      </c>
      <c r="B22" s="318">
        <v>98.54812099999981</v>
      </c>
      <c r="C22" s="318">
        <v>-380.5183219999999</v>
      </c>
      <c r="F22" s="330" t="s">
        <v>329</v>
      </c>
      <c r="G22" s="318">
        <v>-503.27849500000048</v>
      </c>
      <c r="H22" s="318">
        <v>-307.13773100000071</v>
      </c>
    </row>
    <row r="23" spans="1:19" x14ac:dyDescent="0.25">
      <c r="A23" s="330" t="s">
        <v>328</v>
      </c>
      <c r="B23" s="318">
        <v>81.099052999999913</v>
      </c>
      <c r="C23" s="318">
        <v>-114.04957800000011</v>
      </c>
      <c r="F23" s="330" t="s">
        <v>328</v>
      </c>
      <c r="G23" s="318">
        <v>318.32169400000203</v>
      </c>
      <c r="H23" s="318">
        <v>177.79565999999795</v>
      </c>
    </row>
    <row r="24" spans="1:19" x14ac:dyDescent="0.25">
      <c r="A24" s="330" t="s">
        <v>328</v>
      </c>
      <c r="B24" s="318">
        <v>-228.89734500000031</v>
      </c>
      <c r="C24" s="318">
        <v>57.90067800000088</v>
      </c>
      <c r="F24" s="330" t="s">
        <v>328</v>
      </c>
      <c r="G24" s="318">
        <v>44.964850999996997</v>
      </c>
      <c r="H24" s="318">
        <v>26.711417000004076</v>
      </c>
    </row>
    <row r="25" spans="1:19" x14ac:dyDescent="0.25">
      <c r="K25" t="s">
        <v>327</v>
      </c>
      <c r="S25" t="s">
        <v>326</v>
      </c>
    </row>
  </sheetData>
  <pageMargins left="0.7" right="0.7" top="0.75" bottom="0.75" header="0.3" footer="0.3"/>
  <pageSetup paperSize="9" orientation="portrait" horizontalDpi="180" verticalDpi="180"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5"/>
  <sheetViews>
    <sheetView workbookViewId="0">
      <selection activeCell="L15" sqref="L15"/>
    </sheetView>
  </sheetViews>
  <sheetFormatPr defaultRowHeight="15" x14ac:dyDescent="0.25"/>
  <cols>
    <col min="1" max="1" width="10.140625" style="335" bestFit="1" customWidth="1"/>
    <col min="2" max="2" width="18.42578125" style="335" bestFit="1" customWidth="1"/>
    <col min="3" max="3" width="25.7109375" style="335" bestFit="1" customWidth="1"/>
    <col min="4" max="16384" width="9.140625" style="335"/>
  </cols>
  <sheetData>
    <row r="2" spans="1:3" x14ac:dyDescent="0.25">
      <c r="A2" s="309" t="s">
        <v>354</v>
      </c>
    </row>
    <row r="4" spans="1:3" x14ac:dyDescent="0.25">
      <c r="A4" s="340" t="s">
        <v>6</v>
      </c>
      <c r="B4" s="340" t="s">
        <v>353</v>
      </c>
      <c r="C4" s="340" t="s">
        <v>352</v>
      </c>
    </row>
    <row r="5" spans="1:3" x14ac:dyDescent="0.25">
      <c r="A5" s="338">
        <v>41275</v>
      </c>
      <c r="B5" s="337">
        <v>18.2</v>
      </c>
      <c r="C5" s="337">
        <v>19.557984944069386</v>
      </c>
    </row>
    <row r="6" spans="1:3" x14ac:dyDescent="0.25">
      <c r="A6" s="338">
        <v>41306</v>
      </c>
      <c r="B6" s="337">
        <v>17.600000000000001</v>
      </c>
      <c r="C6" s="337">
        <v>18.772912473407665</v>
      </c>
    </row>
    <row r="7" spans="1:3" x14ac:dyDescent="0.25">
      <c r="A7" s="338">
        <v>41334</v>
      </c>
      <c r="B7" s="337">
        <v>17.2</v>
      </c>
      <c r="C7" s="337">
        <v>18.592718426432825</v>
      </c>
    </row>
    <row r="8" spans="1:3" x14ac:dyDescent="0.25">
      <c r="A8" s="338">
        <v>41365</v>
      </c>
      <c r="B8" s="337">
        <v>17</v>
      </c>
      <c r="C8" s="337">
        <v>18.388083909397917</v>
      </c>
    </row>
    <row r="9" spans="1:3" x14ac:dyDescent="0.25">
      <c r="A9" s="338">
        <v>41395</v>
      </c>
      <c r="B9" s="337">
        <v>17</v>
      </c>
      <c r="C9" s="337">
        <v>18.347979515098498</v>
      </c>
    </row>
    <row r="10" spans="1:3" x14ac:dyDescent="0.25">
      <c r="A10" s="338">
        <v>41426</v>
      </c>
      <c r="B10" s="337">
        <v>16.600000000000001</v>
      </c>
      <c r="C10" s="337">
        <v>18.292344349531138</v>
      </c>
    </row>
    <row r="11" spans="1:3" x14ac:dyDescent="0.25">
      <c r="A11" s="338">
        <v>41456</v>
      </c>
      <c r="B11" s="337">
        <v>16.600000000000001</v>
      </c>
      <c r="C11" s="337">
        <v>18.532495462287336</v>
      </c>
    </row>
    <row r="12" spans="1:3" x14ac:dyDescent="0.25">
      <c r="A12" s="338">
        <v>41487</v>
      </c>
      <c r="B12" s="337">
        <v>16.3</v>
      </c>
      <c r="C12" s="337">
        <v>18.540719262872024</v>
      </c>
    </row>
    <row r="13" spans="1:3" x14ac:dyDescent="0.25">
      <c r="A13" s="338">
        <v>41518</v>
      </c>
      <c r="B13" s="337">
        <v>15.9</v>
      </c>
      <c r="C13" s="337">
        <v>18.083898444542356</v>
      </c>
    </row>
    <row r="14" spans="1:3" x14ac:dyDescent="0.25">
      <c r="A14" s="338">
        <v>41548</v>
      </c>
      <c r="B14" s="337">
        <v>16.100000000000001</v>
      </c>
      <c r="C14" s="337">
        <v>18.320479519094444</v>
      </c>
    </row>
    <row r="15" spans="1:3" x14ac:dyDescent="0.25">
      <c r="A15" s="338">
        <v>41579</v>
      </c>
      <c r="B15" s="337">
        <v>15.6</v>
      </c>
      <c r="C15" s="337">
        <v>17.785611757303077</v>
      </c>
    </row>
    <row r="16" spans="1:3" x14ac:dyDescent="0.25">
      <c r="A16" s="338">
        <v>41609</v>
      </c>
      <c r="B16" s="337">
        <v>14.9</v>
      </c>
      <c r="C16" s="337">
        <v>17.067977614659416</v>
      </c>
    </row>
    <row r="17" spans="1:6" x14ac:dyDescent="0.25">
      <c r="A17" s="338">
        <v>41640</v>
      </c>
      <c r="B17" s="337">
        <v>15.2</v>
      </c>
      <c r="C17" s="337">
        <v>17.134510250996502</v>
      </c>
      <c r="F17" s="339"/>
    </row>
    <row r="18" spans="1:6" x14ac:dyDescent="0.25">
      <c r="A18" s="338">
        <v>41671</v>
      </c>
      <c r="B18" s="337">
        <v>15.2</v>
      </c>
      <c r="C18" s="337">
        <v>17.052148205127605</v>
      </c>
    </row>
    <row r="19" spans="1:6" x14ac:dyDescent="0.25">
      <c r="A19" s="338">
        <v>41699</v>
      </c>
      <c r="B19" s="337">
        <v>15.1</v>
      </c>
      <c r="C19" s="337">
        <v>16.940177783953231</v>
      </c>
    </row>
    <row r="20" spans="1:6" x14ac:dyDescent="0.25">
      <c r="A20" s="338">
        <v>41730</v>
      </c>
      <c r="B20" s="337">
        <v>14.5</v>
      </c>
      <c r="C20" s="337">
        <v>16.317651207387716</v>
      </c>
    </row>
    <row r="21" spans="1:6" x14ac:dyDescent="0.25">
      <c r="A21" s="338">
        <v>41760</v>
      </c>
      <c r="B21" s="337">
        <v>14</v>
      </c>
      <c r="C21" s="337">
        <v>15.887055121118209</v>
      </c>
    </row>
    <row r="22" spans="1:6" x14ac:dyDescent="0.25">
      <c r="A22" s="338">
        <v>41791</v>
      </c>
      <c r="B22" s="337">
        <v>13.5</v>
      </c>
      <c r="C22" s="337">
        <v>15.183640672988568</v>
      </c>
    </row>
    <row r="23" spans="1:6" x14ac:dyDescent="0.25">
      <c r="A23" s="338">
        <v>41821</v>
      </c>
      <c r="B23" s="337">
        <v>13.6</v>
      </c>
      <c r="C23" s="337">
        <v>15.089373794337636</v>
      </c>
    </row>
    <row r="24" spans="1:6" x14ac:dyDescent="0.25">
      <c r="A24" s="338">
        <v>41852</v>
      </c>
      <c r="B24" s="337">
        <v>13.2</v>
      </c>
      <c r="C24" s="337">
        <v>14.827282386619478</v>
      </c>
    </row>
    <row r="25" spans="1:6" x14ac:dyDescent="0.25">
      <c r="A25" s="338">
        <v>41883</v>
      </c>
      <c r="B25" s="337">
        <v>13</v>
      </c>
      <c r="C25" s="337">
        <v>15.112183826287263</v>
      </c>
      <c r="D25" s="336"/>
      <c r="E25" s="336"/>
      <c r="F25" s="336"/>
    </row>
  </sheetData>
  <pageMargins left="0.7" right="0.7" top="0.75" bottom="0.75" header="0.3" footer="0.3"/>
  <pageSetup paperSize="9"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8"/>
  <sheetViews>
    <sheetView workbookViewId="0">
      <selection activeCell="L15" sqref="L15"/>
    </sheetView>
  </sheetViews>
  <sheetFormatPr defaultColWidth="10.140625" defaultRowHeight="14.45" customHeight="1" x14ac:dyDescent="0.2"/>
  <cols>
    <col min="1" max="1" width="11.85546875" style="341" customWidth="1"/>
    <col min="2" max="2" width="18.85546875" style="341" customWidth="1"/>
    <col min="3" max="16384" width="10.140625" style="341"/>
  </cols>
  <sheetData>
    <row r="1" spans="1:2" ht="12.75" x14ac:dyDescent="0.2"/>
    <row r="2" spans="1:2" ht="15" x14ac:dyDescent="0.25">
      <c r="A2" s="309" t="s">
        <v>357</v>
      </c>
    </row>
    <row r="3" spans="1:2" ht="12.75" x14ac:dyDescent="0.2"/>
    <row r="4" spans="1:2" ht="30" x14ac:dyDescent="0.2">
      <c r="A4" s="344" t="s">
        <v>6</v>
      </c>
      <c r="B4" s="344" t="s">
        <v>356</v>
      </c>
    </row>
    <row r="5" spans="1:2" ht="15" x14ac:dyDescent="0.25">
      <c r="A5" s="343">
        <v>40909</v>
      </c>
      <c r="B5" s="337">
        <v>20.108913100512709</v>
      </c>
    </row>
    <row r="6" spans="1:2" ht="15" x14ac:dyDescent="0.25">
      <c r="A6" s="343">
        <v>40940</v>
      </c>
      <c r="B6" s="337">
        <v>19.871361516202995</v>
      </c>
    </row>
    <row r="7" spans="1:2" ht="15" x14ac:dyDescent="0.25">
      <c r="A7" s="343">
        <v>40969</v>
      </c>
      <c r="B7" s="337">
        <v>19.732815203115557</v>
      </c>
    </row>
    <row r="8" spans="1:2" ht="15" x14ac:dyDescent="0.25">
      <c r="A8" s="343">
        <v>41000</v>
      </c>
      <c r="B8" s="337">
        <v>19.785357120762221</v>
      </c>
    </row>
    <row r="9" spans="1:2" ht="15" x14ac:dyDescent="0.25">
      <c r="A9" s="343">
        <v>41030</v>
      </c>
      <c r="B9" s="337">
        <v>20.035680551849037</v>
      </c>
    </row>
    <row r="10" spans="1:2" ht="15" x14ac:dyDescent="0.25">
      <c r="A10" s="343">
        <v>41061</v>
      </c>
      <c r="B10" s="337">
        <v>19.000415745278573</v>
      </c>
    </row>
    <row r="11" spans="1:2" ht="15" x14ac:dyDescent="0.25">
      <c r="A11" s="343">
        <v>41091</v>
      </c>
      <c r="B11" s="337">
        <v>18.546102419355066</v>
      </c>
    </row>
    <row r="12" spans="1:2" ht="15" x14ac:dyDescent="0.25">
      <c r="A12" s="343">
        <v>41122</v>
      </c>
      <c r="B12" s="337">
        <v>18.059331226522787</v>
      </c>
    </row>
    <row r="13" spans="1:2" ht="15" x14ac:dyDescent="0.25">
      <c r="A13" s="343">
        <v>41153</v>
      </c>
      <c r="B13" s="337">
        <v>18.128238194124638</v>
      </c>
    </row>
    <row r="14" spans="1:2" ht="15" x14ac:dyDescent="0.25">
      <c r="A14" s="343">
        <v>41183</v>
      </c>
      <c r="B14" s="337">
        <v>18.606517132075219</v>
      </c>
    </row>
    <row r="15" spans="1:2" ht="15" x14ac:dyDescent="0.25">
      <c r="A15" s="343">
        <v>41214</v>
      </c>
      <c r="B15" s="337">
        <v>18.335737718820948</v>
      </c>
    </row>
    <row r="16" spans="1:2" ht="15" x14ac:dyDescent="0.25">
      <c r="A16" s="343">
        <v>41244</v>
      </c>
      <c r="B16" s="337">
        <v>18.414828127234646</v>
      </c>
    </row>
    <row r="17" spans="1:2" ht="15" x14ac:dyDescent="0.25">
      <c r="A17" s="343">
        <v>41275</v>
      </c>
      <c r="B17" s="337">
        <v>21.166287086462809</v>
      </c>
    </row>
    <row r="18" spans="1:2" ht="15" x14ac:dyDescent="0.25">
      <c r="A18" s="343">
        <v>41306</v>
      </c>
      <c r="B18" s="337">
        <v>19.915984817891744</v>
      </c>
    </row>
    <row r="19" spans="1:2" ht="15" x14ac:dyDescent="0.25">
      <c r="A19" s="343">
        <v>41334</v>
      </c>
      <c r="B19" s="337">
        <v>19.770676191704993</v>
      </c>
    </row>
    <row r="20" spans="1:2" ht="15" x14ac:dyDescent="0.25">
      <c r="A20" s="343">
        <v>41365</v>
      </c>
      <c r="B20" s="337">
        <v>19.629843224281903</v>
      </c>
    </row>
    <row r="21" spans="1:2" ht="15" x14ac:dyDescent="0.25">
      <c r="A21" s="343">
        <v>41395</v>
      </c>
      <c r="B21" s="337">
        <v>18.994034441142237</v>
      </c>
    </row>
    <row r="22" spans="1:2" ht="15" x14ac:dyDescent="0.25">
      <c r="A22" s="343">
        <v>41426</v>
      </c>
      <c r="B22" s="337">
        <v>19.943932145262103</v>
      </c>
    </row>
    <row r="23" spans="1:2" ht="15" x14ac:dyDescent="0.25">
      <c r="A23" s="343">
        <v>41456</v>
      </c>
      <c r="B23" s="337">
        <v>20.705616638320297</v>
      </c>
    </row>
    <row r="24" spans="1:2" ht="15" x14ac:dyDescent="0.25">
      <c r="A24" s="343">
        <v>41487</v>
      </c>
      <c r="B24" s="337">
        <v>21.111120065792967</v>
      </c>
    </row>
    <row r="25" spans="1:2" ht="15" x14ac:dyDescent="0.25">
      <c r="A25" s="343">
        <v>41518</v>
      </c>
      <c r="B25" s="337">
        <v>21.405909007135449</v>
      </c>
    </row>
    <row r="26" spans="1:2" ht="15" x14ac:dyDescent="0.25">
      <c r="A26" s="343">
        <v>41548</v>
      </c>
      <c r="B26" s="337">
        <v>21.724673502263073</v>
      </c>
    </row>
    <row r="27" spans="1:2" ht="15" x14ac:dyDescent="0.25">
      <c r="A27" s="343">
        <v>41579</v>
      </c>
      <c r="B27" s="337">
        <v>22.509968804609461</v>
      </c>
    </row>
    <row r="28" spans="1:2" ht="15" x14ac:dyDescent="0.25">
      <c r="A28" s="343">
        <v>41609</v>
      </c>
      <c r="B28" s="337">
        <v>22.840773183094125</v>
      </c>
    </row>
    <row r="29" spans="1:2" ht="15" x14ac:dyDescent="0.25">
      <c r="A29" s="343">
        <v>41640</v>
      </c>
      <c r="B29" s="337">
        <v>26.372773205777001</v>
      </c>
    </row>
    <row r="30" spans="1:2" ht="15" x14ac:dyDescent="0.25">
      <c r="A30" s="343">
        <v>41671</v>
      </c>
      <c r="B30" s="337">
        <v>26.399544851371349</v>
      </c>
    </row>
    <row r="31" spans="1:2" ht="15" x14ac:dyDescent="0.25">
      <c r="A31" s="343">
        <v>41699</v>
      </c>
      <c r="B31" s="337">
        <v>26.235790233990514</v>
      </c>
    </row>
    <row r="32" spans="1:2" ht="15" x14ac:dyDescent="0.25">
      <c r="A32" s="343">
        <v>41730</v>
      </c>
      <c r="B32" s="337">
        <v>26.170577719932524</v>
      </c>
    </row>
    <row r="33" spans="1:2" ht="15" x14ac:dyDescent="0.25">
      <c r="A33" s="343">
        <v>41760</v>
      </c>
      <c r="B33" s="337">
        <v>24.915584115304</v>
      </c>
    </row>
    <row r="34" spans="1:2" ht="15" x14ac:dyDescent="0.25">
      <c r="A34" s="343">
        <v>41791</v>
      </c>
      <c r="B34" s="337">
        <v>24.879722192051069</v>
      </c>
    </row>
    <row r="35" spans="1:2" ht="15" x14ac:dyDescent="0.25">
      <c r="A35" s="343">
        <v>41821</v>
      </c>
      <c r="B35" s="337">
        <v>25.436062097490854</v>
      </c>
    </row>
    <row r="36" spans="1:2" ht="15" x14ac:dyDescent="0.25">
      <c r="A36" s="343">
        <v>41852</v>
      </c>
      <c r="B36" s="337">
        <v>24.814963297221507</v>
      </c>
    </row>
    <row r="37" spans="1:2" ht="15" x14ac:dyDescent="0.25">
      <c r="B37" s="342"/>
    </row>
    <row r="38" spans="1:2" ht="14.45" customHeight="1" x14ac:dyDescent="0.25">
      <c r="A38" s="316" t="s">
        <v>355</v>
      </c>
    </row>
  </sheetData>
  <pageMargins left="1.18" right="0.79" top="0.79" bottom="0.79" header="0.39" footer="0.39"/>
  <pageSetup paperSize="9" fitToWidth="0" fitToHeight="0"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12"/>
  <sheetViews>
    <sheetView workbookViewId="0">
      <selection activeCell="L15" sqref="L15"/>
    </sheetView>
  </sheetViews>
  <sheetFormatPr defaultRowHeight="15" x14ac:dyDescent="0.25"/>
  <cols>
    <col min="1" max="1" width="9.140625" style="335"/>
    <col min="2" max="2" width="14.85546875" style="335" customWidth="1"/>
    <col min="3" max="3" width="10.140625" style="335" bestFit="1" customWidth="1"/>
    <col min="4" max="4" width="11.28515625" style="335" customWidth="1"/>
    <col min="5" max="5" width="12.42578125" style="335" customWidth="1"/>
    <col min="6" max="16384" width="9.140625" style="335"/>
  </cols>
  <sheetData>
    <row r="2" spans="1:8" x14ac:dyDescent="0.25">
      <c r="A2" s="348" t="s">
        <v>369</v>
      </c>
    </row>
    <row r="4" spans="1:8" ht="30" x14ac:dyDescent="0.25">
      <c r="A4" s="347" t="s">
        <v>6</v>
      </c>
      <c r="B4" s="347" t="s">
        <v>368</v>
      </c>
      <c r="C4" s="347" t="s">
        <v>367</v>
      </c>
      <c r="D4" s="347" t="s">
        <v>366</v>
      </c>
      <c r="E4" s="347" t="s">
        <v>365</v>
      </c>
    </row>
    <row r="5" spans="1:8" x14ac:dyDescent="0.25">
      <c r="A5" s="338" t="s">
        <v>364</v>
      </c>
      <c r="B5" s="345">
        <v>375.4</v>
      </c>
      <c r="C5" s="345">
        <v>438.2</v>
      </c>
      <c r="D5" s="345">
        <v>111.5</v>
      </c>
      <c r="E5" s="345">
        <v>426.2</v>
      </c>
    </row>
    <row r="6" spans="1:8" x14ac:dyDescent="0.25">
      <c r="A6" s="338" t="s">
        <v>363</v>
      </c>
      <c r="B6" s="345">
        <v>415.2</v>
      </c>
      <c r="C6" s="345">
        <v>429.2</v>
      </c>
      <c r="D6" s="345">
        <v>107.8</v>
      </c>
      <c r="E6" s="345">
        <v>455.1</v>
      </c>
    </row>
    <row r="7" spans="1:8" x14ac:dyDescent="0.25">
      <c r="A7" s="338" t="s">
        <v>362</v>
      </c>
      <c r="B7" s="345">
        <v>450.7</v>
      </c>
      <c r="C7" s="345">
        <v>691.5</v>
      </c>
      <c r="D7" s="345">
        <v>124.2</v>
      </c>
      <c r="E7" s="345">
        <v>470.9</v>
      </c>
    </row>
    <row r="8" spans="1:8" x14ac:dyDescent="0.25">
      <c r="A8" s="338" t="s">
        <v>361</v>
      </c>
      <c r="B8" s="345">
        <v>449.5</v>
      </c>
      <c r="C8" s="345">
        <v>702.1</v>
      </c>
      <c r="D8" s="345">
        <v>122.3</v>
      </c>
      <c r="E8" s="345">
        <v>480</v>
      </c>
    </row>
    <row r="9" spans="1:8" x14ac:dyDescent="0.25">
      <c r="A9" s="338" t="s">
        <v>360</v>
      </c>
      <c r="B9" s="345">
        <v>424.6</v>
      </c>
      <c r="C9" s="345">
        <v>679</v>
      </c>
      <c r="D9" s="345">
        <v>118.2</v>
      </c>
      <c r="E9" s="345">
        <v>520.9</v>
      </c>
      <c r="H9" s="346"/>
    </row>
    <row r="10" spans="1:8" x14ac:dyDescent="0.25">
      <c r="A10" s="338" t="s">
        <v>359</v>
      </c>
      <c r="B10" s="345">
        <v>433.4</v>
      </c>
      <c r="C10" s="345">
        <v>653.4</v>
      </c>
      <c r="D10" s="345">
        <v>117.2</v>
      </c>
      <c r="E10" s="345">
        <v>529</v>
      </c>
    </row>
    <row r="12" spans="1:8" x14ac:dyDescent="0.25">
      <c r="A12" s="316" t="s">
        <v>358</v>
      </c>
    </row>
  </sheetData>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E16"/>
  <sheetViews>
    <sheetView workbookViewId="0">
      <selection activeCell="L15" sqref="L15"/>
    </sheetView>
  </sheetViews>
  <sheetFormatPr defaultRowHeight="15" x14ac:dyDescent="0.25"/>
  <cols>
    <col min="1" max="1" width="10.5703125" style="335" bestFit="1" customWidth="1"/>
    <col min="2" max="2" width="13" style="335" customWidth="1"/>
    <col min="3" max="3" width="9.140625" style="335"/>
    <col min="4" max="4" width="12" style="335" customWidth="1"/>
    <col min="5" max="5" width="14.42578125" style="335" customWidth="1"/>
    <col min="6" max="16384" width="9.140625" style="335"/>
  </cols>
  <sheetData>
    <row r="5" spans="1:5" x14ac:dyDescent="0.25">
      <c r="A5" s="309" t="s">
        <v>370</v>
      </c>
    </row>
    <row r="7" spans="1:5" ht="30" x14ac:dyDescent="0.25">
      <c r="A7" s="347" t="s">
        <v>6</v>
      </c>
      <c r="B7" s="347" t="s">
        <v>368</v>
      </c>
      <c r="C7" s="347" t="s">
        <v>367</v>
      </c>
      <c r="D7" s="347" t="s">
        <v>366</v>
      </c>
      <c r="E7" s="347" t="s">
        <v>365</v>
      </c>
    </row>
    <row r="8" spans="1:5" x14ac:dyDescent="0.25">
      <c r="A8" s="338" t="s">
        <v>364</v>
      </c>
      <c r="B8" s="349">
        <v>0.27778599970401063</v>
      </c>
      <c r="C8" s="349">
        <v>0.32425632677223615</v>
      </c>
      <c r="D8" s="349">
        <v>8.2507029746929111E-2</v>
      </c>
      <c r="E8" s="349">
        <v>0.3153766464407281</v>
      </c>
    </row>
    <row r="9" spans="1:5" x14ac:dyDescent="0.25">
      <c r="A9" s="338" t="s">
        <v>363</v>
      </c>
      <c r="B9" s="349">
        <v>0.29499111900532859</v>
      </c>
      <c r="C9" s="349">
        <v>0.30493783303730015</v>
      </c>
      <c r="D9" s="349">
        <v>7.6589698046181168E-2</v>
      </c>
      <c r="E9" s="349">
        <v>0.32333925399644764</v>
      </c>
    </row>
    <row r="10" spans="1:5" x14ac:dyDescent="0.25">
      <c r="A10" s="338" t="s">
        <v>362</v>
      </c>
      <c r="B10" s="349">
        <v>0.25939568345323738</v>
      </c>
      <c r="C10" s="349">
        <v>0.39798561151079137</v>
      </c>
      <c r="D10" s="349">
        <v>7.148201438848921E-2</v>
      </c>
      <c r="E10" s="349">
        <v>0.27102158273381294</v>
      </c>
    </row>
    <row r="11" spans="1:5" x14ac:dyDescent="0.25">
      <c r="A11" s="338" t="s">
        <v>361</v>
      </c>
      <c r="B11" s="349">
        <v>0.25625676985348611</v>
      </c>
      <c r="C11" s="349">
        <v>0.40026224274556754</v>
      </c>
      <c r="D11" s="349">
        <v>6.9722364745453513E-2</v>
      </c>
      <c r="E11" s="349">
        <v>0.27364460407046348</v>
      </c>
    </row>
    <row r="12" spans="1:5" x14ac:dyDescent="0.25">
      <c r="A12" s="338" t="s">
        <v>360</v>
      </c>
      <c r="B12" s="349">
        <v>0.24364491880415448</v>
      </c>
      <c r="C12" s="349">
        <v>0.38962529408389279</v>
      </c>
      <c r="D12" s="349">
        <v>6.7825787571010501E-2</v>
      </c>
      <c r="E12" s="349">
        <v>0.29890399954094221</v>
      </c>
    </row>
    <row r="13" spans="1:5" x14ac:dyDescent="0.25">
      <c r="A13" s="338" t="s">
        <v>359</v>
      </c>
      <c r="B13" s="349">
        <v>0.25007212509376264</v>
      </c>
      <c r="C13" s="349">
        <v>0.37701229011597714</v>
      </c>
      <c r="D13" s="349">
        <v>6.7624487911834286E-2</v>
      </c>
      <c r="E13" s="349">
        <v>0.30523339680341588</v>
      </c>
    </row>
    <row r="15" spans="1:5" x14ac:dyDescent="0.25">
      <c r="A15" s="316" t="s">
        <v>358</v>
      </c>
    </row>
    <row r="16" spans="1:5" x14ac:dyDescent="0.25">
      <c r="A16" s="339"/>
    </row>
  </sheetData>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S8"/>
  <sheetViews>
    <sheetView zoomScale="85" zoomScaleNormal="85" workbookViewId="0">
      <selection activeCell="L15" sqref="L15"/>
    </sheetView>
  </sheetViews>
  <sheetFormatPr defaultRowHeight="12.75" x14ac:dyDescent="0.2"/>
  <cols>
    <col min="1" max="1" width="6.140625" style="1" customWidth="1"/>
    <col min="2" max="2" width="22.7109375" style="1" customWidth="1"/>
    <col min="3" max="3" width="33.140625" style="1" customWidth="1"/>
    <col min="4" max="71" width="16.85546875" style="1" customWidth="1"/>
    <col min="72" max="256" width="9.140625" style="1"/>
    <col min="257" max="257" width="6.140625" style="1" customWidth="1"/>
    <col min="258" max="258" width="22.7109375" style="1" customWidth="1"/>
    <col min="259" max="259" width="33.140625" style="1" customWidth="1"/>
    <col min="260" max="327" width="16.85546875" style="1" customWidth="1"/>
    <col min="328" max="512" width="9.140625" style="1"/>
    <col min="513" max="513" width="6.140625" style="1" customWidth="1"/>
    <col min="514" max="514" width="22.7109375" style="1" customWidth="1"/>
    <col min="515" max="515" width="33.140625" style="1" customWidth="1"/>
    <col min="516" max="583" width="16.85546875" style="1" customWidth="1"/>
    <col min="584" max="768" width="9.140625" style="1"/>
    <col min="769" max="769" width="6.140625" style="1" customWidth="1"/>
    <col min="770" max="770" width="22.7109375" style="1" customWidth="1"/>
    <col min="771" max="771" width="33.140625" style="1" customWidth="1"/>
    <col min="772" max="839" width="16.85546875" style="1" customWidth="1"/>
    <col min="840" max="1024" width="9.140625" style="1"/>
    <col min="1025" max="1025" width="6.140625" style="1" customWidth="1"/>
    <col min="1026" max="1026" width="22.7109375" style="1" customWidth="1"/>
    <col min="1027" max="1027" width="33.140625" style="1" customWidth="1"/>
    <col min="1028" max="1095" width="16.85546875" style="1" customWidth="1"/>
    <col min="1096" max="1280" width="9.140625" style="1"/>
    <col min="1281" max="1281" width="6.140625" style="1" customWidth="1"/>
    <col min="1282" max="1282" width="22.7109375" style="1" customWidth="1"/>
    <col min="1283" max="1283" width="33.140625" style="1" customWidth="1"/>
    <col min="1284" max="1351" width="16.85546875" style="1" customWidth="1"/>
    <col min="1352" max="1536" width="9.140625" style="1"/>
    <col min="1537" max="1537" width="6.140625" style="1" customWidth="1"/>
    <col min="1538" max="1538" width="22.7109375" style="1" customWidth="1"/>
    <col min="1539" max="1539" width="33.140625" style="1" customWidth="1"/>
    <col min="1540" max="1607" width="16.85546875" style="1" customWidth="1"/>
    <col min="1608" max="1792" width="9.140625" style="1"/>
    <col min="1793" max="1793" width="6.140625" style="1" customWidth="1"/>
    <col min="1794" max="1794" width="22.7109375" style="1" customWidth="1"/>
    <col min="1795" max="1795" width="33.140625" style="1" customWidth="1"/>
    <col min="1796" max="1863" width="16.85546875" style="1" customWidth="1"/>
    <col min="1864" max="2048" width="9.140625" style="1"/>
    <col min="2049" max="2049" width="6.140625" style="1" customWidth="1"/>
    <col min="2050" max="2050" width="22.7109375" style="1" customWidth="1"/>
    <col min="2051" max="2051" width="33.140625" style="1" customWidth="1"/>
    <col min="2052" max="2119" width="16.85546875" style="1" customWidth="1"/>
    <col min="2120" max="2304" width="9.140625" style="1"/>
    <col min="2305" max="2305" width="6.140625" style="1" customWidth="1"/>
    <col min="2306" max="2306" width="22.7109375" style="1" customWidth="1"/>
    <col min="2307" max="2307" width="33.140625" style="1" customWidth="1"/>
    <col min="2308" max="2375" width="16.85546875" style="1" customWidth="1"/>
    <col min="2376" max="2560" width="9.140625" style="1"/>
    <col min="2561" max="2561" width="6.140625" style="1" customWidth="1"/>
    <col min="2562" max="2562" width="22.7109375" style="1" customWidth="1"/>
    <col min="2563" max="2563" width="33.140625" style="1" customWidth="1"/>
    <col min="2564" max="2631" width="16.85546875" style="1" customWidth="1"/>
    <col min="2632" max="2816" width="9.140625" style="1"/>
    <col min="2817" max="2817" width="6.140625" style="1" customWidth="1"/>
    <col min="2818" max="2818" width="22.7109375" style="1" customWidth="1"/>
    <col min="2819" max="2819" width="33.140625" style="1" customWidth="1"/>
    <col min="2820" max="2887" width="16.85546875" style="1" customWidth="1"/>
    <col min="2888" max="3072" width="9.140625" style="1"/>
    <col min="3073" max="3073" width="6.140625" style="1" customWidth="1"/>
    <col min="3074" max="3074" width="22.7109375" style="1" customWidth="1"/>
    <col min="3075" max="3075" width="33.140625" style="1" customWidth="1"/>
    <col min="3076" max="3143" width="16.85546875" style="1" customWidth="1"/>
    <col min="3144" max="3328" width="9.140625" style="1"/>
    <col min="3329" max="3329" width="6.140625" style="1" customWidth="1"/>
    <col min="3330" max="3330" width="22.7109375" style="1" customWidth="1"/>
    <col min="3331" max="3331" width="33.140625" style="1" customWidth="1"/>
    <col min="3332" max="3399" width="16.85546875" style="1" customWidth="1"/>
    <col min="3400" max="3584" width="9.140625" style="1"/>
    <col min="3585" max="3585" width="6.140625" style="1" customWidth="1"/>
    <col min="3586" max="3586" width="22.7109375" style="1" customWidth="1"/>
    <col min="3587" max="3587" width="33.140625" style="1" customWidth="1"/>
    <col min="3588" max="3655" width="16.85546875" style="1" customWidth="1"/>
    <col min="3656" max="3840" width="9.140625" style="1"/>
    <col min="3841" max="3841" width="6.140625" style="1" customWidth="1"/>
    <col min="3842" max="3842" width="22.7109375" style="1" customWidth="1"/>
    <col min="3843" max="3843" width="33.140625" style="1" customWidth="1"/>
    <col min="3844" max="3911" width="16.85546875" style="1" customWidth="1"/>
    <col min="3912" max="4096" width="9.140625" style="1"/>
    <col min="4097" max="4097" width="6.140625" style="1" customWidth="1"/>
    <col min="4098" max="4098" width="22.7109375" style="1" customWidth="1"/>
    <col min="4099" max="4099" width="33.140625" style="1" customWidth="1"/>
    <col min="4100" max="4167" width="16.85546875" style="1" customWidth="1"/>
    <col min="4168" max="4352" width="9.140625" style="1"/>
    <col min="4353" max="4353" width="6.140625" style="1" customWidth="1"/>
    <col min="4354" max="4354" width="22.7109375" style="1" customWidth="1"/>
    <col min="4355" max="4355" width="33.140625" style="1" customWidth="1"/>
    <col min="4356" max="4423" width="16.85546875" style="1" customWidth="1"/>
    <col min="4424" max="4608" width="9.140625" style="1"/>
    <col min="4609" max="4609" width="6.140625" style="1" customWidth="1"/>
    <col min="4610" max="4610" width="22.7109375" style="1" customWidth="1"/>
    <col min="4611" max="4611" width="33.140625" style="1" customWidth="1"/>
    <col min="4612" max="4679" width="16.85546875" style="1" customWidth="1"/>
    <col min="4680" max="4864" width="9.140625" style="1"/>
    <col min="4865" max="4865" width="6.140625" style="1" customWidth="1"/>
    <col min="4866" max="4866" width="22.7109375" style="1" customWidth="1"/>
    <col min="4867" max="4867" width="33.140625" style="1" customWidth="1"/>
    <col min="4868" max="4935" width="16.85546875" style="1" customWidth="1"/>
    <col min="4936" max="5120" width="9.140625" style="1"/>
    <col min="5121" max="5121" width="6.140625" style="1" customWidth="1"/>
    <col min="5122" max="5122" width="22.7109375" style="1" customWidth="1"/>
    <col min="5123" max="5123" width="33.140625" style="1" customWidth="1"/>
    <col min="5124" max="5191" width="16.85546875" style="1" customWidth="1"/>
    <col min="5192" max="5376" width="9.140625" style="1"/>
    <col min="5377" max="5377" width="6.140625" style="1" customWidth="1"/>
    <col min="5378" max="5378" width="22.7109375" style="1" customWidth="1"/>
    <col min="5379" max="5379" width="33.140625" style="1" customWidth="1"/>
    <col min="5380" max="5447" width="16.85546875" style="1" customWidth="1"/>
    <col min="5448" max="5632" width="9.140625" style="1"/>
    <col min="5633" max="5633" width="6.140625" style="1" customWidth="1"/>
    <col min="5634" max="5634" width="22.7109375" style="1" customWidth="1"/>
    <col min="5635" max="5635" width="33.140625" style="1" customWidth="1"/>
    <col min="5636" max="5703" width="16.85546875" style="1" customWidth="1"/>
    <col min="5704" max="5888" width="9.140625" style="1"/>
    <col min="5889" max="5889" width="6.140625" style="1" customWidth="1"/>
    <col min="5890" max="5890" width="22.7109375" style="1" customWidth="1"/>
    <col min="5891" max="5891" width="33.140625" style="1" customWidth="1"/>
    <col min="5892" max="5959" width="16.85546875" style="1" customWidth="1"/>
    <col min="5960" max="6144" width="9.140625" style="1"/>
    <col min="6145" max="6145" width="6.140625" style="1" customWidth="1"/>
    <col min="6146" max="6146" width="22.7109375" style="1" customWidth="1"/>
    <col min="6147" max="6147" width="33.140625" style="1" customWidth="1"/>
    <col min="6148" max="6215" width="16.85546875" style="1" customWidth="1"/>
    <col min="6216" max="6400" width="9.140625" style="1"/>
    <col min="6401" max="6401" width="6.140625" style="1" customWidth="1"/>
    <col min="6402" max="6402" width="22.7109375" style="1" customWidth="1"/>
    <col min="6403" max="6403" width="33.140625" style="1" customWidth="1"/>
    <col min="6404" max="6471" width="16.85546875" style="1" customWidth="1"/>
    <col min="6472" max="6656" width="9.140625" style="1"/>
    <col min="6657" max="6657" width="6.140625" style="1" customWidth="1"/>
    <col min="6658" max="6658" width="22.7109375" style="1" customWidth="1"/>
    <col min="6659" max="6659" width="33.140625" style="1" customWidth="1"/>
    <col min="6660" max="6727" width="16.85546875" style="1" customWidth="1"/>
    <col min="6728" max="6912" width="9.140625" style="1"/>
    <col min="6913" max="6913" width="6.140625" style="1" customWidth="1"/>
    <col min="6914" max="6914" width="22.7109375" style="1" customWidth="1"/>
    <col min="6915" max="6915" width="33.140625" style="1" customWidth="1"/>
    <col min="6916" max="6983" width="16.85546875" style="1" customWidth="1"/>
    <col min="6984" max="7168" width="9.140625" style="1"/>
    <col min="7169" max="7169" width="6.140625" style="1" customWidth="1"/>
    <col min="7170" max="7170" width="22.7109375" style="1" customWidth="1"/>
    <col min="7171" max="7171" width="33.140625" style="1" customWidth="1"/>
    <col min="7172" max="7239" width="16.85546875" style="1" customWidth="1"/>
    <col min="7240" max="7424" width="9.140625" style="1"/>
    <col min="7425" max="7425" width="6.140625" style="1" customWidth="1"/>
    <col min="7426" max="7426" width="22.7109375" style="1" customWidth="1"/>
    <col min="7427" max="7427" width="33.140625" style="1" customWidth="1"/>
    <col min="7428" max="7495" width="16.85546875" style="1" customWidth="1"/>
    <col min="7496" max="7680" width="9.140625" style="1"/>
    <col min="7681" max="7681" width="6.140625" style="1" customWidth="1"/>
    <col min="7682" max="7682" width="22.7109375" style="1" customWidth="1"/>
    <col min="7683" max="7683" width="33.140625" style="1" customWidth="1"/>
    <col min="7684" max="7751" width="16.85546875" style="1" customWidth="1"/>
    <col min="7752" max="7936" width="9.140625" style="1"/>
    <col min="7937" max="7937" width="6.140625" style="1" customWidth="1"/>
    <col min="7938" max="7938" width="22.7109375" style="1" customWidth="1"/>
    <col min="7939" max="7939" width="33.140625" style="1" customWidth="1"/>
    <col min="7940" max="8007" width="16.85546875" style="1" customWidth="1"/>
    <col min="8008" max="8192" width="9.140625" style="1"/>
    <col min="8193" max="8193" width="6.140625" style="1" customWidth="1"/>
    <col min="8194" max="8194" width="22.7109375" style="1" customWidth="1"/>
    <col min="8195" max="8195" width="33.140625" style="1" customWidth="1"/>
    <col min="8196" max="8263" width="16.85546875" style="1" customWidth="1"/>
    <col min="8264" max="8448" width="9.140625" style="1"/>
    <col min="8449" max="8449" width="6.140625" style="1" customWidth="1"/>
    <col min="8450" max="8450" width="22.7109375" style="1" customWidth="1"/>
    <col min="8451" max="8451" width="33.140625" style="1" customWidth="1"/>
    <col min="8452" max="8519" width="16.85546875" style="1" customWidth="1"/>
    <col min="8520" max="8704" width="9.140625" style="1"/>
    <col min="8705" max="8705" width="6.140625" style="1" customWidth="1"/>
    <col min="8706" max="8706" width="22.7109375" style="1" customWidth="1"/>
    <col min="8707" max="8707" width="33.140625" style="1" customWidth="1"/>
    <col min="8708" max="8775" width="16.85546875" style="1" customWidth="1"/>
    <col min="8776" max="8960" width="9.140625" style="1"/>
    <col min="8961" max="8961" width="6.140625" style="1" customWidth="1"/>
    <col min="8962" max="8962" width="22.7109375" style="1" customWidth="1"/>
    <col min="8963" max="8963" width="33.140625" style="1" customWidth="1"/>
    <col min="8964" max="9031" width="16.85546875" style="1" customWidth="1"/>
    <col min="9032" max="9216" width="9.140625" style="1"/>
    <col min="9217" max="9217" width="6.140625" style="1" customWidth="1"/>
    <col min="9218" max="9218" width="22.7109375" style="1" customWidth="1"/>
    <col min="9219" max="9219" width="33.140625" style="1" customWidth="1"/>
    <col min="9220" max="9287" width="16.85546875" style="1" customWidth="1"/>
    <col min="9288" max="9472" width="9.140625" style="1"/>
    <col min="9473" max="9473" width="6.140625" style="1" customWidth="1"/>
    <col min="9474" max="9474" width="22.7109375" style="1" customWidth="1"/>
    <col min="9475" max="9475" width="33.140625" style="1" customWidth="1"/>
    <col min="9476" max="9543" width="16.85546875" style="1" customWidth="1"/>
    <col min="9544" max="9728" width="9.140625" style="1"/>
    <col min="9729" max="9729" width="6.140625" style="1" customWidth="1"/>
    <col min="9730" max="9730" width="22.7109375" style="1" customWidth="1"/>
    <col min="9731" max="9731" width="33.140625" style="1" customWidth="1"/>
    <col min="9732" max="9799" width="16.85546875" style="1" customWidth="1"/>
    <col min="9800" max="9984" width="9.140625" style="1"/>
    <col min="9985" max="9985" width="6.140625" style="1" customWidth="1"/>
    <col min="9986" max="9986" width="22.7109375" style="1" customWidth="1"/>
    <col min="9987" max="9987" width="33.140625" style="1" customWidth="1"/>
    <col min="9988" max="10055" width="16.85546875" style="1" customWidth="1"/>
    <col min="10056" max="10240" width="9.140625" style="1"/>
    <col min="10241" max="10241" width="6.140625" style="1" customWidth="1"/>
    <col min="10242" max="10242" width="22.7109375" style="1" customWidth="1"/>
    <col min="10243" max="10243" width="33.140625" style="1" customWidth="1"/>
    <col min="10244" max="10311" width="16.85546875" style="1" customWidth="1"/>
    <col min="10312" max="10496" width="9.140625" style="1"/>
    <col min="10497" max="10497" width="6.140625" style="1" customWidth="1"/>
    <col min="10498" max="10498" width="22.7109375" style="1" customWidth="1"/>
    <col min="10499" max="10499" width="33.140625" style="1" customWidth="1"/>
    <col min="10500" max="10567" width="16.85546875" style="1" customWidth="1"/>
    <col min="10568" max="10752" width="9.140625" style="1"/>
    <col min="10753" max="10753" width="6.140625" style="1" customWidth="1"/>
    <col min="10754" max="10754" width="22.7109375" style="1" customWidth="1"/>
    <col min="10755" max="10755" width="33.140625" style="1" customWidth="1"/>
    <col min="10756" max="10823" width="16.85546875" style="1" customWidth="1"/>
    <col min="10824" max="11008" width="9.140625" style="1"/>
    <col min="11009" max="11009" width="6.140625" style="1" customWidth="1"/>
    <col min="11010" max="11010" width="22.7109375" style="1" customWidth="1"/>
    <col min="11011" max="11011" width="33.140625" style="1" customWidth="1"/>
    <col min="11012" max="11079" width="16.85546875" style="1" customWidth="1"/>
    <col min="11080" max="11264" width="9.140625" style="1"/>
    <col min="11265" max="11265" width="6.140625" style="1" customWidth="1"/>
    <col min="11266" max="11266" width="22.7109375" style="1" customWidth="1"/>
    <col min="11267" max="11267" width="33.140625" style="1" customWidth="1"/>
    <col min="11268" max="11335" width="16.85546875" style="1" customWidth="1"/>
    <col min="11336" max="11520" width="9.140625" style="1"/>
    <col min="11521" max="11521" width="6.140625" style="1" customWidth="1"/>
    <col min="11522" max="11522" width="22.7109375" style="1" customWidth="1"/>
    <col min="11523" max="11523" width="33.140625" style="1" customWidth="1"/>
    <col min="11524" max="11591" width="16.85546875" style="1" customWidth="1"/>
    <col min="11592" max="11776" width="9.140625" style="1"/>
    <col min="11777" max="11777" width="6.140625" style="1" customWidth="1"/>
    <col min="11778" max="11778" width="22.7109375" style="1" customWidth="1"/>
    <col min="11779" max="11779" width="33.140625" style="1" customWidth="1"/>
    <col min="11780" max="11847" width="16.85546875" style="1" customWidth="1"/>
    <col min="11848" max="12032" width="9.140625" style="1"/>
    <col min="12033" max="12033" width="6.140625" style="1" customWidth="1"/>
    <col min="12034" max="12034" width="22.7109375" style="1" customWidth="1"/>
    <col min="12035" max="12035" width="33.140625" style="1" customWidth="1"/>
    <col min="12036" max="12103" width="16.85546875" style="1" customWidth="1"/>
    <col min="12104" max="12288" width="9.140625" style="1"/>
    <col min="12289" max="12289" width="6.140625" style="1" customWidth="1"/>
    <col min="12290" max="12290" width="22.7109375" style="1" customWidth="1"/>
    <col min="12291" max="12291" width="33.140625" style="1" customWidth="1"/>
    <col min="12292" max="12359" width="16.85546875" style="1" customWidth="1"/>
    <col min="12360" max="12544" width="9.140625" style="1"/>
    <col min="12545" max="12545" width="6.140625" style="1" customWidth="1"/>
    <col min="12546" max="12546" width="22.7109375" style="1" customWidth="1"/>
    <col min="12547" max="12547" width="33.140625" style="1" customWidth="1"/>
    <col min="12548" max="12615" width="16.85546875" style="1" customWidth="1"/>
    <col min="12616" max="12800" width="9.140625" style="1"/>
    <col min="12801" max="12801" width="6.140625" style="1" customWidth="1"/>
    <col min="12802" max="12802" width="22.7109375" style="1" customWidth="1"/>
    <col min="12803" max="12803" width="33.140625" style="1" customWidth="1"/>
    <col min="12804" max="12871" width="16.85546875" style="1" customWidth="1"/>
    <col min="12872" max="13056" width="9.140625" style="1"/>
    <col min="13057" max="13057" width="6.140625" style="1" customWidth="1"/>
    <col min="13058" max="13058" width="22.7109375" style="1" customWidth="1"/>
    <col min="13059" max="13059" width="33.140625" style="1" customWidth="1"/>
    <col min="13060" max="13127" width="16.85546875" style="1" customWidth="1"/>
    <col min="13128" max="13312" width="9.140625" style="1"/>
    <col min="13313" max="13313" width="6.140625" style="1" customWidth="1"/>
    <col min="13314" max="13314" width="22.7109375" style="1" customWidth="1"/>
    <col min="13315" max="13315" width="33.140625" style="1" customWidth="1"/>
    <col min="13316" max="13383" width="16.85546875" style="1" customWidth="1"/>
    <col min="13384" max="13568" width="9.140625" style="1"/>
    <col min="13569" max="13569" width="6.140625" style="1" customWidth="1"/>
    <col min="13570" max="13570" width="22.7109375" style="1" customWidth="1"/>
    <col min="13571" max="13571" width="33.140625" style="1" customWidth="1"/>
    <col min="13572" max="13639" width="16.85546875" style="1" customWidth="1"/>
    <col min="13640" max="13824" width="9.140625" style="1"/>
    <col min="13825" max="13825" width="6.140625" style="1" customWidth="1"/>
    <col min="13826" max="13826" width="22.7109375" style="1" customWidth="1"/>
    <col min="13827" max="13827" width="33.140625" style="1" customWidth="1"/>
    <col min="13828" max="13895" width="16.85546875" style="1" customWidth="1"/>
    <col min="13896" max="14080" width="9.140625" style="1"/>
    <col min="14081" max="14081" width="6.140625" style="1" customWidth="1"/>
    <col min="14082" max="14082" width="22.7109375" style="1" customWidth="1"/>
    <col min="14083" max="14083" width="33.140625" style="1" customWidth="1"/>
    <col min="14084" max="14151" width="16.85546875" style="1" customWidth="1"/>
    <col min="14152" max="14336" width="9.140625" style="1"/>
    <col min="14337" max="14337" width="6.140625" style="1" customWidth="1"/>
    <col min="14338" max="14338" width="22.7109375" style="1" customWidth="1"/>
    <col min="14339" max="14339" width="33.140625" style="1" customWidth="1"/>
    <col min="14340" max="14407" width="16.85546875" style="1" customWidth="1"/>
    <col min="14408" max="14592" width="9.140625" style="1"/>
    <col min="14593" max="14593" width="6.140625" style="1" customWidth="1"/>
    <col min="14594" max="14594" width="22.7109375" style="1" customWidth="1"/>
    <col min="14595" max="14595" width="33.140625" style="1" customWidth="1"/>
    <col min="14596" max="14663" width="16.85546875" style="1" customWidth="1"/>
    <col min="14664" max="14848" width="9.140625" style="1"/>
    <col min="14849" max="14849" width="6.140625" style="1" customWidth="1"/>
    <col min="14850" max="14850" width="22.7109375" style="1" customWidth="1"/>
    <col min="14851" max="14851" width="33.140625" style="1" customWidth="1"/>
    <col min="14852" max="14919" width="16.85546875" style="1" customWidth="1"/>
    <col min="14920" max="15104" width="9.140625" style="1"/>
    <col min="15105" max="15105" width="6.140625" style="1" customWidth="1"/>
    <col min="15106" max="15106" width="22.7109375" style="1" customWidth="1"/>
    <col min="15107" max="15107" width="33.140625" style="1" customWidth="1"/>
    <col min="15108" max="15175" width="16.85546875" style="1" customWidth="1"/>
    <col min="15176" max="15360" width="9.140625" style="1"/>
    <col min="15361" max="15361" width="6.140625" style="1" customWidth="1"/>
    <col min="15362" max="15362" width="22.7109375" style="1" customWidth="1"/>
    <col min="15363" max="15363" width="33.140625" style="1" customWidth="1"/>
    <col min="15364" max="15431" width="16.85546875" style="1" customWidth="1"/>
    <col min="15432" max="15616" width="9.140625" style="1"/>
    <col min="15617" max="15617" width="6.140625" style="1" customWidth="1"/>
    <col min="15618" max="15618" width="22.7109375" style="1" customWidth="1"/>
    <col min="15619" max="15619" width="33.140625" style="1" customWidth="1"/>
    <col min="15620" max="15687" width="16.85546875" style="1" customWidth="1"/>
    <col min="15688" max="15872" width="9.140625" style="1"/>
    <col min="15873" max="15873" width="6.140625" style="1" customWidth="1"/>
    <col min="15874" max="15874" width="22.7109375" style="1" customWidth="1"/>
    <col min="15875" max="15875" width="33.140625" style="1" customWidth="1"/>
    <col min="15876" max="15943" width="16.85546875" style="1" customWidth="1"/>
    <col min="15944" max="16128" width="9.140625" style="1"/>
    <col min="16129" max="16129" width="6.140625" style="1" customWidth="1"/>
    <col min="16130" max="16130" width="22.7109375" style="1" customWidth="1"/>
    <col min="16131" max="16131" width="33.140625" style="1" customWidth="1"/>
    <col min="16132" max="16199" width="16.85546875" style="1" customWidth="1"/>
    <col min="16200" max="16384" width="9.140625" style="1"/>
  </cols>
  <sheetData>
    <row r="1" spans="1:71" x14ac:dyDescent="0.2">
      <c r="A1" s="1" t="s">
        <v>31</v>
      </c>
    </row>
    <row r="2" spans="1:71" x14ac:dyDescent="0.2">
      <c r="A2" s="1" t="s">
        <v>70</v>
      </c>
    </row>
    <row r="4" spans="1:71" x14ac:dyDescent="0.2">
      <c r="A4" s="401" t="s">
        <v>14</v>
      </c>
      <c r="B4" s="402"/>
      <c r="C4" s="402"/>
    </row>
    <row r="5" spans="1:71" s="28" customFormat="1" x14ac:dyDescent="0.2">
      <c r="A5" s="27" t="s">
        <v>71</v>
      </c>
    </row>
    <row r="6" spans="1:71" s="2" customFormat="1" x14ac:dyDescent="0.2">
      <c r="D6" s="17">
        <v>39817</v>
      </c>
      <c r="E6" s="17">
        <v>39847.5</v>
      </c>
      <c r="F6" s="17">
        <v>39878</v>
      </c>
      <c r="G6" s="17">
        <v>39908.5</v>
      </c>
      <c r="H6" s="17">
        <v>39939</v>
      </c>
      <c r="I6" s="17">
        <v>39969.5</v>
      </c>
      <c r="J6" s="17">
        <v>40000</v>
      </c>
      <c r="K6" s="17">
        <v>40030.5</v>
      </c>
      <c r="L6" s="17">
        <v>40061</v>
      </c>
      <c r="M6" s="17">
        <v>40091.5</v>
      </c>
      <c r="N6" s="17">
        <v>40122</v>
      </c>
      <c r="O6" s="17">
        <v>40152.5</v>
      </c>
      <c r="P6" s="17">
        <v>40183</v>
      </c>
      <c r="Q6" s="17">
        <v>40213.5</v>
      </c>
      <c r="R6" s="17">
        <v>40244</v>
      </c>
      <c r="S6" s="17">
        <v>40274.5</v>
      </c>
      <c r="T6" s="17">
        <v>40305</v>
      </c>
      <c r="U6" s="17">
        <v>40335.5</v>
      </c>
      <c r="V6" s="17">
        <v>40366</v>
      </c>
      <c r="W6" s="17">
        <v>40396.5</v>
      </c>
      <c r="X6" s="17">
        <v>40427</v>
      </c>
      <c r="Y6" s="17">
        <v>40457.5</v>
      </c>
      <c r="Z6" s="17">
        <v>40488</v>
      </c>
      <c r="AA6" s="17">
        <v>40518.5</v>
      </c>
      <c r="AB6" s="17">
        <v>40549</v>
      </c>
      <c r="AC6" s="17">
        <v>40579.5</v>
      </c>
      <c r="AD6" s="17">
        <v>40610</v>
      </c>
      <c r="AE6" s="17">
        <v>40640.5</v>
      </c>
      <c r="AF6" s="17">
        <v>40671</v>
      </c>
      <c r="AG6" s="17">
        <v>40701.5</v>
      </c>
      <c r="AH6" s="17">
        <v>40732</v>
      </c>
      <c r="AI6" s="17">
        <v>40762.5</v>
      </c>
      <c r="AJ6" s="17">
        <v>40793</v>
      </c>
      <c r="AK6" s="17">
        <v>40823.5</v>
      </c>
      <c r="AL6" s="17">
        <v>40854</v>
      </c>
      <c r="AM6" s="17">
        <v>40884.5</v>
      </c>
      <c r="AN6" s="17">
        <v>40915</v>
      </c>
      <c r="AO6" s="17">
        <v>40945.5</v>
      </c>
      <c r="AP6" s="17">
        <v>40976</v>
      </c>
      <c r="AQ6" s="17">
        <v>41006.5</v>
      </c>
      <c r="AR6" s="17">
        <v>41037</v>
      </c>
      <c r="AS6" s="17">
        <v>41067.5</v>
      </c>
      <c r="AT6" s="17">
        <v>41098</v>
      </c>
      <c r="AU6" s="17">
        <v>41128.5</v>
      </c>
      <c r="AV6" s="17">
        <v>41159</v>
      </c>
      <c r="AW6" s="17">
        <v>41189.5</v>
      </c>
      <c r="AX6" s="17">
        <v>41220</v>
      </c>
      <c r="AY6" s="17">
        <v>41250.5</v>
      </c>
      <c r="AZ6" s="17">
        <v>41281</v>
      </c>
      <c r="BA6" s="17">
        <v>41311.5</v>
      </c>
      <c r="BB6" s="17">
        <v>41342</v>
      </c>
      <c r="BC6" s="17">
        <v>41372.5</v>
      </c>
      <c r="BD6" s="17">
        <v>41403</v>
      </c>
      <c r="BE6" s="17">
        <v>41433.5</v>
      </c>
      <c r="BF6" s="17">
        <v>41464</v>
      </c>
      <c r="BG6" s="17">
        <v>41494.5</v>
      </c>
      <c r="BH6" s="17">
        <v>41525</v>
      </c>
      <c r="BI6" s="17">
        <v>41555.5</v>
      </c>
      <c r="BJ6" s="17">
        <v>41586</v>
      </c>
      <c r="BK6" s="17">
        <v>41616.5</v>
      </c>
      <c r="BL6" s="17">
        <v>41647</v>
      </c>
      <c r="BM6" s="17">
        <v>41677.5</v>
      </c>
      <c r="BN6" s="17">
        <v>41708</v>
      </c>
      <c r="BO6" s="17">
        <v>41738.5</v>
      </c>
      <c r="BP6" s="17">
        <v>41769</v>
      </c>
      <c r="BQ6" s="17">
        <v>41799.5</v>
      </c>
      <c r="BR6" s="17">
        <v>41830</v>
      </c>
      <c r="BS6" s="17">
        <v>41860.5</v>
      </c>
    </row>
    <row r="7" spans="1:71" x14ac:dyDescent="0.2">
      <c r="B7" s="2" t="s">
        <v>72</v>
      </c>
      <c r="D7" s="18">
        <v>7.627655239546689</v>
      </c>
      <c r="E7" s="18">
        <v>8.3617732526183985</v>
      </c>
      <c r="F7" s="18">
        <v>8.4008202338790632</v>
      </c>
      <c r="G7" s="18">
        <v>8.3311202076000548</v>
      </c>
      <c r="H7" s="18">
        <v>8.4559747722480179</v>
      </c>
      <c r="I7" s="18">
        <v>8.1956678585703102</v>
      </c>
      <c r="J7" s="18">
        <v>7.9464066001461111</v>
      </c>
      <c r="K7" s="18">
        <v>7.6938027756389458</v>
      </c>
      <c r="L7" s="18">
        <v>7.9133947771732496</v>
      </c>
      <c r="M7" s="18">
        <v>7.7315828409514342</v>
      </c>
      <c r="N7" s="18">
        <v>7.7526689825151305</v>
      </c>
      <c r="O7" s="18">
        <v>7.2141972499341049</v>
      </c>
      <c r="P7" s="18">
        <v>6.5493985777290957</v>
      </c>
      <c r="Q7" s="18">
        <v>7.3901019372874774</v>
      </c>
      <c r="R7" s="18">
        <v>7.3021880370284213</v>
      </c>
      <c r="S7" s="18">
        <v>7.2722848828568072</v>
      </c>
      <c r="T7" s="18">
        <v>7.1578657914851478</v>
      </c>
      <c r="U7" s="18">
        <v>7.4484523123226607</v>
      </c>
      <c r="V7" s="18">
        <v>7.0118761251084463</v>
      </c>
      <c r="W7" s="18">
        <v>6.8721473678419036</v>
      </c>
      <c r="X7" s="18">
        <v>6.7604851846478953</v>
      </c>
      <c r="Y7" s="18">
        <v>6.5355748114001768</v>
      </c>
      <c r="Z7" s="18">
        <v>6.4667527175842885</v>
      </c>
      <c r="AA7" s="18">
        <v>6.3013966866399471</v>
      </c>
      <c r="AB7" s="18">
        <v>5.8218439070233341</v>
      </c>
      <c r="AC7" s="18">
        <v>6.4186830192528674</v>
      </c>
      <c r="AD7" s="18">
        <v>6.2727303948080388</v>
      </c>
      <c r="AE7" s="18">
        <v>5.9043344497248729</v>
      </c>
      <c r="AF7" s="18">
        <v>6.0651152028776858</v>
      </c>
      <c r="AG7" s="18">
        <v>6.1257855578794995</v>
      </c>
      <c r="AH7" s="18">
        <v>6.0913641951212609</v>
      </c>
      <c r="AI7" s="18">
        <v>6.3851110084796963</v>
      </c>
      <c r="AJ7" s="18">
        <v>6.1634571943145291</v>
      </c>
      <c r="AK7" s="18">
        <v>6.1443175725868624</v>
      </c>
      <c r="AL7" s="18">
        <v>6.0059457966763441</v>
      </c>
      <c r="AM7" s="18">
        <v>5.7650467228451578</v>
      </c>
      <c r="AN7" s="18">
        <v>5.3562154217833768</v>
      </c>
      <c r="AO7" s="18">
        <v>6.0171164077672428</v>
      </c>
      <c r="AP7" s="18">
        <v>5.7321529995871163</v>
      </c>
      <c r="AQ7" s="18">
        <v>5.6857563858424545</v>
      </c>
      <c r="AR7" s="18">
        <v>5.6523613300210291</v>
      </c>
      <c r="AS7" s="18">
        <v>5.637330463409576</v>
      </c>
      <c r="AT7" s="18">
        <v>5.6531663728309356</v>
      </c>
      <c r="AU7" s="18">
        <v>5.5915962432944148</v>
      </c>
      <c r="AV7" s="18">
        <v>5.5134286952005294</v>
      </c>
      <c r="AW7" s="18">
        <v>5.6169328447947562</v>
      </c>
      <c r="AX7" s="18">
        <v>5.7174876640898971</v>
      </c>
      <c r="AY7" s="18">
        <v>5.5133853816715943</v>
      </c>
      <c r="AZ7" s="18">
        <v>5.355808894752303</v>
      </c>
      <c r="BA7" s="18">
        <v>5.7692249265757702</v>
      </c>
      <c r="BB7" s="18">
        <v>5.8961366144954592</v>
      </c>
      <c r="BC7" s="18">
        <v>6.1597892636527787</v>
      </c>
      <c r="BD7" s="18">
        <v>6.2549919531420652</v>
      </c>
      <c r="BE7" s="18">
        <v>6.4299461534607447</v>
      </c>
      <c r="BF7" s="18">
        <v>6.7823040122393028</v>
      </c>
      <c r="BG7" s="18">
        <v>6.4346305218497601</v>
      </c>
      <c r="BH7" s="18">
        <v>6.3195837037876315</v>
      </c>
      <c r="BI7" s="18">
        <v>6.2265865108122664</v>
      </c>
      <c r="BJ7" s="18">
        <v>6.4001711351554347</v>
      </c>
      <c r="BK7" s="18">
        <v>6.3283097668826214</v>
      </c>
      <c r="BL7" s="18">
        <v>5.6456852358139979</v>
      </c>
      <c r="BM7" s="18">
        <v>5.884943285342028</v>
      </c>
      <c r="BN7" s="18">
        <v>6.3315888368671009</v>
      </c>
      <c r="BO7" s="18">
        <v>6.7440802044465951</v>
      </c>
      <c r="BP7" s="18">
        <v>6.8532605695505913</v>
      </c>
      <c r="BQ7" s="18">
        <v>7.1340471078655847</v>
      </c>
      <c r="BR7" s="18">
        <v>6.6669820488826446</v>
      </c>
      <c r="BS7" s="18">
        <v>6.9767463377274481</v>
      </c>
    </row>
    <row r="8" spans="1:71" x14ac:dyDescent="0.2">
      <c r="B8" s="2" t="s">
        <v>73</v>
      </c>
      <c r="D8" s="19">
        <v>7.9776261425927144</v>
      </c>
      <c r="E8" s="19">
        <v>7.9776261425927144</v>
      </c>
      <c r="F8" s="19">
        <v>7.9776261425927144</v>
      </c>
      <c r="G8" s="19">
        <v>7.9776261425927144</v>
      </c>
      <c r="H8" s="19">
        <v>7.9776261425927144</v>
      </c>
      <c r="I8" s="19">
        <v>7.9776261425927144</v>
      </c>
      <c r="J8" s="19">
        <v>7.9776261425927144</v>
      </c>
      <c r="K8" s="19">
        <v>7.9776261425927144</v>
      </c>
      <c r="L8" s="19">
        <v>7.9776261425927144</v>
      </c>
      <c r="M8" s="19">
        <v>7.9776261425927144</v>
      </c>
      <c r="N8" s="19">
        <v>7.9776261425927144</v>
      </c>
      <c r="O8" s="19">
        <v>7.9776261425927144</v>
      </c>
      <c r="P8" s="19">
        <v>7.9776261425927144</v>
      </c>
      <c r="Q8" s="19">
        <v>7.9776261425927144</v>
      </c>
      <c r="R8" s="19">
        <v>7.9776261425927144</v>
      </c>
      <c r="S8" s="19">
        <v>7.9776261425927144</v>
      </c>
      <c r="T8" s="19">
        <v>7.9776261425927144</v>
      </c>
      <c r="U8" s="19">
        <v>7.9776261425927144</v>
      </c>
      <c r="V8" s="19">
        <v>7.9776261425927144</v>
      </c>
      <c r="W8" s="19">
        <v>7.9776261425927144</v>
      </c>
      <c r="X8" s="19">
        <v>7.9776261425927144</v>
      </c>
      <c r="Y8" s="19">
        <v>7.9776261425927144</v>
      </c>
      <c r="Z8" s="19">
        <v>7.9776261425927144</v>
      </c>
      <c r="AA8" s="19">
        <v>7.9776261425927144</v>
      </c>
      <c r="AB8" s="19">
        <v>7.9776261425927144</v>
      </c>
      <c r="AC8" s="19">
        <v>7.9776261425927144</v>
      </c>
      <c r="AD8" s="19">
        <v>7.9776261425927144</v>
      </c>
      <c r="AE8" s="19">
        <v>7.9776261425927144</v>
      </c>
      <c r="AF8" s="19">
        <v>7.9776261425927144</v>
      </c>
      <c r="AG8" s="19">
        <v>7.9776261425927144</v>
      </c>
      <c r="AH8" s="19">
        <v>7.9776261425927144</v>
      </c>
      <c r="AI8" s="19">
        <v>7.9776261425927144</v>
      </c>
      <c r="AJ8" s="19">
        <v>7.9776261425927144</v>
      </c>
      <c r="AK8" s="19">
        <v>7.9776261425927144</v>
      </c>
      <c r="AL8" s="19">
        <v>7.9776261425927144</v>
      </c>
      <c r="AM8" s="19">
        <v>7.9776261425927144</v>
      </c>
      <c r="AN8" s="19">
        <v>7.9776261425927144</v>
      </c>
      <c r="AO8" s="19">
        <v>7.9776261425927144</v>
      </c>
      <c r="AP8" s="19">
        <v>7.9776261425927144</v>
      </c>
      <c r="AQ8" s="19">
        <v>7.9776261425927144</v>
      </c>
      <c r="AR8" s="19">
        <v>7.9776261425927144</v>
      </c>
      <c r="AS8" s="19">
        <v>7.9776261425927144</v>
      </c>
      <c r="AT8" s="19">
        <v>7.9776261425927144</v>
      </c>
      <c r="AU8" s="19">
        <v>7.9776261425927144</v>
      </c>
      <c r="AV8" s="19">
        <v>7.9776261425927144</v>
      </c>
      <c r="AW8" s="19">
        <v>7.9776261425927144</v>
      </c>
      <c r="AX8" s="19">
        <v>7.9776261425927144</v>
      </c>
      <c r="AY8" s="19">
        <v>7.9776261425927144</v>
      </c>
      <c r="AZ8" s="19">
        <v>7.9776261425927144</v>
      </c>
      <c r="BA8" s="19">
        <v>7.9776261425927144</v>
      </c>
      <c r="BB8" s="19">
        <v>7.9776261425927144</v>
      </c>
      <c r="BC8" s="19">
        <v>7.9776261425927144</v>
      </c>
      <c r="BD8" s="19">
        <v>7.9776261425927144</v>
      </c>
      <c r="BE8" s="19">
        <v>7.9776261425927144</v>
      </c>
      <c r="BF8" s="19">
        <v>7.9776261425927144</v>
      </c>
      <c r="BG8" s="19">
        <v>7.9776261425927144</v>
      </c>
      <c r="BH8" s="19">
        <v>7.9776261425927144</v>
      </c>
      <c r="BI8" s="19">
        <v>7.9776261425927144</v>
      </c>
      <c r="BJ8" s="19">
        <v>7.9776261425927144</v>
      </c>
      <c r="BK8" s="19">
        <v>7.9776261425927144</v>
      </c>
      <c r="BL8" s="19">
        <v>7.9776261425927144</v>
      </c>
      <c r="BM8" s="19">
        <v>7.9776261425927144</v>
      </c>
      <c r="BN8" s="19">
        <v>7.9776261425927144</v>
      </c>
      <c r="BO8" s="19">
        <v>7.9776261425927144</v>
      </c>
      <c r="BP8" s="19">
        <v>7.9776261425927144</v>
      </c>
      <c r="BQ8" s="19">
        <v>7.9776261425927144</v>
      </c>
      <c r="BR8" s="19">
        <v>7.9776261425927144</v>
      </c>
      <c r="BS8" s="19">
        <v>7.9776261425927144</v>
      </c>
    </row>
  </sheetData>
  <mergeCells count="1">
    <mergeCell ref="A4:C4"/>
  </mergeCells>
  <pageMargins left="0.75" right="0.75" top="1" bottom="1" header="0.5" footer="0.5"/>
  <pageSetup orientation="portrait" horizontalDpi="300" verticalDpi="300" r:id="rId1"/>
  <headerFooter alignWithMargins="0"/>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29"/>
  <sheetViews>
    <sheetView zoomScaleNormal="100" workbookViewId="0">
      <selection activeCell="L15" sqref="L15"/>
    </sheetView>
  </sheetViews>
  <sheetFormatPr defaultRowHeight="12.75" x14ac:dyDescent="0.2"/>
  <cols>
    <col min="1" max="3" width="9.140625" style="3"/>
    <col min="4" max="71" width="10.140625" style="3" bestFit="1" customWidth="1"/>
    <col min="72" max="259" width="9.140625" style="3"/>
    <col min="260" max="327" width="10.140625" style="3" bestFit="1" customWidth="1"/>
    <col min="328" max="515" width="9.140625" style="3"/>
    <col min="516" max="583" width="10.140625" style="3" bestFit="1" customWidth="1"/>
    <col min="584" max="771" width="9.140625" style="3"/>
    <col min="772" max="839" width="10.140625" style="3" bestFit="1" customWidth="1"/>
    <col min="840" max="1027" width="9.140625" style="3"/>
    <col min="1028" max="1095" width="10.140625" style="3" bestFit="1" customWidth="1"/>
    <col min="1096" max="1283" width="9.140625" style="3"/>
    <col min="1284" max="1351" width="10.140625" style="3" bestFit="1" customWidth="1"/>
    <col min="1352" max="1539" width="9.140625" style="3"/>
    <col min="1540" max="1607" width="10.140625" style="3" bestFit="1" customWidth="1"/>
    <col min="1608" max="1795" width="9.140625" style="3"/>
    <col min="1796" max="1863" width="10.140625" style="3" bestFit="1" customWidth="1"/>
    <col min="1864" max="2051" width="9.140625" style="3"/>
    <col min="2052" max="2119" width="10.140625" style="3" bestFit="1" customWidth="1"/>
    <col min="2120" max="2307" width="9.140625" style="3"/>
    <col min="2308" max="2375" width="10.140625" style="3" bestFit="1" customWidth="1"/>
    <col min="2376" max="2563" width="9.140625" style="3"/>
    <col min="2564" max="2631" width="10.140625" style="3" bestFit="1" customWidth="1"/>
    <col min="2632" max="2819" width="9.140625" style="3"/>
    <col min="2820" max="2887" width="10.140625" style="3" bestFit="1" customWidth="1"/>
    <col min="2888" max="3075" width="9.140625" style="3"/>
    <col min="3076" max="3143" width="10.140625" style="3" bestFit="1" customWidth="1"/>
    <col min="3144" max="3331" width="9.140625" style="3"/>
    <col min="3332" max="3399" width="10.140625" style="3" bestFit="1" customWidth="1"/>
    <col min="3400" max="3587" width="9.140625" style="3"/>
    <col min="3588" max="3655" width="10.140625" style="3" bestFit="1" customWidth="1"/>
    <col min="3656" max="3843" width="9.140625" style="3"/>
    <col min="3844" max="3911" width="10.140625" style="3" bestFit="1" customWidth="1"/>
    <col min="3912" max="4099" width="9.140625" style="3"/>
    <col min="4100" max="4167" width="10.140625" style="3" bestFit="1" customWidth="1"/>
    <col min="4168" max="4355" width="9.140625" style="3"/>
    <col min="4356" max="4423" width="10.140625" style="3" bestFit="1" customWidth="1"/>
    <col min="4424" max="4611" width="9.140625" style="3"/>
    <col min="4612" max="4679" width="10.140625" style="3" bestFit="1" customWidth="1"/>
    <col min="4680" max="4867" width="9.140625" style="3"/>
    <col min="4868" max="4935" width="10.140625" style="3" bestFit="1" customWidth="1"/>
    <col min="4936" max="5123" width="9.140625" style="3"/>
    <col min="5124" max="5191" width="10.140625" style="3" bestFit="1" customWidth="1"/>
    <col min="5192" max="5379" width="9.140625" style="3"/>
    <col min="5380" max="5447" width="10.140625" style="3" bestFit="1" customWidth="1"/>
    <col min="5448" max="5635" width="9.140625" style="3"/>
    <col min="5636" max="5703" width="10.140625" style="3" bestFit="1" customWidth="1"/>
    <col min="5704" max="5891" width="9.140625" style="3"/>
    <col min="5892" max="5959" width="10.140625" style="3" bestFit="1" customWidth="1"/>
    <col min="5960" max="6147" width="9.140625" style="3"/>
    <col min="6148" max="6215" width="10.140625" style="3" bestFit="1" customWidth="1"/>
    <col min="6216" max="6403" width="9.140625" style="3"/>
    <col min="6404" max="6471" width="10.140625" style="3" bestFit="1" customWidth="1"/>
    <col min="6472" max="6659" width="9.140625" style="3"/>
    <col min="6660" max="6727" width="10.140625" style="3" bestFit="1" customWidth="1"/>
    <col min="6728" max="6915" width="9.140625" style="3"/>
    <col min="6916" max="6983" width="10.140625" style="3" bestFit="1" customWidth="1"/>
    <col min="6984" max="7171" width="9.140625" style="3"/>
    <col min="7172" max="7239" width="10.140625" style="3" bestFit="1" customWidth="1"/>
    <col min="7240" max="7427" width="9.140625" style="3"/>
    <col min="7428" max="7495" width="10.140625" style="3" bestFit="1" customWidth="1"/>
    <col min="7496" max="7683" width="9.140625" style="3"/>
    <col min="7684" max="7751" width="10.140625" style="3" bestFit="1" customWidth="1"/>
    <col min="7752" max="7939" width="9.140625" style="3"/>
    <col min="7940" max="8007" width="10.140625" style="3" bestFit="1" customWidth="1"/>
    <col min="8008" max="8195" width="9.140625" style="3"/>
    <col min="8196" max="8263" width="10.140625" style="3" bestFit="1" customWidth="1"/>
    <col min="8264" max="8451" width="9.140625" style="3"/>
    <col min="8452" max="8519" width="10.140625" style="3" bestFit="1" customWidth="1"/>
    <col min="8520" max="8707" width="9.140625" style="3"/>
    <col min="8708" max="8775" width="10.140625" style="3" bestFit="1" customWidth="1"/>
    <col min="8776" max="8963" width="9.140625" style="3"/>
    <col min="8964" max="9031" width="10.140625" style="3" bestFit="1" customWidth="1"/>
    <col min="9032" max="9219" width="9.140625" style="3"/>
    <col min="9220" max="9287" width="10.140625" style="3" bestFit="1" customWidth="1"/>
    <col min="9288" max="9475" width="9.140625" style="3"/>
    <col min="9476" max="9543" width="10.140625" style="3" bestFit="1" customWidth="1"/>
    <col min="9544" max="9731" width="9.140625" style="3"/>
    <col min="9732" max="9799" width="10.140625" style="3" bestFit="1" customWidth="1"/>
    <col min="9800" max="9987" width="9.140625" style="3"/>
    <col min="9988" max="10055" width="10.140625" style="3" bestFit="1" customWidth="1"/>
    <col min="10056" max="10243" width="9.140625" style="3"/>
    <col min="10244" max="10311" width="10.140625" style="3" bestFit="1" customWidth="1"/>
    <col min="10312" max="10499" width="9.140625" style="3"/>
    <col min="10500" max="10567" width="10.140625" style="3" bestFit="1" customWidth="1"/>
    <col min="10568" max="10755" width="9.140625" style="3"/>
    <col min="10756" max="10823" width="10.140625" style="3" bestFit="1" customWidth="1"/>
    <col min="10824" max="11011" width="9.140625" style="3"/>
    <col min="11012" max="11079" width="10.140625" style="3" bestFit="1" customWidth="1"/>
    <col min="11080" max="11267" width="9.140625" style="3"/>
    <col min="11268" max="11335" width="10.140625" style="3" bestFit="1" customWidth="1"/>
    <col min="11336" max="11523" width="9.140625" style="3"/>
    <col min="11524" max="11591" width="10.140625" style="3" bestFit="1" customWidth="1"/>
    <col min="11592" max="11779" width="9.140625" style="3"/>
    <col min="11780" max="11847" width="10.140625" style="3" bestFit="1" customWidth="1"/>
    <col min="11848" max="12035" width="9.140625" style="3"/>
    <col min="12036" max="12103" width="10.140625" style="3" bestFit="1" customWidth="1"/>
    <col min="12104" max="12291" width="9.140625" style="3"/>
    <col min="12292" max="12359" width="10.140625" style="3" bestFit="1" customWidth="1"/>
    <col min="12360" max="12547" width="9.140625" style="3"/>
    <col min="12548" max="12615" width="10.140625" style="3" bestFit="1" customWidth="1"/>
    <col min="12616" max="12803" width="9.140625" style="3"/>
    <col min="12804" max="12871" width="10.140625" style="3" bestFit="1" customWidth="1"/>
    <col min="12872" max="13059" width="9.140625" style="3"/>
    <col min="13060" max="13127" width="10.140625" style="3" bestFit="1" customWidth="1"/>
    <col min="13128" max="13315" width="9.140625" style="3"/>
    <col min="13316" max="13383" width="10.140625" style="3" bestFit="1" customWidth="1"/>
    <col min="13384" max="13571" width="9.140625" style="3"/>
    <col min="13572" max="13639" width="10.140625" style="3" bestFit="1" customWidth="1"/>
    <col min="13640" max="13827" width="9.140625" style="3"/>
    <col min="13828" max="13895" width="10.140625" style="3" bestFit="1" customWidth="1"/>
    <col min="13896" max="14083" width="9.140625" style="3"/>
    <col min="14084" max="14151" width="10.140625" style="3" bestFit="1" customWidth="1"/>
    <col min="14152" max="14339" width="9.140625" style="3"/>
    <col min="14340" max="14407" width="10.140625" style="3" bestFit="1" customWidth="1"/>
    <col min="14408" max="14595" width="9.140625" style="3"/>
    <col min="14596" max="14663" width="10.140625" style="3" bestFit="1" customWidth="1"/>
    <col min="14664" max="14851" width="9.140625" style="3"/>
    <col min="14852" max="14919" width="10.140625" style="3" bestFit="1" customWidth="1"/>
    <col min="14920" max="15107" width="9.140625" style="3"/>
    <col min="15108" max="15175" width="10.140625" style="3" bestFit="1" customWidth="1"/>
    <col min="15176" max="15363" width="9.140625" style="3"/>
    <col min="15364" max="15431" width="10.140625" style="3" bestFit="1" customWidth="1"/>
    <col min="15432" max="15619" width="9.140625" style="3"/>
    <col min="15620" max="15687" width="10.140625" style="3" bestFit="1" customWidth="1"/>
    <col min="15688" max="15875" width="9.140625" style="3"/>
    <col min="15876" max="15943" width="10.140625" style="3" bestFit="1" customWidth="1"/>
    <col min="15944" max="16131" width="9.140625" style="3"/>
    <col min="16132" max="16199" width="10.140625" style="3" bestFit="1" customWidth="1"/>
    <col min="16200" max="16384" width="9.140625" style="3"/>
  </cols>
  <sheetData>
    <row r="1" spans="1:71" x14ac:dyDescent="0.2">
      <c r="A1" s="3" t="s">
        <v>32</v>
      </c>
    </row>
    <row r="2" spans="1:71" x14ac:dyDescent="0.2">
      <c r="A2" s="3" t="s">
        <v>74</v>
      </c>
    </row>
    <row r="8" spans="1:71" x14ac:dyDescent="0.2">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row>
    <row r="12" spans="1:71" ht="15" x14ac:dyDescent="0.25">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row>
    <row r="25" spans="1:76" ht="12.75" customHeight="1" x14ac:dyDescent="0.2">
      <c r="A25" s="404" t="s">
        <v>75</v>
      </c>
      <c r="B25" s="405"/>
      <c r="C25" s="405"/>
    </row>
    <row r="26" spans="1:76" ht="12.75" customHeight="1" x14ac:dyDescent="0.2">
      <c r="A26" s="3" t="s">
        <v>15</v>
      </c>
    </row>
    <row r="27" spans="1:76" ht="12.75" customHeight="1" x14ac:dyDescent="0.2">
      <c r="A27" s="403" t="s">
        <v>15</v>
      </c>
      <c r="B27" s="403" t="s">
        <v>15</v>
      </c>
      <c r="C27" s="403" t="s">
        <v>15</v>
      </c>
      <c r="D27" s="403" t="s">
        <v>16</v>
      </c>
      <c r="E27" s="403" t="s">
        <v>15</v>
      </c>
      <c r="F27" s="403" t="s">
        <v>15</v>
      </c>
      <c r="G27" s="403" t="s">
        <v>15</v>
      </c>
      <c r="H27" s="403" t="s">
        <v>15</v>
      </c>
      <c r="I27" s="403" t="s">
        <v>15</v>
      </c>
      <c r="J27" s="403" t="s">
        <v>15</v>
      </c>
      <c r="K27" s="403" t="s">
        <v>15</v>
      </c>
      <c r="L27" s="403" t="s">
        <v>15</v>
      </c>
      <c r="M27" s="403" t="s">
        <v>15</v>
      </c>
      <c r="N27" s="403" t="s">
        <v>15</v>
      </c>
      <c r="O27" s="403" t="s">
        <v>15</v>
      </c>
      <c r="P27" s="403" t="s">
        <v>17</v>
      </c>
      <c r="Q27" s="403" t="s">
        <v>15</v>
      </c>
      <c r="R27" s="403" t="s">
        <v>15</v>
      </c>
      <c r="S27" s="403" t="s">
        <v>15</v>
      </c>
      <c r="T27" s="403" t="s">
        <v>15</v>
      </c>
      <c r="U27" s="403" t="s">
        <v>15</v>
      </c>
      <c r="V27" s="403" t="s">
        <v>15</v>
      </c>
      <c r="W27" s="403" t="s">
        <v>15</v>
      </c>
      <c r="X27" s="403" t="s">
        <v>15</v>
      </c>
      <c r="Y27" s="403" t="s">
        <v>15</v>
      </c>
      <c r="Z27" s="403" t="s">
        <v>15</v>
      </c>
      <c r="AA27" s="403" t="s">
        <v>15</v>
      </c>
      <c r="AB27" s="403" t="s">
        <v>18</v>
      </c>
      <c r="AC27" s="403" t="s">
        <v>15</v>
      </c>
      <c r="AD27" s="403" t="s">
        <v>15</v>
      </c>
      <c r="AE27" s="403" t="s">
        <v>15</v>
      </c>
      <c r="AF27" s="403" t="s">
        <v>15</v>
      </c>
      <c r="AG27" s="403" t="s">
        <v>15</v>
      </c>
      <c r="AH27" s="403" t="s">
        <v>15</v>
      </c>
      <c r="AI27" s="403" t="s">
        <v>15</v>
      </c>
      <c r="AJ27" s="403" t="s">
        <v>15</v>
      </c>
      <c r="AK27" s="403" t="s">
        <v>15</v>
      </c>
      <c r="AL27" s="403" t="s">
        <v>15</v>
      </c>
      <c r="AM27" s="403" t="s">
        <v>15</v>
      </c>
      <c r="AN27" s="403" t="s">
        <v>19</v>
      </c>
      <c r="AO27" s="403" t="s">
        <v>15</v>
      </c>
      <c r="AP27" s="403" t="s">
        <v>15</v>
      </c>
      <c r="AQ27" s="403" t="s">
        <v>15</v>
      </c>
      <c r="AR27" s="403" t="s">
        <v>15</v>
      </c>
      <c r="AS27" s="403" t="s">
        <v>15</v>
      </c>
      <c r="AT27" s="403" t="s">
        <v>15</v>
      </c>
      <c r="AU27" s="403" t="s">
        <v>15</v>
      </c>
      <c r="AV27" s="403" t="s">
        <v>15</v>
      </c>
      <c r="AW27" s="403" t="s">
        <v>15</v>
      </c>
      <c r="AX27" s="403" t="s">
        <v>15</v>
      </c>
      <c r="AY27" s="403" t="s">
        <v>15</v>
      </c>
      <c r="AZ27" s="403" t="s">
        <v>20</v>
      </c>
      <c r="BA27" s="403" t="s">
        <v>15</v>
      </c>
      <c r="BB27" s="403" t="s">
        <v>15</v>
      </c>
      <c r="BC27" s="403" t="s">
        <v>15</v>
      </c>
      <c r="BD27" s="403" t="s">
        <v>15</v>
      </c>
      <c r="BE27" s="403" t="s">
        <v>15</v>
      </c>
      <c r="BF27" s="403" t="s">
        <v>15</v>
      </c>
      <c r="BG27" s="403" t="s">
        <v>15</v>
      </c>
      <c r="BH27" s="403" t="s">
        <v>15</v>
      </c>
      <c r="BI27" s="403" t="s">
        <v>15</v>
      </c>
      <c r="BJ27" s="403" t="s">
        <v>15</v>
      </c>
      <c r="BK27" s="403" t="s">
        <v>15</v>
      </c>
      <c r="BL27" s="403" t="s">
        <v>21</v>
      </c>
      <c r="BM27" s="403" t="s">
        <v>15</v>
      </c>
      <c r="BN27" s="403" t="s">
        <v>15</v>
      </c>
      <c r="BO27" s="403" t="s">
        <v>15</v>
      </c>
      <c r="BP27" s="403" t="s">
        <v>15</v>
      </c>
      <c r="BQ27" s="403" t="s">
        <v>15</v>
      </c>
      <c r="BR27" s="403" t="s">
        <v>15</v>
      </c>
      <c r="BS27" s="403" t="s">
        <v>15</v>
      </c>
    </row>
    <row r="28" spans="1:76" ht="12.75" customHeight="1" x14ac:dyDescent="0.2">
      <c r="A28" s="403" t="s">
        <v>15</v>
      </c>
      <c r="B28" s="403" t="s">
        <v>15</v>
      </c>
      <c r="C28" s="403" t="s">
        <v>15</v>
      </c>
      <c r="D28" s="20">
        <v>39817</v>
      </c>
      <c r="E28" s="20">
        <v>39847.5</v>
      </c>
      <c r="F28" s="20">
        <v>39878</v>
      </c>
      <c r="G28" s="20">
        <v>39908.5</v>
      </c>
      <c r="H28" s="20">
        <v>39939</v>
      </c>
      <c r="I28" s="20">
        <v>39969.5</v>
      </c>
      <c r="J28" s="20">
        <v>40000</v>
      </c>
      <c r="K28" s="20">
        <v>40030.5</v>
      </c>
      <c r="L28" s="20">
        <v>40061</v>
      </c>
      <c r="M28" s="20">
        <v>40091.5</v>
      </c>
      <c r="N28" s="20">
        <v>40122</v>
      </c>
      <c r="O28" s="20">
        <v>40152.5</v>
      </c>
      <c r="P28" s="20">
        <v>40183</v>
      </c>
      <c r="Q28" s="20">
        <v>40213.5</v>
      </c>
      <c r="R28" s="20">
        <v>40244</v>
      </c>
      <c r="S28" s="20">
        <v>40274.5</v>
      </c>
      <c r="T28" s="20">
        <v>40305</v>
      </c>
      <c r="U28" s="20">
        <v>40335.5</v>
      </c>
      <c r="V28" s="20">
        <v>40366</v>
      </c>
      <c r="W28" s="20">
        <v>40396.5</v>
      </c>
      <c r="X28" s="20">
        <v>40427</v>
      </c>
      <c r="Y28" s="20">
        <v>40457.5</v>
      </c>
      <c r="Z28" s="20">
        <v>40488</v>
      </c>
      <c r="AA28" s="20">
        <v>40518.5</v>
      </c>
      <c r="AB28" s="20">
        <v>40549</v>
      </c>
      <c r="AC28" s="20">
        <v>40579.5</v>
      </c>
      <c r="AD28" s="20">
        <v>40610</v>
      </c>
      <c r="AE28" s="20">
        <v>40640.5</v>
      </c>
      <c r="AF28" s="20">
        <v>40671</v>
      </c>
      <c r="AG28" s="20">
        <v>40701.5</v>
      </c>
      <c r="AH28" s="20">
        <v>40732</v>
      </c>
      <c r="AI28" s="20">
        <v>40762.5</v>
      </c>
      <c r="AJ28" s="20">
        <v>40793</v>
      </c>
      <c r="AK28" s="20">
        <v>40823.5</v>
      </c>
      <c r="AL28" s="20">
        <v>40854</v>
      </c>
      <c r="AM28" s="20">
        <v>40884.5</v>
      </c>
      <c r="AN28" s="20">
        <v>40915</v>
      </c>
      <c r="AO28" s="20">
        <v>40945.5</v>
      </c>
      <c r="AP28" s="20">
        <v>40976</v>
      </c>
      <c r="AQ28" s="20">
        <v>41006.5</v>
      </c>
      <c r="AR28" s="20">
        <v>41037</v>
      </c>
      <c r="AS28" s="20">
        <v>41067.5</v>
      </c>
      <c r="AT28" s="20">
        <v>41098</v>
      </c>
      <c r="AU28" s="20">
        <v>41128.5</v>
      </c>
      <c r="AV28" s="20">
        <v>41159</v>
      </c>
      <c r="AW28" s="20">
        <v>41189.5</v>
      </c>
      <c r="AX28" s="20">
        <v>41220</v>
      </c>
      <c r="AY28" s="20">
        <v>41250.5</v>
      </c>
      <c r="AZ28" s="20">
        <v>41281</v>
      </c>
      <c r="BA28" s="20">
        <v>41311.5</v>
      </c>
      <c r="BB28" s="20">
        <v>41342</v>
      </c>
      <c r="BC28" s="20">
        <v>41372.5</v>
      </c>
      <c r="BD28" s="20">
        <v>41403</v>
      </c>
      <c r="BE28" s="20">
        <v>41433.5</v>
      </c>
      <c r="BF28" s="20">
        <v>41464</v>
      </c>
      <c r="BG28" s="20">
        <v>41494.5</v>
      </c>
      <c r="BH28" s="20">
        <v>41525</v>
      </c>
      <c r="BI28" s="20">
        <v>41555.5</v>
      </c>
      <c r="BJ28" s="20">
        <v>41586</v>
      </c>
      <c r="BK28" s="20">
        <v>41616.5</v>
      </c>
      <c r="BL28" s="20">
        <v>41647</v>
      </c>
      <c r="BM28" s="20">
        <v>41677.5</v>
      </c>
      <c r="BN28" s="20">
        <v>41708</v>
      </c>
      <c r="BO28" s="20">
        <v>41738.5</v>
      </c>
      <c r="BP28" s="20">
        <v>41769</v>
      </c>
      <c r="BQ28" s="20">
        <v>41799.5</v>
      </c>
      <c r="BR28" s="20">
        <v>41830</v>
      </c>
      <c r="BS28" s="20">
        <v>41860.5</v>
      </c>
    </row>
    <row r="29" spans="1:76" ht="12.75" customHeight="1" x14ac:dyDescent="0.2">
      <c r="A29" s="21"/>
      <c r="B29" s="21"/>
      <c r="C29" s="21" t="s">
        <v>22</v>
      </c>
      <c r="D29" s="22">
        <v>18.500567451167328</v>
      </c>
      <c r="E29" s="22">
        <v>20.792882251959877</v>
      </c>
      <c r="F29" s="22">
        <v>27.205822383488186</v>
      </c>
      <c r="G29" s="22">
        <v>22.937011092432602</v>
      </c>
      <c r="H29" s="22">
        <v>25.025565216448364</v>
      </c>
      <c r="I29" s="22">
        <v>25.009743105111571</v>
      </c>
      <c r="J29" s="22">
        <v>20.044505638066944</v>
      </c>
      <c r="K29" s="22">
        <v>17.253953725919292</v>
      </c>
      <c r="L29" s="22">
        <v>12.211034196591442</v>
      </c>
      <c r="M29" s="22">
        <v>8.7539407434561678</v>
      </c>
      <c r="N29" s="22">
        <v>4.7775482130206548</v>
      </c>
      <c r="O29" s="22">
        <v>-11.384908441032238</v>
      </c>
      <c r="P29" s="22">
        <v>-3.8044838728118702</v>
      </c>
      <c r="Q29" s="22">
        <v>-1.9825009710811026</v>
      </c>
      <c r="R29" s="22">
        <v>-3.6773118462732346</v>
      </c>
      <c r="S29" s="22">
        <v>-3.6788132019845543</v>
      </c>
      <c r="T29" s="22">
        <v>-5.6102648204180756</v>
      </c>
      <c r="U29" s="22">
        <v>0.21483555248758002</v>
      </c>
      <c r="V29" s="22">
        <v>-2.1657550311622198</v>
      </c>
      <c r="W29" s="22">
        <v>-0.63463149894942283</v>
      </c>
      <c r="X29" s="22">
        <v>-5.8123210666984555</v>
      </c>
      <c r="Y29" s="22">
        <v>-4.8281473749657522</v>
      </c>
      <c r="Z29" s="22">
        <v>-4.672378267715505</v>
      </c>
      <c r="AA29" s="22">
        <v>-0.10665968653654767</v>
      </c>
      <c r="AB29" s="22">
        <v>3.6417812491704948</v>
      </c>
      <c r="AC29" s="22">
        <v>2.1161605330500155</v>
      </c>
      <c r="AD29" s="22">
        <v>1.1311258070975105</v>
      </c>
      <c r="AE29" s="22">
        <v>-2.1909155410969938</v>
      </c>
      <c r="AF29" s="22">
        <v>3.9619551447696466</v>
      </c>
      <c r="AG29" s="22">
        <v>-1.638641052780343</v>
      </c>
      <c r="AH29" s="22">
        <v>2.091453211300931</v>
      </c>
      <c r="AI29" s="22">
        <v>9.5063645527510019</v>
      </c>
      <c r="AJ29" s="22">
        <v>8.9860133167817935</v>
      </c>
      <c r="AK29" s="22">
        <v>13.813720120298933</v>
      </c>
      <c r="AL29" s="22">
        <v>11.310575789501964</v>
      </c>
      <c r="AM29" s="22">
        <v>11.438036694835784</v>
      </c>
      <c r="AN29" s="22">
        <v>11.384692472521607</v>
      </c>
      <c r="AO29" s="22">
        <v>8.5100444170576282</v>
      </c>
      <c r="AP29" s="22">
        <v>4.8303423313531324</v>
      </c>
      <c r="AQ29" s="22">
        <v>11.215313715793895</v>
      </c>
      <c r="AR29" s="22">
        <v>8.1647611604837245</v>
      </c>
      <c r="AS29" s="22">
        <v>6.2023073743910251</v>
      </c>
      <c r="AT29" s="22">
        <v>9.3041893102269171</v>
      </c>
      <c r="AU29" s="22">
        <v>2.3920549426102555</v>
      </c>
      <c r="AV29" s="22">
        <v>3.6781769627963312</v>
      </c>
      <c r="AW29" s="22">
        <v>2.5614474671285858</v>
      </c>
      <c r="AX29" s="22">
        <v>6.7964341341727019</v>
      </c>
      <c r="AY29" s="22">
        <v>3.9574574544786412</v>
      </c>
      <c r="AZ29" s="22">
        <v>4.9009004673835621</v>
      </c>
      <c r="BA29" s="22">
        <v>3.0557279214163069</v>
      </c>
      <c r="BB29" s="22">
        <v>9.860765027941687</v>
      </c>
      <c r="BC29" s="22">
        <v>15.515801519520611</v>
      </c>
      <c r="BD29" s="22">
        <v>16.963775699453532</v>
      </c>
      <c r="BE29" s="22">
        <v>19.877589028233466</v>
      </c>
      <c r="BF29" s="22">
        <v>26.829239783276073</v>
      </c>
      <c r="BG29" s="22">
        <v>24.525383760571493</v>
      </c>
      <c r="BH29" s="22">
        <v>23.057975187149427</v>
      </c>
      <c r="BI29" s="22">
        <v>21.92010544162062</v>
      </c>
      <c r="BJ29" s="22">
        <v>21.899720888641628</v>
      </c>
      <c r="BK29" s="22">
        <v>24.52703303922954</v>
      </c>
      <c r="BL29" s="22">
        <v>21.071197145435015</v>
      </c>
      <c r="BM29" s="22">
        <v>18.026759699317154</v>
      </c>
      <c r="BN29" s="22">
        <v>23.15214852610854</v>
      </c>
      <c r="BO29" s="22">
        <v>23.282078659334893</v>
      </c>
      <c r="BP29" s="22">
        <v>21.904450015486752</v>
      </c>
      <c r="BQ29" s="22">
        <v>24.282774087307544</v>
      </c>
      <c r="BR29" s="22">
        <v>7.8489442553346889</v>
      </c>
      <c r="BS29" s="22">
        <v>16.867601025829693</v>
      </c>
      <c r="BV29" s="6">
        <v>6.5831018119178708</v>
      </c>
      <c r="BW29" s="6">
        <v>17.744501480369831</v>
      </c>
      <c r="BX29" s="6">
        <v>19.554494176769282</v>
      </c>
    </row>
  </sheetData>
  <mergeCells count="8">
    <mergeCell ref="AZ27:BK27"/>
    <mergeCell ref="BL27:BS27"/>
    <mergeCell ref="A25:C25"/>
    <mergeCell ref="A27:C28"/>
    <mergeCell ref="D27:O27"/>
    <mergeCell ref="P27:AA27"/>
    <mergeCell ref="AB27:AM27"/>
    <mergeCell ref="AN27:AY27"/>
  </mergeCell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7"/>
  <sheetViews>
    <sheetView zoomScale="85" zoomScaleNormal="85" workbookViewId="0">
      <selection activeCell="L15" sqref="L15"/>
    </sheetView>
  </sheetViews>
  <sheetFormatPr defaultRowHeight="15" x14ac:dyDescent="0.25"/>
  <cols>
    <col min="2" max="2" width="10.140625" bestFit="1" customWidth="1"/>
    <col min="3" max="3" width="45.140625" bestFit="1" customWidth="1"/>
    <col min="4" max="4" width="33.5703125" bestFit="1" customWidth="1"/>
  </cols>
  <sheetData>
    <row r="1" spans="1:4" x14ac:dyDescent="0.25">
      <c r="A1" t="s">
        <v>33</v>
      </c>
    </row>
    <row r="2" spans="1:4" x14ac:dyDescent="0.25">
      <c r="A2" t="s">
        <v>34</v>
      </c>
    </row>
    <row r="3" spans="1:4" x14ac:dyDescent="0.25">
      <c r="A3" t="s">
        <v>76</v>
      </c>
    </row>
    <row r="6" spans="1:4" x14ac:dyDescent="0.25">
      <c r="B6" s="13"/>
      <c r="C6" s="13" t="s">
        <v>77</v>
      </c>
      <c r="D6" s="13" t="s">
        <v>78</v>
      </c>
    </row>
    <row r="7" spans="1:4" x14ac:dyDescent="0.25">
      <c r="B7" s="23">
        <v>39083</v>
      </c>
      <c r="C7" s="24">
        <v>3845.9</v>
      </c>
      <c r="D7" s="24">
        <v>315.60000000000002</v>
      </c>
    </row>
    <row r="8" spans="1:4" x14ac:dyDescent="0.25">
      <c r="B8" s="23">
        <v>39114</v>
      </c>
      <c r="C8" s="24">
        <v>3836.6</v>
      </c>
      <c r="D8" s="24">
        <v>329.6</v>
      </c>
    </row>
    <row r="9" spans="1:4" x14ac:dyDescent="0.25">
      <c r="B9" s="23">
        <v>39142</v>
      </c>
      <c r="C9" s="24">
        <v>3909.3999999999996</v>
      </c>
      <c r="D9" s="24">
        <v>336.80000000000007</v>
      </c>
    </row>
    <row r="10" spans="1:4" x14ac:dyDescent="0.25">
      <c r="B10" s="23">
        <v>39173</v>
      </c>
      <c r="C10" s="24">
        <v>3935.7</v>
      </c>
      <c r="D10" s="24">
        <v>347.5</v>
      </c>
    </row>
    <row r="11" spans="1:4" x14ac:dyDescent="0.25">
      <c r="B11" s="23">
        <v>39203</v>
      </c>
      <c r="C11" s="24">
        <v>4045.5</v>
      </c>
      <c r="D11" s="24">
        <v>357.20000000000005</v>
      </c>
    </row>
    <row r="12" spans="1:4" x14ac:dyDescent="0.25">
      <c r="B12" s="23">
        <v>39234</v>
      </c>
      <c r="C12" s="24">
        <v>4125.2000000000007</v>
      </c>
      <c r="D12" s="24">
        <v>363</v>
      </c>
    </row>
    <row r="13" spans="1:4" x14ac:dyDescent="0.25">
      <c r="B13" s="23">
        <v>39264</v>
      </c>
      <c r="C13" s="24">
        <v>4254.7000000000007</v>
      </c>
      <c r="D13" s="24">
        <v>355.9000000000002</v>
      </c>
    </row>
    <row r="14" spans="1:4" x14ac:dyDescent="0.25">
      <c r="B14" s="23">
        <v>39295</v>
      </c>
      <c r="C14" s="24">
        <v>4345.3000000000011</v>
      </c>
      <c r="D14" s="24">
        <v>358.70000000000005</v>
      </c>
    </row>
    <row r="15" spans="1:4" x14ac:dyDescent="0.25">
      <c r="B15" s="23">
        <v>39326</v>
      </c>
      <c r="C15" s="24">
        <v>4349</v>
      </c>
      <c r="D15" s="24">
        <v>370.40000000000032</v>
      </c>
    </row>
    <row r="16" spans="1:4" x14ac:dyDescent="0.25">
      <c r="B16" s="23">
        <v>39356</v>
      </c>
      <c r="C16" s="24">
        <v>4410.3</v>
      </c>
      <c r="D16" s="24">
        <v>376.00000000000011</v>
      </c>
    </row>
    <row r="17" spans="2:4" x14ac:dyDescent="0.25">
      <c r="B17" s="23">
        <v>39387</v>
      </c>
      <c r="C17" s="24">
        <v>4832.8</v>
      </c>
      <c r="D17" s="24">
        <v>371.49999999999977</v>
      </c>
    </row>
    <row r="18" spans="2:4" x14ac:dyDescent="0.25">
      <c r="B18" s="23">
        <v>39417</v>
      </c>
      <c r="C18" s="24">
        <v>4886.2000000000007</v>
      </c>
      <c r="D18" s="24">
        <v>369.69999999999987</v>
      </c>
    </row>
    <row r="19" spans="2:4" x14ac:dyDescent="0.25">
      <c r="B19" s="23">
        <v>39448</v>
      </c>
      <c r="C19" s="24">
        <v>5726.3</v>
      </c>
      <c r="D19" s="24">
        <v>329.099999999999</v>
      </c>
    </row>
    <row r="20" spans="2:4" x14ac:dyDescent="0.25">
      <c r="B20" s="23">
        <v>39479</v>
      </c>
      <c r="C20" s="24">
        <v>5904.2000000000007</v>
      </c>
      <c r="D20" s="24">
        <v>348.39999999999895</v>
      </c>
    </row>
    <row r="21" spans="2:4" x14ac:dyDescent="0.25">
      <c r="B21" s="23">
        <v>39508</v>
      </c>
      <c r="C21" s="24">
        <v>5954.2000000000007</v>
      </c>
      <c r="D21" s="24">
        <v>421.59999999999906</v>
      </c>
    </row>
    <row r="22" spans="2:4" x14ac:dyDescent="0.25">
      <c r="B22" s="23">
        <v>39539</v>
      </c>
      <c r="C22" s="24">
        <v>5994.8000000000011</v>
      </c>
      <c r="D22" s="24">
        <v>558.099999999999</v>
      </c>
    </row>
    <row r="23" spans="2:4" x14ac:dyDescent="0.25">
      <c r="B23" s="23">
        <v>39569</v>
      </c>
      <c r="C23" s="24">
        <v>6125.3000000000011</v>
      </c>
      <c r="D23" s="24">
        <v>530.69999999999902</v>
      </c>
    </row>
    <row r="24" spans="2:4" x14ac:dyDescent="0.25">
      <c r="B24" s="23">
        <v>39600</v>
      </c>
      <c r="C24" s="24">
        <v>6374.7000000000007</v>
      </c>
      <c r="D24" s="24">
        <v>491.89999999999907</v>
      </c>
    </row>
    <row r="25" spans="2:4" x14ac:dyDescent="0.25">
      <c r="B25" s="23">
        <v>39630</v>
      </c>
      <c r="C25" s="24">
        <v>6702.1000000000013</v>
      </c>
      <c r="D25" s="24">
        <v>516.49999999999886</v>
      </c>
    </row>
    <row r="26" spans="2:4" x14ac:dyDescent="0.25">
      <c r="B26" s="23">
        <v>39661</v>
      </c>
      <c r="C26" s="24">
        <v>6846.6</v>
      </c>
      <c r="D26" s="24">
        <v>606.99999999999909</v>
      </c>
    </row>
    <row r="27" spans="2:4" x14ac:dyDescent="0.25">
      <c r="B27" s="23">
        <v>39692</v>
      </c>
      <c r="C27" s="24">
        <v>7020.5000000000009</v>
      </c>
      <c r="D27" s="24">
        <v>639.19999999999868</v>
      </c>
    </row>
    <row r="28" spans="2:4" x14ac:dyDescent="0.25">
      <c r="B28" s="25">
        <v>39722</v>
      </c>
      <c r="C28" s="24">
        <v>6687.2</v>
      </c>
      <c r="D28" s="24">
        <v>897.89999999999895</v>
      </c>
    </row>
    <row r="29" spans="2:4" x14ac:dyDescent="0.25">
      <c r="B29" s="23">
        <v>39753</v>
      </c>
      <c r="C29" s="24">
        <v>6198.9</v>
      </c>
      <c r="D29" s="24">
        <v>1111.5999999999995</v>
      </c>
    </row>
    <row r="30" spans="2:4" x14ac:dyDescent="0.25">
      <c r="B30" s="23">
        <v>39783</v>
      </c>
      <c r="C30" s="24">
        <v>5781.7</v>
      </c>
      <c r="D30" s="24">
        <v>1201.7999999999997</v>
      </c>
    </row>
    <row r="31" spans="2:4" x14ac:dyDescent="0.25">
      <c r="B31" s="23">
        <v>39814</v>
      </c>
      <c r="C31" s="24">
        <v>3998.6</v>
      </c>
      <c r="D31" s="24">
        <v>1440.0000000000005</v>
      </c>
    </row>
    <row r="32" spans="2:4" x14ac:dyDescent="0.25">
      <c r="B32" s="23">
        <v>39845</v>
      </c>
      <c r="C32" s="24">
        <v>3316.1000000000004</v>
      </c>
      <c r="D32" s="24">
        <v>2057.4000000000005</v>
      </c>
    </row>
    <row r="33" spans="2:4" x14ac:dyDescent="0.25">
      <c r="B33" s="23">
        <v>39873</v>
      </c>
      <c r="C33" s="24">
        <v>3109.1</v>
      </c>
      <c r="D33" s="24">
        <v>1983.0000000000005</v>
      </c>
    </row>
    <row r="34" spans="2:4" x14ac:dyDescent="0.25">
      <c r="B34" s="23">
        <v>39904</v>
      </c>
      <c r="C34" s="24">
        <v>3105.1000000000004</v>
      </c>
      <c r="D34" s="24">
        <v>1801.4000000000003</v>
      </c>
    </row>
    <row r="35" spans="2:4" x14ac:dyDescent="0.25">
      <c r="B35" s="23">
        <v>39934</v>
      </c>
      <c r="C35" s="24">
        <v>2930.3</v>
      </c>
      <c r="D35" s="24">
        <v>1811.2000000000003</v>
      </c>
    </row>
    <row r="36" spans="2:4" x14ac:dyDescent="0.25">
      <c r="B36" s="23">
        <v>39965</v>
      </c>
      <c r="C36" s="24">
        <v>2813.1</v>
      </c>
      <c r="D36" s="24">
        <v>1754.1000000000004</v>
      </c>
    </row>
    <row r="37" spans="2:4" x14ac:dyDescent="0.25">
      <c r="B37" s="23">
        <v>39995</v>
      </c>
      <c r="C37" s="24">
        <v>2393.1000000000004</v>
      </c>
      <c r="D37" s="24">
        <v>1813</v>
      </c>
    </row>
    <row r="38" spans="2:4" x14ac:dyDescent="0.25">
      <c r="B38" s="23">
        <v>40026</v>
      </c>
      <c r="C38" s="24">
        <v>2121.6000000000004</v>
      </c>
      <c r="D38" s="24">
        <v>1748.5000000000002</v>
      </c>
    </row>
    <row r="39" spans="2:4" x14ac:dyDescent="0.25">
      <c r="B39" s="23">
        <v>40057</v>
      </c>
      <c r="C39" s="24">
        <v>2051.1000000000008</v>
      </c>
      <c r="D39" s="24">
        <v>1727.9</v>
      </c>
    </row>
    <row r="40" spans="2:4" x14ac:dyDescent="0.25">
      <c r="B40" s="23">
        <v>40087</v>
      </c>
      <c r="C40" s="24">
        <v>2363.5000000000005</v>
      </c>
      <c r="D40" s="24">
        <v>1434.0000000000005</v>
      </c>
    </row>
    <row r="41" spans="2:4" x14ac:dyDescent="0.25">
      <c r="B41" s="23">
        <v>40118</v>
      </c>
      <c r="C41" s="24">
        <v>2727.8</v>
      </c>
      <c r="D41" s="24">
        <v>1207.3000000000002</v>
      </c>
    </row>
    <row r="42" spans="2:4" x14ac:dyDescent="0.25">
      <c r="B42" s="23">
        <v>40148</v>
      </c>
      <c r="C42" s="24">
        <v>3058.0000000000005</v>
      </c>
      <c r="D42" s="24">
        <v>1172.4000000000001</v>
      </c>
    </row>
    <row r="43" spans="2:4" x14ac:dyDescent="0.25">
      <c r="B43" s="25">
        <v>40179</v>
      </c>
      <c r="C43" s="24">
        <v>4349.2</v>
      </c>
      <c r="D43" s="24">
        <v>1044.4000000000001</v>
      </c>
    </row>
    <row r="44" spans="2:4" x14ac:dyDescent="0.25">
      <c r="B44" s="23">
        <v>40210</v>
      </c>
      <c r="C44" s="24">
        <v>4995.6000000000004</v>
      </c>
      <c r="D44" s="24">
        <v>497.60000000000014</v>
      </c>
    </row>
    <row r="45" spans="2:4" x14ac:dyDescent="0.25">
      <c r="B45" s="23">
        <v>40238</v>
      </c>
      <c r="C45" s="24">
        <v>5265.6</v>
      </c>
      <c r="D45" s="24">
        <v>517.30000000000007</v>
      </c>
    </row>
    <row r="46" spans="2:4" x14ac:dyDescent="0.25">
      <c r="B46" s="23">
        <v>40269</v>
      </c>
      <c r="C46" s="24">
        <v>5444.3</v>
      </c>
      <c r="D46" s="24">
        <v>590.60000000000025</v>
      </c>
    </row>
    <row r="47" spans="2:4" x14ac:dyDescent="0.25">
      <c r="B47" s="23">
        <v>40299</v>
      </c>
      <c r="C47" s="24">
        <v>5617.8</v>
      </c>
      <c r="D47" s="24">
        <v>624.50000000000023</v>
      </c>
    </row>
    <row r="48" spans="2:4" x14ac:dyDescent="0.25">
      <c r="B48" s="23">
        <v>40330</v>
      </c>
      <c r="C48" s="24">
        <v>5493.9</v>
      </c>
      <c r="D48" s="24">
        <v>760</v>
      </c>
    </row>
    <row r="49" spans="2:4" x14ac:dyDescent="0.25">
      <c r="B49" s="23">
        <v>40360</v>
      </c>
      <c r="C49" s="24">
        <v>5432.1</v>
      </c>
      <c r="D49" s="24">
        <v>792.70000000000027</v>
      </c>
    </row>
    <row r="50" spans="2:4" x14ac:dyDescent="0.25">
      <c r="B50" s="23">
        <v>40391</v>
      </c>
      <c r="C50" s="24">
        <v>5772.5</v>
      </c>
      <c r="D50" s="24">
        <v>746.00000000000023</v>
      </c>
    </row>
    <row r="51" spans="2:4" x14ac:dyDescent="0.25">
      <c r="B51" s="23">
        <v>40422</v>
      </c>
      <c r="C51" s="24">
        <v>5825.9</v>
      </c>
      <c r="D51" s="24">
        <v>749.20000000000027</v>
      </c>
    </row>
    <row r="52" spans="2:4" x14ac:dyDescent="0.25">
      <c r="B52" s="23">
        <v>40452</v>
      </c>
      <c r="C52" s="24">
        <v>5869.4</v>
      </c>
      <c r="D52" s="24">
        <v>809.30000000000018</v>
      </c>
    </row>
    <row r="53" spans="2:4" x14ac:dyDescent="0.25">
      <c r="B53" s="23">
        <v>40483</v>
      </c>
      <c r="C53" s="24">
        <v>6047.0999999999995</v>
      </c>
      <c r="D53" s="24">
        <v>871.80000000000018</v>
      </c>
    </row>
    <row r="54" spans="2:4" x14ac:dyDescent="0.25">
      <c r="B54" s="23">
        <v>40513</v>
      </c>
      <c r="C54" s="24">
        <v>6253.4</v>
      </c>
      <c r="D54" s="24">
        <v>872.59999999999991</v>
      </c>
    </row>
    <row r="55" spans="2:4" x14ac:dyDescent="0.25">
      <c r="B55" s="23">
        <v>40544</v>
      </c>
      <c r="C55" s="24">
        <v>6077.7</v>
      </c>
      <c r="D55" s="24">
        <v>792.80000000000018</v>
      </c>
    </row>
    <row r="56" spans="2:4" x14ac:dyDescent="0.25">
      <c r="B56" s="23">
        <v>40575</v>
      </c>
      <c r="C56" s="24">
        <v>6301.4</v>
      </c>
      <c r="D56" s="24">
        <v>791.20000000000016</v>
      </c>
    </row>
    <row r="57" spans="2:4" x14ac:dyDescent="0.25">
      <c r="B57" s="23">
        <v>40603</v>
      </c>
      <c r="C57" s="24">
        <v>6418.5999999999995</v>
      </c>
      <c r="D57" s="24">
        <v>846.20000000000016</v>
      </c>
    </row>
    <row r="58" spans="2:4" x14ac:dyDescent="0.25">
      <c r="B58" s="23">
        <v>40634</v>
      </c>
      <c r="C58" s="24">
        <v>6596.3</v>
      </c>
      <c r="D58" s="24">
        <v>869</v>
      </c>
    </row>
    <row r="59" spans="2:4" x14ac:dyDescent="0.25">
      <c r="B59" s="23">
        <v>40664</v>
      </c>
      <c r="C59" s="24">
        <v>6801.9000000000005</v>
      </c>
      <c r="D59" s="24">
        <v>898.19999999999982</v>
      </c>
    </row>
    <row r="60" spans="2:4" x14ac:dyDescent="0.25">
      <c r="B60" s="23">
        <v>40695</v>
      </c>
      <c r="C60" s="24">
        <v>7235.5999999999995</v>
      </c>
      <c r="D60" s="24">
        <v>874.50000000000045</v>
      </c>
    </row>
    <row r="61" spans="2:4" x14ac:dyDescent="0.25">
      <c r="B61" s="23">
        <v>40725</v>
      </c>
      <c r="C61" s="24">
        <v>7414.2</v>
      </c>
      <c r="D61" s="24">
        <v>818.50000000000023</v>
      </c>
    </row>
    <row r="62" spans="2:4" x14ac:dyDescent="0.25">
      <c r="B62" s="23">
        <v>40756</v>
      </c>
      <c r="C62" s="24">
        <v>7399.9000000000005</v>
      </c>
      <c r="D62" s="24">
        <v>871.90000000000009</v>
      </c>
    </row>
    <row r="63" spans="2:4" x14ac:dyDescent="0.25">
      <c r="B63" s="23">
        <v>40787</v>
      </c>
      <c r="C63" s="24">
        <v>7474.1</v>
      </c>
      <c r="D63" s="24">
        <v>887.00000000000045</v>
      </c>
    </row>
    <row r="64" spans="2:4" x14ac:dyDescent="0.25">
      <c r="B64" s="23">
        <v>40817</v>
      </c>
      <c r="C64" s="24">
        <v>7194.1</v>
      </c>
      <c r="D64" s="24">
        <v>1090.0999999999995</v>
      </c>
    </row>
    <row r="65" spans="2:4" x14ac:dyDescent="0.25">
      <c r="B65" s="23">
        <v>40848</v>
      </c>
      <c r="C65" s="24">
        <v>7322.5</v>
      </c>
      <c r="D65" s="24">
        <v>1021.6999999999998</v>
      </c>
    </row>
    <row r="66" spans="2:4" x14ac:dyDescent="0.25">
      <c r="B66" s="23">
        <v>40878</v>
      </c>
      <c r="C66" s="24">
        <v>7481.8</v>
      </c>
      <c r="D66" s="24">
        <v>989.00000000000023</v>
      </c>
    </row>
    <row r="67" spans="2:4" x14ac:dyDescent="0.25">
      <c r="B67" s="23">
        <v>40909</v>
      </c>
      <c r="C67" s="24">
        <v>7245.6</v>
      </c>
      <c r="D67" s="24">
        <v>1300.3999999999996</v>
      </c>
    </row>
    <row r="68" spans="2:4" x14ac:dyDescent="0.25">
      <c r="B68" s="23">
        <v>40940</v>
      </c>
      <c r="C68" s="24">
        <v>7384.0000000000009</v>
      </c>
      <c r="D68" s="24">
        <v>1331.2999999999995</v>
      </c>
    </row>
    <row r="69" spans="2:4" x14ac:dyDescent="0.25">
      <c r="B69" s="23">
        <v>40969</v>
      </c>
      <c r="C69" s="24">
        <v>7499.7000000000007</v>
      </c>
      <c r="D69" s="24">
        <v>1331.3999999999996</v>
      </c>
    </row>
    <row r="70" spans="2:4" x14ac:dyDescent="0.25">
      <c r="B70" s="23">
        <v>41000</v>
      </c>
      <c r="C70" s="24">
        <v>7450.4000000000015</v>
      </c>
      <c r="D70" s="24">
        <v>1317.8999999999999</v>
      </c>
    </row>
    <row r="71" spans="2:4" x14ac:dyDescent="0.25">
      <c r="B71" s="23">
        <v>41030</v>
      </c>
      <c r="C71" s="24">
        <v>7327.5000000000009</v>
      </c>
      <c r="D71" s="24">
        <v>1318.3</v>
      </c>
    </row>
    <row r="72" spans="2:4" x14ac:dyDescent="0.25">
      <c r="B72" s="23">
        <v>41061</v>
      </c>
      <c r="C72" s="24">
        <v>7078.9000000000015</v>
      </c>
      <c r="D72" s="24">
        <v>1353.0999999999995</v>
      </c>
    </row>
    <row r="73" spans="2:4" x14ac:dyDescent="0.25">
      <c r="B73" s="23">
        <v>41091</v>
      </c>
      <c r="C73" s="24">
        <v>7057.0999999999995</v>
      </c>
      <c r="D73" s="24">
        <v>1424.3999999999996</v>
      </c>
    </row>
    <row r="74" spans="2:4" x14ac:dyDescent="0.25">
      <c r="B74" s="23">
        <v>41122</v>
      </c>
      <c r="C74" s="24">
        <v>7129.6999999999989</v>
      </c>
      <c r="D74" s="24">
        <v>1394.2999999999997</v>
      </c>
    </row>
    <row r="75" spans="2:4" x14ac:dyDescent="0.25">
      <c r="B75" s="23">
        <v>41153</v>
      </c>
      <c r="C75" s="24">
        <v>7301.4000000000005</v>
      </c>
      <c r="D75" s="24">
        <v>1389.9999999999995</v>
      </c>
    </row>
    <row r="76" spans="2:4" x14ac:dyDescent="0.25">
      <c r="B76" s="23">
        <v>41183</v>
      </c>
      <c r="C76" s="24">
        <v>7930.5</v>
      </c>
      <c r="D76" s="24">
        <v>1178.4000000000001</v>
      </c>
    </row>
    <row r="77" spans="2:4" x14ac:dyDescent="0.25">
      <c r="B77" s="23">
        <v>41214</v>
      </c>
      <c r="C77" s="24">
        <v>7827.4</v>
      </c>
      <c r="D77" s="24">
        <v>1248</v>
      </c>
    </row>
    <row r="78" spans="2:4" x14ac:dyDescent="0.25">
      <c r="B78" s="23">
        <v>41244</v>
      </c>
      <c r="C78" s="24">
        <v>7819.2</v>
      </c>
      <c r="D78" s="24">
        <v>1240.8999999999994</v>
      </c>
    </row>
    <row r="79" spans="2:4" x14ac:dyDescent="0.25">
      <c r="B79" s="23">
        <v>41275</v>
      </c>
      <c r="C79" s="24">
        <v>7716.5</v>
      </c>
      <c r="D79" s="24">
        <v>1053.5999999999999</v>
      </c>
    </row>
    <row r="80" spans="2:4" x14ac:dyDescent="0.25">
      <c r="B80" s="23">
        <v>41306</v>
      </c>
      <c r="C80" s="24">
        <v>7523.0000000000009</v>
      </c>
      <c r="D80" s="24">
        <v>1045.3</v>
      </c>
    </row>
    <row r="81" spans="2:4" x14ac:dyDescent="0.25">
      <c r="B81" s="23">
        <v>41334</v>
      </c>
      <c r="C81" s="24">
        <v>7377.3000000000011</v>
      </c>
      <c r="D81" s="24">
        <v>1056.6999999999998</v>
      </c>
    </row>
    <row r="82" spans="2:4" x14ac:dyDescent="0.25">
      <c r="B82" s="23">
        <v>41365</v>
      </c>
      <c r="C82" s="24">
        <v>7077.5</v>
      </c>
      <c r="D82" s="24">
        <v>1227.6999999999998</v>
      </c>
    </row>
    <row r="83" spans="2:4" x14ac:dyDescent="0.25">
      <c r="B83" s="23">
        <v>41395</v>
      </c>
      <c r="C83" s="24">
        <v>6940.6000000000013</v>
      </c>
      <c r="D83" s="24">
        <v>1273.5999999999999</v>
      </c>
    </row>
    <row r="84" spans="2:4" x14ac:dyDescent="0.25">
      <c r="B84" s="23">
        <v>41426</v>
      </c>
      <c r="C84" s="24">
        <v>7020.5</v>
      </c>
      <c r="D84" s="24">
        <v>1257.6999999999998</v>
      </c>
    </row>
    <row r="85" spans="2:4" x14ac:dyDescent="0.25">
      <c r="B85" s="23">
        <v>41456</v>
      </c>
      <c r="C85" s="24">
        <v>6907.3000000000011</v>
      </c>
      <c r="D85" s="24">
        <v>1346.1999999999998</v>
      </c>
    </row>
    <row r="86" spans="2:4" x14ac:dyDescent="0.25">
      <c r="B86" s="23">
        <v>41487</v>
      </c>
      <c r="C86" s="24">
        <v>6867.6</v>
      </c>
      <c r="D86" s="24">
        <v>1372.9</v>
      </c>
    </row>
    <row r="87" spans="2:4" x14ac:dyDescent="0.25">
      <c r="B87" s="23">
        <v>41518</v>
      </c>
      <c r="C87" s="24">
        <v>6791.7999999999993</v>
      </c>
      <c r="D87" s="24">
        <v>1419.8999999999999</v>
      </c>
    </row>
    <row r="88" spans="2:4" x14ac:dyDescent="0.25">
      <c r="B88" s="23">
        <v>41548</v>
      </c>
      <c r="C88" s="24">
        <v>6767.4</v>
      </c>
      <c r="D88" s="24">
        <v>1381</v>
      </c>
    </row>
    <row r="89" spans="2:4" x14ac:dyDescent="0.25">
      <c r="B89" s="23">
        <v>41579</v>
      </c>
      <c r="C89" s="24">
        <v>6735</v>
      </c>
      <c r="D89" s="24">
        <v>1373.8999999999999</v>
      </c>
    </row>
    <row r="90" spans="2:4" x14ac:dyDescent="0.25">
      <c r="B90" s="23">
        <v>41609</v>
      </c>
      <c r="C90" s="24">
        <v>6574.9000000000005</v>
      </c>
      <c r="D90" s="24">
        <v>1475.3</v>
      </c>
    </row>
    <row r="91" spans="2:4" x14ac:dyDescent="0.25">
      <c r="B91" s="23">
        <v>41640</v>
      </c>
      <c r="C91" s="24">
        <v>6541.6</v>
      </c>
      <c r="D91" s="24">
        <v>1898.3</v>
      </c>
    </row>
    <row r="92" spans="2:4" x14ac:dyDescent="0.25">
      <c r="B92" s="23">
        <v>41671</v>
      </c>
      <c r="C92" s="24">
        <v>6443</v>
      </c>
      <c r="D92" s="24">
        <v>2150</v>
      </c>
    </row>
    <row r="93" spans="2:4" x14ac:dyDescent="0.25">
      <c r="B93" s="23">
        <v>41699</v>
      </c>
      <c r="C93" s="24">
        <v>6134.6</v>
      </c>
      <c r="D93" s="24">
        <v>2311.1999999999998</v>
      </c>
    </row>
    <row r="94" spans="2:4" x14ac:dyDescent="0.25">
      <c r="B94" s="23">
        <v>41730</v>
      </c>
      <c r="C94" s="24">
        <v>6269.6</v>
      </c>
      <c r="D94" s="24">
        <v>2227.2999999999997</v>
      </c>
    </row>
    <row r="95" spans="2:4" x14ac:dyDescent="0.25">
      <c r="B95" s="23">
        <v>41760</v>
      </c>
      <c r="C95" s="24">
        <v>6444.1</v>
      </c>
      <c r="D95" s="24">
        <v>2207.5</v>
      </c>
    </row>
    <row r="96" spans="2:4" x14ac:dyDescent="0.25">
      <c r="B96" s="23">
        <v>41791</v>
      </c>
      <c r="C96" s="24">
        <v>6532.8</v>
      </c>
      <c r="D96" s="24">
        <v>2083.1</v>
      </c>
    </row>
    <row r="97" spans="2:4" x14ac:dyDescent="0.25">
      <c r="B97" s="23">
        <v>41821</v>
      </c>
      <c r="C97" s="24">
        <v>7073.8000000000011</v>
      </c>
      <c r="D97" s="24">
        <v>1826.1000000000001</v>
      </c>
    </row>
  </sheetData>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7"/>
  <sheetViews>
    <sheetView workbookViewId="0">
      <selection activeCell="L15" sqref="L15"/>
    </sheetView>
  </sheetViews>
  <sheetFormatPr defaultRowHeight="15" x14ac:dyDescent="0.25"/>
  <cols>
    <col min="2" max="2" width="15.28515625" bestFit="1" customWidth="1"/>
    <col min="3" max="3" width="13.5703125" bestFit="1" customWidth="1"/>
    <col min="4" max="4" width="16" bestFit="1" customWidth="1"/>
    <col min="5" max="5" width="15" bestFit="1" customWidth="1"/>
    <col min="6" max="6" width="15.28515625" bestFit="1" customWidth="1"/>
    <col min="7" max="7" width="13.5703125" bestFit="1" customWidth="1"/>
    <col min="8" max="8" width="16" bestFit="1" customWidth="1"/>
    <col min="9" max="9" width="15" bestFit="1" customWidth="1"/>
    <col min="10" max="10" width="15.28515625" bestFit="1" customWidth="1"/>
    <col min="11" max="11" width="13.5703125" bestFit="1" customWidth="1"/>
    <col min="12" max="12" width="16" bestFit="1" customWidth="1"/>
    <col min="13" max="13" width="15" bestFit="1" customWidth="1"/>
    <col min="14" max="14" width="15.28515625" bestFit="1" customWidth="1"/>
    <col min="15" max="15" width="13.5703125" bestFit="1" customWidth="1"/>
    <col min="16" max="16" width="16" bestFit="1" customWidth="1"/>
    <col min="17" max="17" width="15" bestFit="1" customWidth="1"/>
    <col min="18" max="18" width="15.28515625" bestFit="1" customWidth="1"/>
    <col min="19" max="19" width="13.5703125" bestFit="1" customWidth="1"/>
    <col min="20" max="20" width="16" bestFit="1" customWidth="1"/>
    <col min="21" max="21" width="15" bestFit="1" customWidth="1"/>
    <col min="22" max="22" width="15.28515625" bestFit="1" customWidth="1"/>
    <col min="23" max="23" width="13.5703125" bestFit="1" customWidth="1"/>
    <col min="24" max="24" width="16" bestFit="1" customWidth="1"/>
    <col min="25" max="25" width="15" bestFit="1" customWidth="1"/>
    <col min="26" max="26" width="15.28515625" bestFit="1" customWidth="1"/>
    <col min="27" max="27" width="13.5703125" bestFit="1" customWidth="1"/>
    <col min="28" max="28" width="16" bestFit="1" customWidth="1"/>
    <col min="29" max="29" width="15" bestFit="1" customWidth="1"/>
    <col min="30" max="30" width="15.28515625" bestFit="1" customWidth="1"/>
    <col min="31" max="31" width="13.5703125" bestFit="1" customWidth="1"/>
    <col min="32" max="32" width="16" bestFit="1" customWidth="1"/>
    <col min="33" max="33" width="15" bestFit="1" customWidth="1"/>
    <col min="34" max="34" width="15.28515625" bestFit="1" customWidth="1"/>
    <col min="35" max="35" width="13.5703125" bestFit="1" customWidth="1"/>
    <col min="36" max="36" width="16" bestFit="1" customWidth="1"/>
    <col min="38" max="38" width="15.28515625" bestFit="1" customWidth="1"/>
    <col min="39" max="39" width="13.5703125" bestFit="1" customWidth="1"/>
    <col min="40" max="40" width="16" bestFit="1" customWidth="1"/>
    <col min="41" max="41" width="15" bestFit="1" customWidth="1"/>
    <col min="42" max="42" width="15.28515625" bestFit="1" customWidth="1"/>
    <col min="43" max="43" width="13.5703125" bestFit="1" customWidth="1"/>
  </cols>
  <sheetData>
    <row r="1" spans="1:43" x14ac:dyDescent="0.25">
      <c r="A1" t="s">
        <v>35</v>
      </c>
    </row>
    <row r="2" spans="1:43" x14ac:dyDescent="0.25">
      <c r="A2" t="s">
        <v>80</v>
      </c>
    </row>
    <row r="4" spans="1:43" x14ac:dyDescent="0.25">
      <c r="A4" s="13" t="s">
        <v>15</v>
      </c>
      <c r="B4" s="13" t="s">
        <v>23</v>
      </c>
      <c r="C4" s="13" t="s">
        <v>15</v>
      </c>
      <c r="D4" s="13" t="s">
        <v>15</v>
      </c>
      <c r="E4" s="13" t="s">
        <v>24</v>
      </c>
      <c r="F4" s="13" t="s">
        <v>15</v>
      </c>
      <c r="G4" s="13" t="s">
        <v>15</v>
      </c>
      <c r="H4" s="13" t="s">
        <v>15</v>
      </c>
      <c r="I4" s="13" t="s">
        <v>25</v>
      </c>
      <c r="J4" s="13" t="s">
        <v>15</v>
      </c>
      <c r="K4" s="13" t="s">
        <v>15</v>
      </c>
      <c r="L4" s="13" t="s">
        <v>15</v>
      </c>
      <c r="M4" s="13" t="s">
        <v>26</v>
      </c>
      <c r="N4" s="13" t="s">
        <v>15</v>
      </c>
      <c r="O4" s="13" t="s">
        <v>15</v>
      </c>
      <c r="P4" s="13" t="s">
        <v>15</v>
      </c>
      <c r="Q4" s="13" t="s">
        <v>27</v>
      </c>
      <c r="R4" s="13" t="s">
        <v>15</v>
      </c>
      <c r="S4" s="13" t="s">
        <v>15</v>
      </c>
      <c r="T4" s="13" t="s">
        <v>15</v>
      </c>
      <c r="U4" s="13" t="s">
        <v>16</v>
      </c>
      <c r="V4" s="13" t="s">
        <v>15</v>
      </c>
      <c r="W4" s="13" t="s">
        <v>15</v>
      </c>
      <c r="X4" s="13" t="s">
        <v>15</v>
      </c>
      <c r="Y4" s="13" t="s">
        <v>17</v>
      </c>
      <c r="Z4" s="13" t="s">
        <v>15</v>
      </c>
      <c r="AA4" s="13" t="s">
        <v>15</v>
      </c>
      <c r="AB4" s="13" t="s">
        <v>15</v>
      </c>
      <c r="AC4" s="13" t="s">
        <v>18</v>
      </c>
      <c r="AD4" s="13" t="s">
        <v>15</v>
      </c>
      <c r="AE4" s="13" t="s">
        <v>15</v>
      </c>
      <c r="AF4" s="13" t="s">
        <v>15</v>
      </c>
      <c r="AG4" s="13" t="s">
        <v>19</v>
      </c>
      <c r="AH4" s="13" t="s">
        <v>15</v>
      </c>
      <c r="AI4" s="13" t="s">
        <v>15</v>
      </c>
      <c r="AJ4" s="13" t="s">
        <v>15</v>
      </c>
      <c r="AK4" s="13" t="s">
        <v>20</v>
      </c>
      <c r="AL4" s="13" t="s">
        <v>15</v>
      </c>
      <c r="AM4" s="13" t="s">
        <v>15</v>
      </c>
      <c r="AN4" s="13" t="s">
        <v>15</v>
      </c>
      <c r="AO4" s="13" t="s">
        <v>21</v>
      </c>
      <c r="AP4" s="13" t="s">
        <v>15</v>
      </c>
      <c r="AQ4" s="13" t="s">
        <v>15</v>
      </c>
    </row>
    <row r="5" spans="1:43" x14ac:dyDescent="0.25">
      <c r="A5" s="13" t="s">
        <v>15</v>
      </c>
      <c r="B5" s="23">
        <v>38078</v>
      </c>
      <c r="C5" s="23">
        <v>38169</v>
      </c>
      <c r="D5" s="23">
        <v>38261</v>
      </c>
      <c r="E5" s="23">
        <v>38353</v>
      </c>
      <c r="F5" s="23">
        <v>38443</v>
      </c>
      <c r="G5" s="23">
        <v>38534</v>
      </c>
      <c r="H5" s="23">
        <v>38626</v>
      </c>
      <c r="I5" s="23">
        <v>38718</v>
      </c>
      <c r="J5" s="23">
        <v>38810</v>
      </c>
      <c r="K5" s="23">
        <v>38902</v>
      </c>
      <c r="L5" s="23">
        <v>38994</v>
      </c>
      <c r="M5" s="23">
        <v>39086</v>
      </c>
      <c r="N5" s="23">
        <v>39178</v>
      </c>
      <c r="O5" s="23">
        <v>39269</v>
      </c>
      <c r="P5" s="23">
        <v>39360</v>
      </c>
      <c r="Q5" s="23">
        <v>39451</v>
      </c>
      <c r="R5" s="23">
        <v>39542</v>
      </c>
      <c r="S5" s="23">
        <v>39633</v>
      </c>
      <c r="T5" s="23">
        <v>39724</v>
      </c>
      <c r="U5" s="23">
        <v>39815</v>
      </c>
      <c r="V5" s="23">
        <v>39906</v>
      </c>
      <c r="W5" s="23">
        <v>39997</v>
      </c>
      <c r="X5" s="23">
        <v>40088</v>
      </c>
      <c r="Y5" s="23">
        <v>40179</v>
      </c>
      <c r="Z5" s="23">
        <v>40270</v>
      </c>
      <c r="AA5" s="23">
        <v>40361</v>
      </c>
      <c r="AB5" s="23">
        <v>40452</v>
      </c>
      <c r="AC5" s="23">
        <v>40544</v>
      </c>
      <c r="AD5" s="23">
        <v>40634</v>
      </c>
      <c r="AE5" s="23">
        <v>40725</v>
      </c>
      <c r="AF5" s="23">
        <v>40817</v>
      </c>
      <c r="AG5" s="23">
        <v>40909</v>
      </c>
      <c r="AH5" s="23">
        <v>41001</v>
      </c>
      <c r="AI5" s="23">
        <v>41093</v>
      </c>
      <c r="AJ5" s="23">
        <v>41185</v>
      </c>
      <c r="AK5" s="23" t="s">
        <v>28</v>
      </c>
      <c r="AL5" s="23">
        <v>41369</v>
      </c>
      <c r="AM5" s="23">
        <v>41461</v>
      </c>
      <c r="AN5" s="23">
        <v>41553</v>
      </c>
      <c r="AO5" s="23">
        <v>41645</v>
      </c>
      <c r="AP5" s="23">
        <v>41730</v>
      </c>
      <c r="AQ5" s="23">
        <v>41825</v>
      </c>
    </row>
    <row r="6" spans="1:43" x14ac:dyDescent="0.25">
      <c r="A6" s="13" t="s">
        <v>79</v>
      </c>
      <c r="B6" s="13">
        <v>13.35</v>
      </c>
      <c r="C6" s="13">
        <v>13.71</v>
      </c>
      <c r="D6" s="13">
        <v>14.42</v>
      </c>
      <c r="E6" s="13">
        <v>13.93</v>
      </c>
      <c r="F6" s="13">
        <v>14.96</v>
      </c>
      <c r="G6" s="13">
        <v>14.63</v>
      </c>
      <c r="H6" s="13">
        <v>14.7</v>
      </c>
      <c r="I6" s="13">
        <v>14.61</v>
      </c>
      <c r="J6" s="13">
        <v>15.08</v>
      </c>
      <c r="K6" s="13">
        <v>15.02</v>
      </c>
      <c r="L6" s="13">
        <v>14.91</v>
      </c>
      <c r="M6" s="13">
        <v>14.03</v>
      </c>
      <c r="N6" s="13">
        <v>13.32</v>
      </c>
      <c r="O6" s="13">
        <v>14.45</v>
      </c>
      <c r="P6" s="13">
        <v>13.88</v>
      </c>
      <c r="Q6" s="13">
        <v>14.33</v>
      </c>
      <c r="R6" s="13">
        <v>15.49</v>
      </c>
      <c r="S6" s="13">
        <v>16.27</v>
      </c>
      <c r="T6" s="13">
        <v>15.79</v>
      </c>
      <c r="U6" s="13">
        <v>14.01</v>
      </c>
      <c r="V6" s="13">
        <v>11.01</v>
      </c>
      <c r="W6" s="13">
        <v>11.52</v>
      </c>
      <c r="X6" s="13">
        <v>11.24</v>
      </c>
      <c r="Y6" s="13">
        <v>11.48</v>
      </c>
      <c r="Z6" s="13">
        <v>12.7</v>
      </c>
      <c r="AA6" s="13">
        <v>11.13</v>
      </c>
      <c r="AB6" s="13">
        <v>11.6</v>
      </c>
      <c r="AC6" s="13">
        <v>11.43</v>
      </c>
      <c r="AD6" s="13">
        <v>12.59</v>
      </c>
      <c r="AE6" s="13">
        <v>11.61</v>
      </c>
      <c r="AF6" s="13">
        <v>11.15</v>
      </c>
      <c r="AG6" s="13">
        <v>11.46</v>
      </c>
      <c r="AH6" s="13">
        <v>10.68</v>
      </c>
      <c r="AI6" s="13">
        <v>9.9499999999999993</v>
      </c>
      <c r="AJ6" s="13">
        <v>10.029999999999999</v>
      </c>
      <c r="AK6" s="13">
        <v>9.74</v>
      </c>
      <c r="AL6" s="13">
        <v>8.3800000000000008</v>
      </c>
      <c r="AM6" s="13">
        <v>7.68</v>
      </c>
      <c r="AN6" s="13">
        <v>7.66</v>
      </c>
      <c r="AO6" s="13">
        <v>7.73</v>
      </c>
      <c r="AP6" s="13">
        <v>8.69</v>
      </c>
      <c r="AQ6" s="13">
        <v>8.9</v>
      </c>
    </row>
    <row r="7" spans="1:43" x14ac:dyDescent="0.25">
      <c r="A7" s="13" t="s">
        <v>81</v>
      </c>
      <c r="B7" s="13">
        <v>152.62</v>
      </c>
      <c r="C7" s="13">
        <v>150.21</v>
      </c>
      <c r="D7" s="13">
        <v>156.88</v>
      </c>
      <c r="E7" s="13">
        <v>158.38</v>
      </c>
      <c r="F7" s="13">
        <v>185.55</v>
      </c>
      <c r="G7" s="13">
        <v>185.64</v>
      </c>
      <c r="H7" s="13">
        <v>186.03</v>
      </c>
      <c r="I7" s="13">
        <v>210.38</v>
      </c>
      <c r="J7" s="13">
        <v>192.04</v>
      </c>
      <c r="K7" s="13">
        <v>183.65</v>
      </c>
      <c r="L7" s="13">
        <v>190.66</v>
      </c>
      <c r="M7" s="13">
        <v>193.82</v>
      </c>
      <c r="N7" s="13">
        <v>184.87</v>
      </c>
      <c r="O7" s="13">
        <v>177.54</v>
      </c>
      <c r="P7" s="13">
        <v>175.38</v>
      </c>
      <c r="Q7" s="13">
        <v>181.89</v>
      </c>
      <c r="R7" s="13">
        <v>174.52</v>
      </c>
      <c r="S7" s="13">
        <v>176.18</v>
      </c>
      <c r="T7" s="13">
        <v>177.47</v>
      </c>
      <c r="U7" s="13">
        <v>176.22</v>
      </c>
      <c r="V7" s="13">
        <v>172.57</v>
      </c>
      <c r="W7" s="13">
        <v>171.6</v>
      </c>
      <c r="X7" s="13">
        <v>171.55</v>
      </c>
      <c r="Y7" s="13">
        <v>182.04</v>
      </c>
      <c r="Z7" s="13">
        <v>178</v>
      </c>
      <c r="AA7" s="13">
        <v>177.2</v>
      </c>
      <c r="AB7" s="13">
        <v>178.83</v>
      </c>
      <c r="AC7" s="13">
        <v>186.84</v>
      </c>
      <c r="AD7" s="13">
        <v>180.29</v>
      </c>
      <c r="AE7" s="13">
        <v>182.57</v>
      </c>
      <c r="AF7" s="13">
        <v>184.11</v>
      </c>
      <c r="AG7" s="13">
        <v>181.66</v>
      </c>
      <c r="AH7" s="13">
        <v>178.74</v>
      </c>
      <c r="AI7" s="13">
        <v>174.49</v>
      </c>
      <c r="AJ7" s="13">
        <v>176.76</v>
      </c>
      <c r="AK7" s="13">
        <v>171.43</v>
      </c>
      <c r="AL7" s="13">
        <v>170.05</v>
      </c>
      <c r="AM7" s="13">
        <v>163.80000000000001</v>
      </c>
      <c r="AN7" s="13">
        <v>166.36</v>
      </c>
      <c r="AO7" s="13">
        <v>167.64</v>
      </c>
      <c r="AP7" s="13">
        <v>147.76</v>
      </c>
      <c r="AQ7" s="13">
        <v>147.76</v>
      </c>
    </row>
  </sheetData>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37"/>
  <sheetViews>
    <sheetView workbookViewId="0">
      <selection activeCell="L15" sqref="L15"/>
    </sheetView>
  </sheetViews>
  <sheetFormatPr defaultRowHeight="12.75" x14ac:dyDescent="0.2"/>
  <cols>
    <col min="1" max="1" width="10.140625" style="350" bestFit="1" customWidth="1"/>
    <col min="2" max="2" width="15.5703125" style="350" customWidth="1"/>
    <col min="3" max="3" width="17.5703125" style="350" customWidth="1"/>
    <col min="4" max="4" width="10.140625" style="350" bestFit="1" customWidth="1"/>
    <col min="5" max="254" width="9.140625" style="350"/>
    <col min="255" max="255" width="8.7109375" style="350" customWidth="1"/>
    <col min="256" max="256" width="18.7109375" style="350" customWidth="1"/>
    <col min="257" max="257" width="12" style="350" customWidth="1"/>
    <col min="258" max="259" width="9.140625" style="350"/>
    <col min="260" max="260" width="10.140625" style="350" bestFit="1" customWidth="1"/>
    <col min="261" max="510" width="9.140625" style="350"/>
    <col min="511" max="511" width="8.7109375" style="350" customWidth="1"/>
    <col min="512" max="512" width="18.7109375" style="350" customWidth="1"/>
    <col min="513" max="513" width="12" style="350" customWidth="1"/>
    <col min="514" max="515" width="9.140625" style="350"/>
    <col min="516" max="516" width="10.140625" style="350" bestFit="1" customWidth="1"/>
    <col min="517" max="766" width="9.140625" style="350"/>
    <col min="767" max="767" width="8.7109375" style="350" customWidth="1"/>
    <col min="768" max="768" width="18.7109375" style="350" customWidth="1"/>
    <col min="769" max="769" width="12" style="350" customWidth="1"/>
    <col min="770" max="771" width="9.140625" style="350"/>
    <col min="772" max="772" width="10.140625" style="350" bestFit="1" customWidth="1"/>
    <col min="773" max="1022" width="9.140625" style="350"/>
    <col min="1023" max="1023" width="8.7109375" style="350" customWidth="1"/>
    <col min="1024" max="1024" width="18.7109375" style="350" customWidth="1"/>
    <col min="1025" max="1025" width="12" style="350" customWidth="1"/>
    <col min="1026" max="1027" width="9.140625" style="350"/>
    <col min="1028" max="1028" width="10.140625" style="350" bestFit="1" customWidth="1"/>
    <col min="1029" max="1278" width="9.140625" style="350"/>
    <col min="1279" max="1279" width="8.7109375" style="350" customWidth="1"/>
    <col min="1280" max="1280" width="18.7109375" style="350" customWidth="1"/>
    <col min="1281" max="1281" width="12" style="350" customWidth="1"/>
    <col min="1282" max="1283" width="9.140625" style="350"/>
    <col min="1284" max="1284" width="10.140625" style="350" bestFit="1" customWidth="1"/>
    <col min="1285" max="1534" width="9.140625" style="350"/>
    <col min="1535" max="1535" width="8.7109375" style="350" customWidth="1"/>
    <col min="1536" max="1536" width="18.7109375" style="350" customWidth="1"/>
    <col min="1537" max="1537" width="12" style="350" customWidth="1"/>
    <col min="1538" max="1539" width="9.140625" style="350"/>
    <col min="1540" max="1540" width="10.140625" style="350" bestFit="1" customWidth="1"/>
    <col min="1541" max="1790" width="9.140625" style="350"/>
    <col min="1791" max="1791" width="8.7109375" style="350" customWidth="1"/>
    <col min="1792" max="1792" width="18.7109375" style="350" customWidth="1"/>
    <col min="1793" max="1793" width="12" style="350" customWidth="1"/>
    <col min="1794" max="1795" width="9.140625" style="350"/>
    <col min="1796" max="1796" width="10.140625" style="350" bestFit="1" customWidth="1"/>
    <col min="1797" max="2046" width="9.140625" style="350"/>
    <col min="2047" max="2047" width="8.7109375" style="350" customWidth="1"/>
    <col min="2048" max="2048" width="18.7109375" style="350" customWidth="1"/>
    <col min="2049" max="2049" width="12" style="350" customWidth="1"/>
    <col min="2050" max="2051" width="9.140625" style="350"/>
    <col min="2052" max="2052" width="10.140625" style="350" bestFit="1" customWidth="1"/>
    <col min="2053" max="2302" width="9.140625" style="350"/>
    <col min="2303" max="2303" width="8.7109375" style="350" customWidth="1"/>
    <col min="2304" max="2304" width="18.7109375" style="350" customWidth="1"/>
    <col min="2305" max="2305" width="12" style="350" customWidth="1"/>
    <col min="2306" max="2307" width="9.140625" style="350"/>
    <col min="2308" max="2308" width="10.140625" style="350" bestFit="1" customWidth="1"/>
    <col min="2309" max="2558" width="9.140625" style="350"/>
    <col min="2559" max="2559" width="8.7109375" style="350" customWidth="1"/>
    <col min="2560" max="2560" width="18.7109375" style="350" customWidth="1"/>
    <col min="2561" max="2561" width="12" style="350" customWidth="1"/>
    <col min="2562" max="2563" width="9.140625" style="350"/>
    <col min="2564" max="2564" width="10.140625" style="350" bestFit="1" customWidth="1"/>
    <col min="2565" max="2814" width="9.140625" style="350"/>
    <col min="2815" max="2815" width="8.7109375" style="350" customWidth="1"/>
    <col min="2816" max="2816" width="18.7109375" style="350" customWidth="1"/>
    <col min="2817" max="2817" width="12" style="350" customWidth="1"/>
    <col min="2818" max="2819" width="9.140625" style="350"/>
    <col min="2820" max="2820" width="10.140625" style="350" bestFit="1" customWidth="1"/>
    <col min="2821" max="3070" width="9.140625" style="350"/>
    <col min="3071" max="3071" width="8.7109375" style="350" customWidth="1"/>
    <col min="3072" max="3072" width="18.7109375" style="350" customWidth="1"/>
    <col min="3073" max="3073" width="12" style="350" customWidth="1"/>
    <col min="3074" max="3075" width="9.140625" style="350"/>
    <col min="3076" max="3076" width="10.140625" style="350" bestFit="1" customWidth="1"/>
    <col min="3077" max="3326" width="9.140625" style="350"/>
    <col min="3327" max="3327" width="8.7109375" style="350" customWidth="1"/>
    <col min="3328" max="3328" width="18.7109375" style="350" customWidth="1"/>
    <col min="3329" max="3329" width="12" style="350" customWidth="1"/>
    <col min="3330" max="3331" width="9.140625" style="350"/>
    <col min="3332" max="3332" width="10.140625" style="350" bestFit="1" customWidth="1"/>
    <col min="3333" max="3582" width="9.140625" style="350"/>
    <col min="3583" max="3583" width="8.7109375" style="350" customWidth="1"/>
    <col min="3584" max="3584" width="18.7109375" style="350" customWidth="1"/>
    <col min="3585" max="3585" width="12" style="350" customWidth="1"/>
    <col min="3586" max="3587" width="9.140625" style="350"/>
    <col min="3588" max="3588" width="10.140625" style="350" bestFit="1" customWidth="1"/>
    <col min="3589" max="3838" width="9.140625" style="350"/>
    <col min="3839" max="3839" width="8.7109375" style="350" customWidth="1"/>
    <col min="3840" max="3840" width="18.7109375" style="350" customWidth="1"/>
    <col min="3841" max="3841" width="12" style="350" customWidth="1"/>
    <col min="3842" max="3843" width="9.140625" style="350"/>
    <col min="3844" max="3844" width="10.140625" style="350" bestFit="1" customWidth="1"/>
    <col min="3845" max="4094" width="9.140625" style="350"/>
    <col min="4095" max="4095" width="8.7109375" style="350" customWidth="1"/>
    <col min="4096" max="4096" width="18.7109375" style="350" customWidth="1"/>
    <col min="4097" max="4097" width="12" style="350" customWidth="1"/>
    <col min="4098" max="4099" width="9.140625" style="350"/>
    <col min="4100" max="4100" width="10.140625" style="350" bestFit="1" customWidth="1"/>
    <col min="4101" max="4350" width="9.140625" style="350"/>
    <col min="4351" max="4351" width="8.7109375" style="350" customWidth="1"/>
    <col min="4352" max="4352" width="18.7109375" style="350" customWidth="1"/>
    <col min="4353" max="4353" width="12" style="350" customWidth="1"/>
    <col min="4354" max="4355" width="9.140625" style="350"/>
    <col min="4356" max="4356" width="10.140625" style="350" bestFit="1" customWidth="1"/>
    <col min="4357" max="4606" width="9.140625" style="350"/>
    <col min="4607" max="4607" width="8.7109375" style="350" customWidth="1"/>
    <col min="4608" max="4608" width="18.7109375" style="350" customWidth="1"/>
    <col min="4609" max="4609" width="12" style="350" customWidth="1"/>
    <col min="4610" max="4611" width="9.140625" style="350"/>
    <col min="4612" max="4612" width="10.140625" style="350" bestFit="1" customWidth="1"/>
    <col min="4613" max="4862" width="9.140625" style="350"/>
    <col min="4863" max="4863" width="8.7109375" style="350" customWidth="1"/>
    <col min="4864" max="4864" width="18.7109375" style="350" customWidth="1"/>
    <col min="4865" max="4865" width="12" style="350" customWidth="1"/>
    <col min="4866" max="4867" width="9.140625" style="350"/>
    <col min="4868" max="4868" width="10.140625" style="350" bestFit="1" customWidth="1"/>
    <col min="4869" max="5118" width="9.140625" style="350"/>
    <col min="5119" max="5119" width="8.7109375" style="350" customWidth="1"/>
    <col min="5120" max="5120" width="18.7109375" style="350" customWidth="1"/>
    <col min="5121" max="5121" width="12" style="350" customWidth="1"/>
    <col min="5122" max="5123" width="9.140625" style="350"/>
    <col min="5124" max="5124" width="10.140625" style="350" bestFit="1" customWidth="1"/>
    <col min="5125" max="5374" width="9.140625" style="350"/>
    <col min="5375" max="5375" width="8.7109375" style="350" customWidth="1"/>
    <col min="5376" max="5376" width="18.7109375" style="350" customWidth="1"/>
    <col min="5377" max="5377" width="12" style="350" customWidth="1"/>
    <col min="5378" max="5379" width="9.140625" style="350"/>
    <col min="5380" max="5380" width="10.140625" style="350" bestFit="1" customWidth="1"/>
    <col min="5381" max="5630" width="9.140625" style="350"/>
    <col min="5631" max="5631" width="8.7109375" style="350" customWidth="1"/>
    <col min="5632" max="5632" width="18.7109375" style="350" customWidth="1"/>
    <col min="5633" max="5633" width="12" style="350" customWidth="1"/>
    <col min="5634" max="5635" width="9.140625" style="350"/>
    <col min="5636" max="5636" width="10.140625" style="350" bestFit="1" customWidth="1"/>
    <col min="5637" max="5886" width="9.140625" style="350"/>
    <col min="5887" max="5887" width="8.7109375" style="350" customWidth="1"/>
    <col min="5888" max="5888" width="18.7109375" style="350" customWidth="1"/>
    <col min="5889" max="5889" width="12" style="350" customWidth="1"/>
    <col min="5890" max="5891" width="9.140625" style="350"/>
    <col min="5892" max="5892" width="10.140625" style="350" bestFit="1" customWidth="1"/>
    <col min="5893" max="6142" width="9.140625" style="350"/>
    <col min="6143" max="6143" width="8.7109375" style="350" customWidth="1"/>
    <col min="6144" max="6144" width="18.7109375" style="350" customWidth="1"/>
    <col min="6145" max="6145" width="12" style="350" customWidth="1"/>
    <col min="6146" max="6147" width="9.140625" style="350"/>
    <col min="6148" max="6148" width="10.140625" style="350" bestFit="1" customWidth="1"/>
    <col min="6149" max="6398" width="9.140625" style="350"/>
    <col min="6399" max="6399" width="8.7109375" style="350" customWidth="1"/>
    <col min="6400" max="6400" width="18.7109375" style="350" customWidth="1"/>
    <col min="6401" max="6401" width="12" style="350" customWidth="1"/>
    <col min="6402" max="6403" width="9.140625" style="350"/>
    <col min="6404" max="6404" width="10.140625" style="350" bestFit="1" customWidth="1"/>
    <col min="6405" max="6654" width="9.140625" style="350"/>
    <col min="6655" max="6655" width="8.7109375" style="350" customWidth="1"/>
    <col min="6656" max="6656" width="18.7109375" style="350" customWidth="1"/>
    <col min="6657" max="6657" width="12" style="350" customWidth="1"/>
    <col min="6658" max="6659" width="9.140625" style="350"/>
    <col min="6660" max="6660" width="10.140625" style="350" bestFit="1" customWidth="1"/>
    <col min="6661" max="6910" width="9.140625" style="350"/>
    <col min="6911" max="6911" width="8.7109375" style="350" customWidth="1"/>
    <col min="6912" max="6912" width="18.7109375" style="350" customWidth="1"/>
    <col min="6913" max="6913" width="12" style="350" customWidth="1"/>
    <col min="6914" max="6915" width="9.140625" style="350"/>
    <col min="6916" max="6916" width="10.140625" style="350" bestFit="1" customWidth="1"/>
    <col min="6917" max="7166" width="9.140625" style="350"/>
    <col min="7167" max="7167" width="8.7109375" style="350" customWidth="1"/>
    <col min="7168" max="7168" width="18.7109375" style="350" customWidth="1"/>
    <col min="7169" max="7169" width="12" style="350" customWidth="1"/>
    <col min="7170" max="7171" width="9.140625" style="350"/>
    <col min="7172" max="7172" width="10.140625" style="350" bestFit="1" customWidth="1"/>
    <col min="7173" max="7422" width="9.140625" style="350"/>
    <col min="7423" max="7423" width="8.7109375" style="350" customWidth="1"/>
    <col min="7424" max="7424" width="18.7109375" style="350" customWidth="1"/>
    <col min="7425" max="7425" width="12" style="350" customWidth="1"/>
    <col min="7426" max="7427" width="9.140625" style="350"/>
    <col min="7428" max="7428" width="10.140625" style="350" bestFit="1" customWidth="1"/>
    <col min="7429" max="7678" width="9.140625" style="350"/>
    <col min="7679" max="7679" width="8.7109375" style="350" customWidth="1"/>
    <col min="7680" max="7680" width="18.7109375" style="350" customWidth="1"/>
    <col min="7681" max="7681" width="12" style="350" customWidth="1"/>
    <col min="7682" max="7683" width="9.140625" style="350"/>
    <col min="7684" max="7684" width="10.140625" style="350" bestFit="1" customWidth="1"/>
    <col min="7685" max="7934" width="9.140625" style="350"/>
    <col min="7935" max="7935" width="8.7109375" style="350" customWidth="1"/>
    <col min="7936" max="7936" width="18.7109375" style="350" customWidth="1"/>
    <col min="7937" max="7937" width="12" style="350" customWidth="1"/>
    <col min="7938" max="7939" width="9.140625" style="350"/>
    <col min="7940" max="7940" width="10.140625" style="350" bestFit="1" customWidth="1"/>
    <col min="7941" max="8190" width="9.140625" style="350"/>
    <col min="8191" max="8191" width="8.7109375" style="350" customWidth="1"/>
    <col min="8192" max="8192" width="18.7109375" style="350" customWidth="1"/>
    <col min="8193" max="8193" width="12" style="350" customWidth="1"/>
    <col min="8194" max="8195" width="9.140625" style="350"/>
    <col min="8196" max="8196" width="10.140625" style="350" bestFit="1" customWidth="1"/>
    <col min="8197" max="8446" width="9.140625" style="350"/>
    <col min="8447" max="8447" width="8.7109375" style="350" customWidth="1"/>
    <col min="8448" max="8448" width="18.7109375" style="350" customWidth="1"/>
    <col min="8449" max="8449" width="12" style="350" customWidth="1"/>
    <col min="8450" max="8451" width="9.140625" style="350"/>
    <col min="8452" max="8452" width="10.140625" style="350" bestFit="1" customWidth="1"/>
    <col min="8453" max="8702" width="9.140625" style="350"/>
    <col min="8703" max="8703" width="8.7109375" style="350" customWidth="1"/>
    <col min="8704" max="8704" width="18.7109375" style="350" customWidth="1"/>
    <col min="8705" max="8705" width="12" style="350" customWidth="1"/>
    <col min="8706" max="8707" width="9.140625" style="350"/>
    <col min="8708" max="8708" width="10.140625" style="350" bestFit="1" customWidth="1"/>
    <col min="8709" max="8958" width="9.140625" style="350"/>
    <col min="8959" max="8959" width="8.7109375" style="350" customWidth="1"/>
    <col min="8960" max="8960" width="18.7109375" style="350" customWidth="1"/>
    <col min="8961" max="8961" width="12" style="350" customWidth="1"/>
    <col min="8962" max="8963" width="9.140625" style="350"/>
    <col min="8964" max="8964" width="10.140625" style="350" bestFit="1" customWidth="1"/>
    <col min="8965" max="9214" width="9.140625" style="350"/>
    <col min="9215" max="9215" width="8.7109375" style="350" customWidth="1"/>
    <col min="9216" max="9216" width="18.7109375" style="350" customWidth="1"/>
    <col min="9217" max="9217" width="12" style="350" customWidth="1"/>
    <col min="9218" max="9219" width="9.140625" style="350"/>
    <col min="9220" max="9220" width="10.140625" style="350" bestFit="1" customWidth="1"/>
    <col min="9221" max="9470" width="9.140625" style="350"/>
    <col min="9471" max="9471" width="8.7109375" style="350" customWidth="1"/>
    <col min="9472" max="9472" width="18.7109375" style="350" customWidth="1"/>
    <col min="9473" max="9473" width="12" style="350" customWidth="1"/>
    <col min="9474" max="9475" width="9.140625" style="350"/>
    <col min="9476" max="9476" width="10.140625" style="350" bestFit="1" customWidth="1"/>
    <col min="9477" max="9726" width="9.140625" style="350"/>
    <col min="9727" max="9727" width="8.7109375" style="350" customWidth="1"/>
    <col min="9728" max="9728" width="18.7109375" style="350" customWidth="1"/>
    <col min="9729" max="9729" width="12" style="350" customWidth="1"/>
    <col min="9730" max="9731" width="9.140625" style="350"/>
    <col min="9732" max="9732" width="10.140625" style="350" bestFit="1" customWidth="1"/>
    <col min="9733" max="9982" width="9.140625" style="350"/>
    <col min="9983" max="9983" width="8.7109375" style="350" customWidth="1"/>
    <col min="9984" max="9984" width="18.7109375" style="350" customWidth="1"/>
    <col min="9985" max="9985" width="12" style="350" customWidth="1"/>
    <col min="9986" max="9987" width="9.140625" style="350"/>
    <col min="9988" max="9988" width="10.140625" style="350" bestFit="1" customWidth="1"/>
    <col min="9989" max="10238" width="9.140625" style="350"/>
    <col min="10239" max="10239" width="8.7109375" style="350" customWidth="1"/>
    <col min="10240" max="10240" width="18.7109375" style="350" customWidth="1"/>
    <col min="10241" max="10241" width="12" style="350" customWidth="1"/>
    <col min="10242" max="10243" width="9.140625" style="350"/>
    <col min="10244" max="10244" width="10.140625" style="350" bestFit="1" customWidth="1"/>
    <col min="10245" max="10494" width="9.140625" style="350"/>
    <col min="10495" max="10495" width="8.7109375" style="350" customWidth="1"/>
    <col min="10496" max="10496" width="18.7109375" style="350" customWidth="1"/>
    <col min="10497" max="10497" width="12" style="350" customWidth="1"/>
    <col min="10498" max="10499" width="9.140625" style="350"/>
    <col min="10500" max="10500" width="10.140625" style="350" bestFit="1" customWidth="1"/>
    <col min="10501" max="10750" width="9.140625" style="350"/>
    <col min="10751" max="10751" width="8.7109375" style="350" customWidth="1"/>
    <col min="10752" max="10752" width="18.7109375" style="350" customWidth="1"/>
    <col min="10753" max="10753" width="12" style="350" customWidth="1"/>
    <col min="10754" max="10755" width="9.140625" style="350"/>
    <col min="10756" max="10756" width="10.140625" style="350" bestFit="1" customWidth="1"/>
    <col min="10757" max="11006" width="9.140625" style="350"/>
    <col min="11007" max="11007" width="8.7109375" style="350" customWidth="1"/>
    <col min="11008" max="11008" width="18.7109375" style="350" customWidth="1"/>
    <col min="11009" max="11009" width="12" style="350" customWidth="1"/>
    <col min="11010" max="11011" width="9.140625" style="350"/>
    <col min="11012" max="11012" width="10.140625" style="350" bestFit="1" customWidth="1"/>
    <col min="11013" max="11262" width="9.140625" style="350"/>
    <col min="11263" max="11263" width="8.7109375" style="350" customWidth="1"/>
    <col min="11264" max="11264" width="18.7109375" style="350" customWidth="1"/>
    <col min="11265" max="11265" width="12" style="350" customWidth="1"/>
    <col min="11266" max="11267" width="9.140625" style="350"/>
    <col min="11268" max="11268" width="10.140625" style="350" bestFit="1" customWidth="1"/>
    <col min="11269" max="11518" width="9.140625" style="350"/>
    <col min="11519" max="11519" width="8.7109375" style="350" customWidth="1"/>
    <col min="11520" max="11520" width="18.7109375" style="350" customWidth="1"/>
    <col min="11521" max="11521" width="12" style="350" customWidth="1"/>
    <col min="11522" max="11523" width="9.140625" style="350"/>
    <col min="11524" max="11524" width="10.140625" style="350" bestFit="1" customWidth="1"/>
    <col min="11525" max="11774" width="9.140625" style="350"/>
    <col min="11775" max="11775" width="8.7109375" style="350" customWidth="1"/>
    <col min="11776" max="11776" width="18.7109375" style="350" customWidth="1"/>
    <col min="11777" max="11777" width="12" style="350" customWidth="1"/>
    <col min="11778" max="11779" width="9.140625" style="350"/>
    <col min="11780" max="11780" width="10.140625" style="350" bestFit="1" customWidth="1"/>
    <col min="11781" max="12030" width="9.140625" style="350"/>
    <col min="12031" max="12031" width="8.7109375" style="350" customWidth="1"/>
    <col min="12032" max="12032" width="18.7109375" style="350" customWidth="1"/>
    <col min="12033" max="12033" width="12" style="350" customWidth="1"/>
    <col min="12034" max="12035" width="9.140625" style="350"/>
    <col min="12036" max="12036" width="10.140625" style="350" bestFit="1" customWidth="1"/>
    <col min="12037" max="12286" width="9.140625" style="350"/>
    <col min="12287" max="12287" width="8.7109375" style="350" customWidth="1"/>
    <col min="12288" max="12288" width="18.7109375" style="350" customWidth="1"/>
    <col min="12289" max="12289" width="12" style="350" customWidth="1"/>
    <col min="12290" max="12291" width="9.140625" style="350"/>
    <col min="12292" max="12292" width="10.140625" style="350" bestFit="1" customWidth="1"/>
    <col min="12293" max="12542" width="9.140625" style="350"/>
    <col min="12543" max="12543" width="8.7109375" style="350" customWidth="1"/>
    <col min="12544" max="12544" width="18.7109375" style="350" customWidth="1"/>
    <col min="12545" max="12545" width="12" style="350" customWidth="1"/>
    <col min="12546" max="12547" width="9.140625" style="350"/>
    <col min="12548" max="12548" width="10.140625" style="350" bestFit="1" customWidth="1"/>
    <col min="12549" max="12798" width="9.140625" style="350"/>
    <col min="12799" max="12799" width="8.7109375" style="350" customWidth="1"/>
    <col min="12800" max="12800" width="18.7109375" style="350" customWidth="1"/>
    <col min="12801" max="12801" width="12" style="350" customWidth="1"/>
    <col min="12802" max="12803" width="9.140625" style="350"/>
    <col min="12804" max="12804" width="10.140625" style="350" bestFit="1" customWidth="1"/>
    <col min="12805" max="13054" width="9.140625" style="350"/>
    <col min="13055" max="13055" width="8.7109375" style="350" customWidth="1"/>
    <col min="13056" max="13056" width="18.7109375" style="350" customWidth="1"/>
    <col min="13057" max="13057" width="12" style="350" customWidth="1"/>
    <col min="13058" max="13059" width="9.140625" style="350"/>
    <col min="13060" max="13060" width="10.140625" style="350" bestFit="1" customWidth="1"/>
    <col min="13061" max="13310" width="9.140625" style="350"/>
    <col min="13311" max="13311" width="8.7109375" style="350" customWidth="1"/>
    <col min="13312" max="13312" width="18.7109375" style="350" customWidth="1"/>
    <col min="13313" max="13313" width="12" style="350" customWidth="1"/>
    <col min="13314" max="13315" width="9.140625" style="350"/>
    <col min="13316" max="13316" width="10.140625" style="350" bestFit="1" customWidth="1"/>
    <col min="13317" max="13566" width="9.140625" style="350"/>
    <col min="13567" max="13567" width="8.7109375" style="350" customWidth="1"/>
    <col min="13568" max="13568" width="18.7109375" style="350" customWidth="1"/>
    <col min="13569" max="13569" width="12" style="350" customWidth="1"/>
    <col min="13570" max="13571" width="9.140625" style="350"/>
    <col min="13572" max="13572" width="10.140625" style="350" bestFit="1" customWidth="1"/>
    <col min="13573" max="13822" width="9.140625" style="350"/>
    <col min="13823" max="13823" width="8.7109375" style="350" customWidth="1"/>
    <col min="13824" max="13824" width="18.7109375" style="350" customWidth="1"/>
    <col min="13825" max="13825" width="12" style="350" customWidth="1"/>
    <col min="13826" max="13827" width="9.140625" style="350"/>
    <col min="13828" max="13828" width="10.140625" style="350" bestFit="1" customWidth="1"/>
    <col min="13829" max="14078" width="9.140625" style="350"/>
    <col min="14079" max="14079" width="8.7109375" style="350" customWidth="1"/>
    <col min="14080" max="14080" width="18.7109375" style="350" customWidth="1"/>
    <col min="14081" max="14081" width="12" style="350" customWidth="1"/>
    <col min="14082" max="14083" width="9.140625" style="350"/>
    <col min="14084" max="14084" width="10.140625" style="350" bestFit="1" customWidth="1"/>
    <col min="14085" max="14334" width="9.140625" style="350"/>
    <col min="14335" max="14335" width="8.7109375" style="350" customWidth="1"/>
    <col min="14336" max="14336" width="18.7109375" style="350" customWidth="1"/>
    <col min="14337" max="14337" width="12" style="350" customWidth="1"/>
    <col min="14338" max="14339" width="9.140625" style="350"/>
    <col min="14340" max="14340" width="10.140625" style="350" bestFit="1" customWidth="1"/>
    <col min="14341" max="14590" width="9.140625" style="350"/>
    <col min="14591" max="14591" width="8.7109375" style="350" customWidth="1"/>
    <col min="14592" max="14592" width="18.7109375" style="350" customWidth="1"/>
    <col min="14593" max="14593" width="12" style="350" customWidth="1"/>
    <col min="14594" max="14595" width="9.140625" style="350"/>
    <col min="14596" max="14596" width="10.140625" style="350" bestFit="1" customWidth="1"/>
    <col min="14597" max="14846" width="9.140625" style="350"/>
    <col min="14847" max="14847" width="8.7109375" style="350" customWidth="1"/>
    <col min="14848" max="14848" width="18.7109375" style="350" customWidth="1"/>
    <col min="14849" max="14849" width="12" style="350" customWidth="1"/>
    <col min="14850" max="14851" width="9.140625" style="350"/>
    <col min="14852" max="14852" width="10.140625" style="350" bestFit="1" customWidth="1"/>
    <col min="14853" max="15102" width="9.140625" style="350"/>
    <col min="15103" max="15103" width="8.7109375" style="350" customWidth="1"/>
    <col min="15104" max="15104" width="18.7109375" style="350" customWidth="1"/>
    <col min="15105" max="15105" width="12" style="350" customWidth="1"/>
    <col min="15106" max="15107" width="9.140625" style="350"/>
    <col min="15108" max="15108" width="10.140625" style="350" bestFit="1" customWidth="1"/>
    <col min="15109" max="15358" width="9.140625" style="350"/>
    <col min="15359" max="15359" width="8.7109375" style="350" customWidth="1"/>
    <col min="15360" max="15360" width="18.7109375" style="350" customWidth="1"/>
    <col min="15361" max="15361" width="12" style="350" customWidth="1"/>
    <col min="15362" max="15363" width="9.140625" style="350"/>
    <col min="15364" max="15364" width="10.140625" style="350" bestFit="1" customWidth="1"/>
    <col min="15365" max="15614" width="9.140625" style="350"/>
    <col min="15615" max="15615" width="8.7109375" style="350" customWidth="1"/>
    <col min="15616" max="15616" width="18.7109375" style="350" customWidth="1"/>
    <col min="15617" max="15617" width="12" style="350" customWidth="1"/>
    <col min="15618" max="15619" width="9.140625" style="350"/>
    <col min="15620" max="15620" width="10.140625" style="350" bestFit="1" customWidth="1"/>
    <col min="15621" max="15870" width="9.140625" style="350"/>
    <col min="15871" max="15871" width="8.7109375" style="350" customWidth="1"/>
    <col min="15872" max="15872" width="18.7109375" style="350" customWidth="1"/>
    <col min="15873" max="15873" width="12" style="350" customWidth="1"/>
    <col min="15874" max="15875" width="9.140625" style="350"/>
    <col min="15876" max="15876" width="10.140625" style="350" bestFit="1" customWidth="1"/>
    <col min="15877" max="16126" width="9.140625" style="350"/>
    <col min="16127" max="16127" width="8.7109375" style="350" customWidth="1"/>
    <col min="16128" max="16128" width="18.7109375" style="350" customWidth="1"/>
    <col min="16129" max="16129" width="12" style="350" customWidth="1"/>
    <col min="16130" max="16131" width="9.140625" style="350"/>
    <col min="16132" max="16132" width="10.140625" style="350" bestFit="1" customWidth="1"/>
    <col min="16133" max="16384" width="9.140625" style="350"/>
  </cols>
  <sheetData>
    <row r="2" spans="1:6" ht="15" x14ac:dyDescent="0.25">
      <c r="A2" s="309" t="s">
        <v>373</v>
      </c>
    </row>
    <row r="4" spans="1:6" ht="38.25" x14ac:dyDescent="0.2">
      <c r="A4" s="354" t="s">
        <v>6</v>
      </c>
      <c r="B4" s="354" t="s">
        <v>372</v>
      </c>
      <c r="C4" s="354" t="s">
        <v>371</v>
      </c>
    </row>
    <row r="5" spans="1:6" ht="15" x14ac:dyDescent="0.25">
      <c r="A5" s="338">
        <v>40909</v>
      </c>
      <c r="B5" s="352">
        <v>25.972039230550759</v>
      </c>
      <c r="C5" s="352">
        <v>10.657553490782302</v>
      </c>
      <c r="D5" s="351"/>
    </row>
    <row r="6" spans="1:6" ht="15" x14ac:dyDescent="0.25">
      <c r="A6" s="338">
        <v>40940</v>
      </c>
      <c r="B6" s="352">
        <v>24.141997720912279</v>
      </c>
      <c r="C6" s="352">
        <v>12.733664132744194</v>
      </c>
      <c r="D6" s="351"/>
    </row>
    <row r="7" spans="1:6" ht="15" x14ac:dyDescent="0.25">
      <c r="A7" s="338">
        <v>40969</v>
      </c>
      <c r="B7" s="352">
        <v>22.61449233051902</v>
      </c>
      <c r="C7" s="352">
        <v>15.617814193400893</v>
      </c>
      <c r="D7" s="351"/>
    </row>
    <row r="8" spans="1:6" ht="15" x14ac:dyDescent="0.25">
      <c r="A8" s="338">
        <v>41000</v>
      </c>
      <c r="B8" s="352">
        <v>23.328906147972162</v>
      </c>
      <c r="C8" s="352">
        <v>21.578024893766589</v>
      </c>
      <c r="D8" s="351"/>
      <c r="F8" s="353"/>
    </row>
    <row r="9" spans="1:6" ht="15" x14ac:dyDescent="0.25">
      <c r="A9" s="338">
        <v>41030</v>
      </c>
      <c r="B9" s="352">
        <v>24.171501112305261</v>
      </c>
      <c r="C9" s="352">
        <v>24.844953112449964</v>
      </c>
      <c r="D9" s="351"/>
    </row>
    <row r="10" spans="1:6" ht="15" x14ac:dyDescent="0.25">
      <c r="A10" s="338">
        <v>41061</v>
      </c>
      <c r="B10" s="352">
        <v>24.677846763108846</v>
      </c>
      <c r="C10" s="352">
        <v>24.396717672956704</v>
      </c>
      <c r="D10" s="351"/>
    </row>
    <row r="11" spans="1:6" ht="15" x14ac:dyDescent="0.25">
      <c r="A11" s="338">
        <v>41091</v>
      </c>
      <c r="B11" s="352">
        <v>24.374370959435311</v>
      </c>
      <c r="C11" s="352">
        <v>19.432954365513467</v>
      </c>
      <c r="D11" s="351"/>
    </row>
    <row r="12" spans="1:6" ht="15" x14ac:dyDescent="0.25">
      <c r="A12" s="338">
        <v>41122</v>
      </c>
      <c r="B12" s="352">
        <v>23.520578423990777</v>
      </c>
      <c r="C12" s="352">
        <v>18.653334165693238</v>
      </c>
      <c r="D12" s="351"/>
    </row>
    <row r="13" spans="1:6" ht="15" x14ac:dyDescent="0.25">
      <c r="A13" s="338">
        <v>41153</v>
      </c>
      <c r="B13" s="352">
        <v>21.9992175739125</v>
      </c>
      <c r="C13" s="352">
        <v>16.809723725844773</v>
      </c>
      <c r="D13" s="351"/>
    </row>
    <row r="14" spans="1:6" ht="15" x14ac:dyDescent="0.25">
      <c r="A14" s="338">
        <v>41183</v>
      </c>
      <c r="B14" s="352">
        <v>16.882345276846355</v>
      </c>
      <c r="C14" s="352">
        <v>13.612149493597791</v>
      </c>
      <c r="D14" s="351"/>
    </row>
    <row r="15" spans="1:6" ht="15" x14ac:dyDescent="0.25">
      <c r="A15" s="338">
        <v>41214</v>
      </c>
      <c r="B15" s="352">
        <v>17.117114376075481</v>
      </c>
      <c r="C15" s="352">
        <v>14.185995317828205</v>
      </c>
      <c r="D15" s="351"/>
    </row>
    <row r="16" spans="1:6" ht="15" x14ac:dyDescent="0.25">
      <c r="A16" s="338">
        <v>41244</v>
      </c>
      <c r="B16" s="352">
        <v>13.541750710828882</v>
      </c>
      <c r="C16" s="352">
        <v>14.67773513270474</v>
      </c>
      <c r="D16" s="351"/>
    </row>
    <row r="17" spans="1:4" ht="15" x14ac:dyDescent="0.25">
      <c r="A17" s="338">
        <v>41275</v>
      </c>
      <c r="B17" s="352">
        <v>12.735375599829336</v>
      </c>
      <c r="C17" s="352">
        <v>12.343758004344618</v>
      </c>
      <c r="D17" s="351"/>
    </row>
    <row r="18" spans="1:4" ht="15" x14ac:dyDescent="0.25">
      <c r="A18" s="338">
        <v>41306</v>
      </c>
      <c r="B18" s="352">
        <v>13.537319110271074</v>
      </c>
      <c r="C18" s="352">
        <v>11.206650172705658</v>
      </c>
      <c r="D18" s="351"/>
    </row>
    <row r="19" spans="1:4" ht="15" x14ac:dyDescent="0.25">
      <c r="A19" s="338">
        <v>41334</v>
      </c>
      <c r="B19" s="352">
        <v>14.99412259406796</v>
      </c>
      <c r="C19" s="352">
        <v>7.7765777399951386</v>
      </c>
      <c r="D19" s="351"/>
    </row>
    <row r="20" spans="1:4" ht="15" x14ac:dyDescent="0.25">
      <c r="A20" s="338">
        <v>41365</v>
      </c>
      <c r="B20" s="352">
        <v>13.943894005520496</v>
      </c>
      <c r="C20" s="352">
        <v>5.3316901949697071</v>
      </c>
      <c r="D20" s="351"/>
    </row>
    <row r="21" spans="1:4" ht="15" x14ac:dyDescent="0.25">
      <c r="A21" s="338">
        <v>41395</v>
      </c>
      <c r="B21" s="352">
        <v>13.614692644530212</v>
      </c>
      <c r="C21" s="352">
        <v>3.8956472538316467</v>
      </c>
      <c r="D21" s="351"/>
    </row>
    <row r="22" spans="1:4" ht="15" x14ac:dyDescent="0.25">
      <c r="A22" s="338">
        <v>41426</v>
      </c>
      <c r="B22" s="352">
        <v>11.809970995511199</v>
      </c>
      <c r="C22" s="352">
        <v>2.8856875988382047</v>
      </c>
      <c r="D22" s="351"/>
    </row>
    <row r="23" spans="1:4" ht="15" x14ac:dyDescent="0.25">
      <c r="A23" s="338">
        <v>41456</v>
      </c>
      <c r="B23" s="352">
        <v>11.827096299920804</v>
      </c>
      <c r="C23" s="352">
        <v>2.1375106962023827</v>
      </c>
      <c r="D23" s="351"/>
    </row>
    <row r="24" spans="1:4" ht="15" x14ac:dyDescent="0.25">
      <c r="A24" s="338">
        <v>41487</v>
      </c>
      <c r="B24" s="352">
        <v>12.934680337168469</v>
      </c>
      <c r="C24" s="352">
        <v>2.7920824071755446</v>
      </c>
      <c r="D24" s="351"/>
    </row>
    <row r="25" spans="1:4" ht="15" x14ac:dyDescent="0.25">
      <c r="A25" s="338">
        <v>41518</v>
      </c>
      <c r="B25" s="352">
        <v>12.300887638817958</v>
      </c>
      <c r="C25" s="352">
        <v>-0.27374839903135939</v>
      </c>
      <c r="D25" s="351"/>
    </row>
    <row r="26" spans="1:4" ht="15" x14ac:dyDescent="0.25">
      <c r="A26" s="338">
        <v>41548</v>
      </c>
      <c r="B26" s="352">
        <v>12.791778548230193</v>
      </c>
      <c r="C26" s="352">
        <v>0.40406299436706039</v>
      </c>
      <c r="D26" s="351"/>
    </row>
    <row r="27" spans="1:4" ht="15" x14ac:dyDescent="0.25">
      <c r="A27" s="338">
        <v>41579</v>
      </c>
      <c r="B27" s="352">
        <v>12.815457174918187</v>
      </c>
      <c r="C27" s="352">
        <v>1.9925358349981437</v>
      </c>
      <c r="D27" s="351"/>
    </row>
    <row r="28" spans="1:4" ht="15" x14ac:dyDescent="0.25">
      <c r="A28" s="338">
        <v>41609</v>
      </c>
      <c r="B28" s="352">
        <v>14.337548059075257</v>
      </c>
      <c r="C28" s="352">
        <v>2.1093156998341911</v>
      </c>
      <c r="D28" s="351"/>
    </row>
    <row r="29" spans="1:4" ht="15" x14ac:dyDescent="0.25">
      <c r="A29" s="338">
        <v>41640</v>
      </c>
      <c r="B29" s="352">
        <v>12.657202745153274</v>
      </c>
      <c r="C29" s="352">
        <v>1.0417807258765954</v>
      </c>
      <c r="D29" s="351"/>
    </row>
    <row r="30" spans="1:4" ht="15" x14ac:dyDescent="0.25">
      <c r="A30" s="338">
        <v>41671</v>
      </c>
      <c r="B30" s="352">
        <v>16.08813466820369</v>
      </c>
      <c r="C30" s="352">
        <v>2.5763528457083629</v>
      </c>
      <c r="D30" s="351"/>
    </row>
    <row r="31" spans="1:4" ht="15" x14ac:dyDescent="0.25">
      <c r="A31" s="338">
        <v>41699</v>
      </c>
      <c r="B31" s="352">
        <v>17.030126675453584</v>
      </c>
      <c r="C31" s="352">
        <v>5.8434906591843916</v>
      </c>
      <c r="D31" s="351"/>
    </row>
    <row r="32" spans="1:4" ht="15" x14ac:dyDescent="0.25">
      <c r="A32" s="338">
        <v>41730</v>
      </c>
      <c r="B32" s="352">
        <v>18.077158500195424</v>
      </c>
      <c r="C32" s="352">
        <v>6.8300687204370547</v>
      </c>
      <c r="D32" s="351"/>
    </row>
    <row r="33" spans="1:4" ht="15" x14ac:dyDescent="0.25">
      <c r="A33" s="338">
        <v>41760</v>
      </c>
      <c r="B33" s="352">
        <v>18.036856185226302</v>
      </c>
      <c r="C33" s="352">
        <v>8.9830992914414765</v>
      </c>
      <c r="D33" s="351"/>
    </row>
    <row r="34" spans="1:4" ht="15" x14ac:dyDescent="0.25">
      <c r="A34" s="338">
        <v>41791</v>
      </c>
      <c r="B34" s="352">
        <v>17.511974127386807</v>
      </c>
      <c r="C34" s="352">
        <v>13.463877387782963</v>
      </c>
      <c r="D34" s="351"/>
    </row>
    <row r="35" spans="1:4" ht="15" x14ac:dyDescent="0.25">
      <c r="A35" s="338">
        <v>41821</v>
      </c>
      <c r="B35" s="352">
        <v>15.729843968573999</v>
      </c>
      <c r="C35" s="352">
        <v>13.299637160454569</v>
      </c>
      <c r="D35" s="351"/>
    </row>
    <row r="36" spans="1:4" ht="15" x14ac:dyDescent="0.25">
      <c r="A36" s="338">
        <v>41852</v>
      </c>
      <c r="B36" s="352">
        <v>15.990900352398585</v>
      </c>
      <c r="C36" s="352">
        <v>15.350971922812938</v>
      </c>
      <c r="D36" s="351"/>
    </row>
    <row r="37" spans="1:4" ht="15" x14ac:dyDescent="0.25">
      <c r="A37" s="338">
        <v>41883</v>
      </c>
      <c r="B37" s="352">
        <v>15.905193862193844</v>
      </c>
      <c r="C37" s="352">
        <v>19.026966529254086</v>
      </c>
      <c r="D37" s="351"/>
    </row>
  </sheetData>
  <pageMargins left="1.1811023622047245" right="0.78740157480314965" top="0.78740157480314965" bottom="0.78740157480314965" header="0.39370078740157483" footer="0.39370078740157483"/>
  <pageSetup paperSize="9" orientation="portrait" r:id="rId1"/>
  <headerFooter alignWithMargins="0"/>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37"/>
  <sheetViews>
    <sheetView workbookViewId="0">
      <selection activeCell="L15" sqref="L15"/>
    </sheetView>
  </sheetViews>
  <sheetFormatPr defaultColWidth="10.140625" defaultRowHeight="14.45" customHeight="1" x14ac:dyDescent="0.2"/>
  <cols>
    <col min="1" max="1" width="10.140625" style="341" bestFit="1" customWidth="1"/>
    <col min="2" max="2" width="12.7109375" style="341" customWidth="1"/>
    <col min="3" max="3" width="18" style="341" customWidth="1"/>
    <col min="4" max="4" width="12.85546875" style="341" customWidth="1"/>
    <col min="5" max="16384" width="10.140625" style="341"/>
  </cols>
  <sheetData>
    <row r="2" spans="1:6" ht="14.45" customHeight="1" x14ac:dyDescent="0.25">
      <c r="A2" s="348" t="s">
        <v>377</v>
      </c>
    </row>
    <row r="4" spans="1:6" ht="25.5" x14ac:dyDescent="0.2">
      <c r="A4" s="358"/>
      <c r="B4" s="354" t="s">
        <v>376</v>
      </c>
      <c r="C4" s="354" t="s">
        <v>375</v>
      </c>
      <c r="D4" s="354" t="s">
        <v>374</v>
      </c>
    </row>
    <row r="5" spans="1:6" ht="14.45" customHeight="1" x14ac:dyDescent="0.25">
      <c r="A5" s="356">
        <v>40909</v>
      </c>
      <c r="B5" s="355">
        <v>3.2641127817157001</v>
      </c>
      <c r="C5" s="355">
        <v>22.986167607679285</v>
      </c>
      <c r="D5" s="355">
        <v>39.588645766340733</v>
      </c>
    </row>
    <row r="6" spans="1:6" ht="14.45" customHeight="1" x14ac:dyDescent="0.25">
      <c r="A6" s="356">
        <v>40940</v>
      </c>
      <c r="B6" s="355">
        <v>3.0441285947101049</v>
      </c>
      <c r="C6" s="355">
        <v>23.19284400878243</v>
      </c>
      <c r="D6" s="355">
        <v>42.761024939784399</v>
      </c>
    </row>
    <row r="7" spans="1:6" ht="14.45" customHeight="1" x14ac:dyDescent="0.25">
      <c r="A7" s="356">
        <v>40969</v>
      </c>
      <c r="B7" s="355">
        <v>5.4092653321369699</v>
      </c>
      <c r="C7" s="355">
        <v>21.383915785479822</v>
      </c>
      <c r="D7" s="355">
        <v>41.305724946771406</v>
      </c>
    </row>
    <row r="8" spans="1:6" ht="14.45" customHeight="1" x14ac:dyDescent="0.25">
      <c r="A8" s="356">
        <v>41000</v>
      </c>
      <c r="B8" s="355">
        <v>11.288350915364376</v>
      </c>
      <c r="C8" s="355">
        <v>19.468618786348735</v>
      </c>
      <c r="D8" s="355">
        <v>41.334200246397288</v>
      </c>
      <c r="F8" s="357"/>
    </row>
    <row r="9" spans="1:6" ht="14.45" customHeight="1" x14ac:dyDescent="0.25">
      <c r="A9" s="356">
        <v>41030</v>
      </c>
      <c r="B9" s="355">
        <v>18.594754972147264</v>
      </c>
      <c r="C9" s="355">
        <v>18.113487507922208</v>
      </c>
      <c r="D9" s="355">
        <v>41.37417364880929</v>
      </c>
    </row>
    <row r="10" spans="1:6" ht="14.45" customHeight="1" x14ac:dyDescent="0.25">
      <c r="A10" s="356">
        <v>41061</v>
      </c>
      <c r="B10" s="355">
        <v>21.344032482534224</v>
      </c>
      <c r="C10" s="355">
        <v>17.255865655337701</v>
      </c>
      <c r="D10" s="355">
        <v>42.43165638631146</v>
      </c>
    </row>
    <row r="11" spans="1:6" ht="14.45" customHeight="1" x14ac:dyDescent="0.25">
      <c r="A11" s="356">
        <v>41091</v>
      </c>
      <c r="B11" s="355">
        <v>26.081806016991326</v>
      </c>
      <c r="C11" s="355">
        <v>16.397017652896185</v>
      </c>
      <c r="D11" s="355">
        <v>42.014752486676343</v>
      </c>
    </row>
    <row r="12" spans="1:6" ht="14.45" customHeight="1" x14ac:dyDescent="0.25">
      <c r="A12" s="356">
        <v>41122</v>
      </c>
      <c r="B12" s="355">
        <v>26.908075304685308</v>
      </c>
      <c r="C12" s="355">
        <v>15.157241722730785</v>
      </c>
      <c r="D12" s="355">
        <v>44.558217074928621</v>
      </c>
    </row>
    <row r="13" spans="1:6" ht="14.45" customHeight="1" x14ac:dyDescent="0.25">
      <c r="A13" s="356">
        <v>41153</v>
      </c>
      <c r="B13" s="355">
        <v>37.174913417832457</v>
      </c>
      <c r="C13" s="355">
        <v>14.300761916804161</v>
      </c>
      <c r="D13" s="355">
        <v>42.546488910448964</v>
      </c>
    </row>
    <row r="14" spans="1:6" ht="14.45" customHeight="1" x14ac:dyDescent="0.25">
      <c r="A14" s="356">
        <v>41183</v>
      </c>
      <c r="B14" s="355">
        <v>40.404780163724283</v>
      </c>
      <c r="C14" s="355">
        <v>13.598447360294031</v>
      </c>
      <c r="D14" s="355">
        <v>28.641666537646039</v>
      </c>
    </row>
    <row r="15" spans="1:6" ht="14.45" customHeight="1" x14ac:dyDescent="0.25">
      <c r="A15" s="356">
        <v>41214</v>
      </c>
      <c r="B15" s="355">
        <v>43.297889474590633</v>
      </c>
      <c r="C15" s="355">
        <v>14.162020725268555</v>
      </c>
      <c r="D15" s="355">
        <v>31.93103385863969</v>
      </c>
    </row>
    <row r="16" spans="1:6" ht="14.45" customHeight="1" x14ac:dyDescent="0.25">
      <c r="A16" s="356">
        <v>41244</v>
      </c>
      <c r="B16" s="355">
        <v>30.264129747974767</v>
      </c>
      <c r="C16" s="355">
        <v>13.897198230549046</v>
      </c>
      <c r="D16" s="355">
        <v>27.075872619421215</v>
      </c>
    </row>
    <row r="17" spans="1:4" ht="14.45" customHeight="1" x14ac:dyDescent="0.25">
      <c r="A17" s="356">
        <v>41275</v>
      </c>
      <c r="B17" s="355">
        <v>32.575814048921295</v>
      </c>
      <c r="C17" s="355">
        <v>14.522037759537753</v>
      </c>
      <c r="D17" s="355">
        <v>22.578290508324407</v>
      </c>
    </row>
    <row r="18" spans="1:4" ht="14.45" customHeight="1" x14ac:dyDescent="0.25">
      <c r="A18" s="356">
        <v>41306</v>
      </c>
      <c r="B18" s="355">
        <v>25.284621316327936</v>
      </c>
      <c r="C18" s="355">
        <v>15.978404506253385</v>
      </c>
      <c r="D18" s="355">
        <v>18.590929647124877</v>
      </c>
    </row>
    <row r="19" spans="1:4" ht="14.45" customHeight="1" x14ac:dyDescent="0.25">
      <c r="A19" s="356">
        <v>41334</v>
      </c>
      <c r="B19" s="355">
        <v>31.257537146715375</v>
      </c>
      <c r="C19" s="355">
        <v>16.973034832897405</v>
      </c>
      <c r="D19" s="355">
        <v>19.706397030186174</v>
      </c>
    </row>
    <row r="20" spans="1:4" ht="14.45" customHeight="1" x14ac:dyDescent="0.25">
      <c r="A20" s="356">
        <v>41365</v>
      </c>
      <c r="B20" s="355">
        <v>29.340996278744047</v>
      </c>
      <c r="C20" s="355">
        <v>16.815583236657883</v>
      </c>
      <c r="D20" s="355">
        <v>22.406920541504793</v>
      </c>
    </row>
    <row r="21" spans="1:4" ht="14.45" customHeight="1" x14ac:dyDescent="0.25">
      <c r="A21" s="356">
        <v>41395</v>
      </c>
      <c r="B21" s="355">
        <v>12.764003937372825</v>
      </c>
      <c r="C21" s="355">
        <v>16.624979484509272</v>
      </c>
      <c r="D21" s="355">
        <v>25.36291793092964</v>
      </c>
    </row>
    <row r="22" spans="1:4" ht="14.45" customHeight="1" x14ac:dyDescent="0.25">
      <c r="A22" s="356">
        <v>41426</v>
      </c>
      <c r="B22" s="355">
        <v>14.484193229562159</v>
      </c>
      <c r="C22" s="355">
        <v>15.483097544054969</v>
      </c>
      <c r="D22" s="355">
        <v>22.646356271434698</v>
      </c>
    </row>
    <row r="23" spans="1:4" ht="14.45" customHeight="1" x14ac:dyDescent="0.25">
      <c r="A23" s="356">
        <v>41456</v>
      </c>
      <c r="B23" s="355">
        <v>13.993166215928632</v>
      </c>
      <c r="C23" s="355">
        <v>14.984634007404928</v>
      </c>
      <c r="D23" s="355">
        <v>23.53260646052906</v>
      </c>
    </row>
    <row r="24" spans="1:4" ht="14.45" customHeight="1" x14ac:dyDescent="0.25">
      <c r="A24" s="356">
        <v>41487</v>
      </c>
      <c r="B24" s="355">
        <v>15.491036751197672</v>
      </c>
      <c r="C24" s="355">
        <v>14.867159246749528</v>
      </c>
      <c r="D24" s="355">
        <v>25.421827223677006</v>
      </c>
    </row>
    <row r="25" spans="1:4" ht="14.45" customHeight="1" x14ac:dyDescent="0.25">
      <c r="A25" s="356">
        <v>41518</v>
      </c>
      <c r="B25" s="355">
        <v>2.8317062902016188</v>
      </c>
      <c r="C25" s="355">
        <v>13.955100746574644</v>
      </c>
      <c r="D25" s="355">
        <v>25.821725796980477</v>
      </c>
    </row>
    <row r="26" spans="1:4" ht="14.45" customHeight="1" x14ac:dyDescent="0.25">
      <c r="A26" s="356">
        <v>41548</v>
      </c>
      <c r="B26" s="355">
        <v>4.1089621682766753</v>
      </c>
      <c r="C26" s="355">
        <v>13.773173349693678</v>
      </c>
      <c r="D26" s="355">
        <v>25.892955066920909</v>
      </c>
    </row>
    <row r="27" spans="1:4" ht="14.45" customHeight="1" x14ac:dyDescent="0.25">
      <c r="A27" s="356">
        <v>41579</v>
      </c>
      <c r="B27" s="355">
        <v>3.5375210432377235</v>
      </c>
      <c r="C27" s="355">
        <v>13.699192634638857</v>
      </c>
      <c r="D27" s="355">
        <v>23.218900082081984</v>
      </c>
    </row>
    <row r="28" spans="1:4" ht="14.45" customHeight="1" x14ac:dyDescent="0.25">
      <c r="A28" s="356">
        <v>41609</v>
      </c>
      <c r="B28" s="355">
        <v>13.159853174389436</v>
      </c>
      <c r="C28" s="355">
        <v>12.228776950258613</v>
      </c>
      <c r="D28" s="355">
        <v>24.275884049496653</v>
      </c>
    </row>
    <row r="29" spans="1:4" ht="14.45" customHeight="1" x14ac:dyDescent="0.25">
      <c r="A29" s="356">
        <v>41640</v>
      </c>
      <c r="B29" s="355">
        <v>11.460987280429681</v>
      </c>
      <c r="C29" s="355">
        <v>10.271118866530404</v>
      </c>
      <c r="D29" s="355">
        <v>24.920059078625844</v>
      </c>
    </row>
    <row r="30" spans="1:4" ht="14.45" customHeight="1" x14ac:dyDescent="0.25">
      <c r="A30" s="356">
        <v>41671</v>
      </c>
      <c r="B30" s="355">
        <v>19.802337979241425</v>
      </c>
      <c r="C30" s="355">
        <v>9.5812089215727703</v>
      </c>
      <c r="D30" s="355">
        <v>23.100239030585733</v>
      </c>
    </row>
    <row r="31" spans="1:4" ht="14.45" customHeight="1" x14ac:dyDescent="0.25">
      <c r="A31" s="356">
        <v>41699</v>
      </c>
      <c r="B31" s="355">
        <v>16.747356275271375</v>
      </c>
      <c r="C31" s="355">
        <v>8.724943878369551</v>
      </c>
      <c r="D31" s="355">
        <v>24.629941653005496</v>
      </c>
    </row>
    <row r="32" spans="1:4" ht="14.45" customHeight="1" x14ac:dyDescent="0.25">
      <c r="A32" s="356">
        <v>41730</v>
      </c>
      <c r="B32" s="355">
        <v>21.976931850792081</v>
      </c>
      <c r="C32" s="355">
        <v>7.8718082941012568</v>
      </c>
      <c r="D32" s="355">
        <v>20.369251344548147</v>
      </c>
    </row>
    <row r="33" spans="1:4" ht="14.45" customHeight="1" x14ac:dyDescent="0.25">
      <c r="A33" s="356">
        <v>41760</v>
      </c>
      <c r="B33" s="355">
        <v>26.004601532963246</v>
      </c>
      <c r="C33" s="355">
        <v>6.5220672988403283</v>
      </c>
      <c r="D33" s="355">
        <v>14.955461211636067</v>
      </c>
    </row>
    <row r="34" spans="1:4" ht="14.45" customHeight="1" x14ac:dyDescent="0.25">
      <c r="A34" s="356">
        <v>41791</v>
      </c>
      <c r="B34" s="355">
        <v>28.747477695988223</v>
      </c>
      <c r="C34" s="355">
        <v>5.6830207092160689</v>
      </c>
      <c r="D34" s="355">
        <v>14.463707863121789</v>
      </c>
    </row>
    <row r="35" spans="1:4" ht="14.45" customHeight="1" x14ac:dyDescent="0.25">
      <c r="A35" s="356">
        <v>41821</v>
      </c>
      <c r="B35" s="355">
        <v>24.768841246373441</v>
      </c>
      <c r="C35" s="355">
        <v>5.5043193982406313</v>
      </c>
      <c r="D35" s="355">
        <v>10.607234754001936</v>
      </c>
    </row>
    <row r="36" spans="1:4" ht="14.45" customHeight="1" x14ac:dyDescent="0.25">
      <c r="A36" s="356">
        <v>41852</v>
      </c>
      <c r="B36" s="355">
        <v>33.908117734793031</v>
      </c>
      <c r="C36" s="355">
        <v>4.3866490037741235</v>
      </c>
      <c r="D36" s="355">
        <v>3.7274445916720023</v>
      </c>
    </row>
    <row r="37" spans="1:4" ht="14.45" customHeight="1" x14ac:dyDescent="0.25">
      <c r="A37" s="356">
        <v>41883</v>
      </c>
      <c r="B37" s="355">
        <v>47.290216444890085</v>
      </c>
      <c r="C37" s="355">
        <v>3.620389949142111</v>
      </c>
      <c r="D37" s="355">
        <v>-1.1230232337788637</v>
      </c>
    </row>
  </sheetData>
  <pageMargins left="1.18" right="0.79" top="0.79" bottom="0.79" header="0.39" footer="0.39"/>
  <pageSetup paperSize="9" fitToWidth="0" fitToHeight="0" orientation="portrait"/>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
  <sheetViews>
    <sheetView workbookViewId="0">
      <selection activeCell="L15" sqref="L15"/>
    </sheetView>
  </sheetViews>
  <sheetFormatPr defaultRowHeight="15" x14ac:dyDescent="0.25"/>
  <cols>
    <col min="3" max="3" width="13.5703125" bestFit="1" customWidth="1"/>
    <col min="4" max="4" width="10.5703125" bestFit="1" customWidth="1"/>
    <col min="5" max="5" width="10.7109375" bestFit="1" customWidth="1"/>
    <col min="6" max="6" width="14.28515625" bestFit="1" customWidth="1"/>
    <col min="7" max="7" width="13.5703125" bestFit="1" customWidth="1"/>
    <col min="8" max="8" width="10.5703125" bestFit="1" customWidth="1"/>
    <col min="9" max="9" width="10.7109375" bestFit="1" customWidth="1"/>
    <col min="10" max="10" width="14.28515625" bestFit="1" customWidth="1"/>
    <col min="11" max="11" width="13.5703125" bestFit="1" customWidth="1"/>
    <col min="12" max="12" width="10.5703125" bestFit="1" customWidth="1"/>
    <col min="13" max="13" width="10.7109375" bestFit="1" customWidth="1"/>
  </cols>
  <sheetData>
    <row r="1" spans="1:13" x14ac:dyDescent="0.25">
      <c r="A1" t="s">
        <v>36</v>
      </c>
    </row>
    <row r="2" spans="1:13" x14ac:dyDescent="0.25">
      <c r="A2" t="s">
        <v>82</v>
      </c>
    </row>
    <row r="4" spans="1:13" x14ac:dyDescent="0.25">
      <c r="B4" s="13"/>
      <c r="C4" s="30">
        <v>40907</v>
      </c>
      <c r="D4" s="30">
        <v>40998</v>
      </c>
      <c r="E4" s="30">
        <v>41089</v>
      </c>
      <c r="F4" s="30">
        <v>41180</v>
      </c>
      <c r="G4" s="30">
        <v>41274</v>
      </c>
      <c r="H4" s="30">
        <v>41361</v>
      </c>
      <c r="I4" s="30">
        <v>41453</v>
      </c>
      <c r="J4" s="30">
        <v>41547</v>
      </c>
      <c r="K4" s="30">
        <v>41639</v>
      </c>
      <c r="L4" s="30">
        <v>41729</v>
      </c>
      <c r="M4" s="30">
        <v>41820</v>
      </c>
    </row>
    <row r="5" spans="1:13" x14ac:dyDescent="0.25">
      <c r="B5" s="13" t="s">
        <v>83</v>
      </c>
      <c r="C5" s="24">
        <v>6727.5521236000004</v>
      </c>
      <c r="D5" s="24">
        <v>6271.1998667000007</v>
      </c>
      <c r="E5" s="24">
        <v>7040.2461504000003</v>
      </c>
      <c r="F5" s="24">
        <v>7070.9740302000027</v>
      </c>
      <c r="G5" s="24">
        <v>7167.5110417000014</v>
      </c>
      <c r="H5" s="24">
        <v>8449.2227963999994</v>
      </c>
      <c r="I5" s="24">
        <v>8785.4495788000004</v>
      </c>
      <c r="J5" s="24">
        <v>9279.9318955999988</v>
      </c>
      <c r="K5" s="24">
        <v>9117.3397900000018</v>
      </c>
      <c r="L5" s="24">
        <v>8996.9005312000008</v>
      </c>
      <c r="M5" s="24">
        <v>8760.9591775999997</v>
      </c>
    </row>
    <row r="6" spans="1:13" x14ac:dyDescent="0.25">
      <c r="B6" s="13" t="s">
        <v>84</v>
      </c>
      <c r="C6" s="24">
        <v>7353.3135272000009</v>
      </c>
      <c r="D6" s="24">
        <v>7220.5591291999981</v>
      </c>
      <c r="E6" s="24">
        <v>7074.2545369999998</v>
      </c>
      <c r="F6" s="24">
        <v>7119.8773274999976</v>
      </c>
      <c r="G6" s="24">
        <v>7170.7571251999989</v>
      </c>
      <c r="H6" s="24">
        <v>6986.8197066999992</v>
      </c>
      <c r="I6" s="24">
        <v>7119.9601701000011</v>
      </c>
      <c r="J6" s="24">
        <v>7354.4015360000021</v>
      </c>
      <c r="K6" s="24">
        <v>7306.0454771000004</v>
      </c>
      <c r="L6" s="24">
        <v>7541.5147304000011</v>
      </c>
      <c r="M6" s="24">
        <v>7815.0355723000011</v>
      </c>
    </row>
    <row r="7" spans="1:13" x14ac:dyDescent="0.25">
      <c r="B7" s="13" t="s">
        <v>85</v>
      </c>
      <c r="C7" s="26">
        <v>0.9149007585103911</v>
      </c>
      <c r="D7" s="26">
        <v>0.86851997947627335</v>
      </c>
      <c r="E7" s="26">
        <v>0.99519265437479976</v>
      </c>
      <c r="F7" s="26">
        <v>0.99313144102762707</v>
      </c>
      <c r="G7" s="26">
        <v>0.99954731649066875</v>
      </c>
      <c r="H7" s="26">
        <v>1.2093088345041494</v>
      </c>
      <c r="I7" s="26">
        <v>1.2339183603433848</v>
      </c>
      <c r="J7" s="26">
        <v>1.2618201290988085</v>
      </c>
      <c r="K7" s="26">
        <v>1.2479171965979825</v>
      </c>
      <c r="L7" s="26">
        <v>1.1929832205900639</v>
      </c>
      <c r="M7" s="26">
        <v>1.1210389378971961</v>
      </c>
    </row>
  </sheetData>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
  <sheetViews>
    <sheetView workbookViewId="0">
      <selection activeCell="L15" sqref="L15"/>
    </sheetView>
  </sheetViews>
  <sheetFormatPr defaultRowHeight="15" x14ac:dyDescent="0.25"/>
  <cols>
    <col min="2" max="2" width="45.85546875" customWidth="1"/>
    <col min="3" max="3" width="13.5703125" bestFit="1" customWidth="1"/>
    <col min="4" max="4" width="10.5703125" bestFit="1" customWidth="1"/>
    <col min="5" max="5" width="10.7109375" bestFit="1" customWidth="1"/>
    <col min="6" max="6" width="14.28515625" bestFit="1" customWidth="1"/>
    <col min="7" max="7" width="13.5703125" bestFit="1" customWidth="1"/>
    <col min="8" max="8" width="10.5703125" bestFit="1" customWidth="1"/>
    <col min="9" max="9" width="10.7109375" bestFit="1" customWidth="1"/>
    <col min="10" max="10" width="14.28515625" bestFit="1" customWidth="1"/>
    <col min="11" max="11" width="13.5703125" bestFit="1" customWidth="1"/>
    <col min="12" max="12" width="10.5703125" bestFit="1" customWidth="1"/>
    <col min="13" max="13" width="10.7109375" bestFit="1" customWidth="1"/>
  </cols>
  <sheetData>
    <row r="1" spans="1:13" x14ac:dyDescent="0.25">
      <c r="A1" t="s">
        <v>37</v>
      </c>
    </row>
    <row r="2" spans="1:13" x14ac:dyDescent="0.25">
      <c r="A2" t="s">
        <v>86</v>
      </c>
    </row>
    <row r="4" spans="1:13" x14ac:dyDescent="0.25">
      <c r="B4" s="13"/>
      <c r="C4" s="30">
        <v>40907</v>
      </c>
      <c r="D4" s="30">
        <v>40998</v>
      </c>
      <c r="E4" s="30">
        <v>41089</v>
      </c>
      <c r="F4" s="30">
        <v>41180</v>
      </c>
      <c r="G4" s="30">
        <v>41274</v>
      </c>
      <c r="H4" s="30">
        <v>41361</v>
      </c>
      <c r="I4" s="30">
        <v>41453</v>
      </c>
      <c r="J4" s="30">
        <v>41547</v>
      </c>
      <c r="K4" s="30">
        <v>41639</v>
      </c>
      <c r="L4" s="30">
        <v>41729</v>
      </c>
      <c r="M4" s="30">
        <v>41820</v>
      </c>
    </row>
    <row r="5" spans="1:13" x14ac:dyDescent="0.25">
      <c r="B5" s="13" t="s">
        <v>87</v>
      </c>
      <c r="C5" s="26">
        <v>1.603743252959789</v>
      </c>
      <c r="D5" s="26">
        <v>1.5066991248479327</v>
      </c>
      <c r="E5" s="26">
        <v>1.6335048299780073</v>
      </c>
      <c r="F5" s="26">
        <v>1.6326330305770844</v>
      </c>
      <c r="G5" s="26">
        <v>1.682595598766583</v>
      </c>
      <c r="H5" s="26">
        <v>1.7057385196890711</v>
      </c>
      <c r="I5" s="26">
        <v>1.8264674630699758</v>
      </c>
      <c r="J5" s="26">
        <v>1.8261624922378068</v>
      </c>
      <c r="K5" s="26">
        <v>2.0446495068596495</v>
      </c>
      <c r="L5" s="26">
        <v>2.0442337808895066</v>
      </c>
      <c r="M5" s="26">
        <v>1.9733118285325368</v>
      </c>
    </row>
    <row r="6" spans="1:13" x14ac:dyDescent="0.25">
      <c r="B6" s="13" t="s">
        <v>88</v>
      </c>
      <c r="C6" s="26">
        <v>0.9149007585103911</v>
      </c>
      <c r="D6" s="26">
        <v>0.86851997947627335</v>
      </c>
      <c r="E6" s="26">
        <v>0.99519265437479976</v>
      </c>
      <c r="F6" s="26">
        <v>0.99313144102762707</v>
      </c>
      <c r="G6" s="26">
        <v>0.99954731649066875</v>
      </c>
      <c r="H6" s="26">
        <v>1.2093088345041494</v>
      </c>
      <c r="I6" s="26">
        <v>1.2339183603433848</v>
      </c>
      <c r="J6" s="26">
        <v>1.2618201290988085</v>
      </c>
      <c r="K6" s="26">
        <v>1.2479171965979825</v>
      </c>
      <c r="L6" s="26">
        <v>1.1929832205900639</v>
      </c>
      <c r="M6" s="26">
        <v>1.1210389378971961</v>
      </c>
    </row>
  </sheetData>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workbookViewId="0">
      <selection activeCell="L15" sqref="L15"/>
    </sheetView>
  </sheetViews>
  <sheetFormatPr defaultRowHeight="15" x14ac:dyDescent="0.25"/>
  <cols>
    <col min="2" max="2" width="23.7109375" bestFit="1" customWidth="1"/>
    <col min="3" max="5" width="14.7109375" bestFit="1" customWidth="1"/>
  </cols>
  <sheetData>
    <row r="1" spans="1:5" x14ac:dyDescent="0.25">
      <c r="A1" t="s">
        <v>38</v>
      </c>
    </row>
    <row r="2" spans="1:5" x14ac:dyDescent="0.25">
      <c r="A2" t="s">
        <v>89</v>
      </c>
    </row>
    <row r="4" spans="1:5" x14ac:dyDescent="0.25">
      <c r="B4" s="13"/>
      <c r="C4" s="31">
        <v>41091</v>
      </c>
      <c r="D4" s="31">
        <v>41456</v>
      </c>
      <c r="E4" s="31">
        <v>41821</v>
      </c>
    </row>
    <row r="5" spans="1:5" x14ac:dyDescent="0.25">
      <c r="B5" s="13" t="s">
        <v>64</v>
      </c>
      <c r="C5" s="26">
        <v>0.4047253947052547</v>
      </c>
      <c r="D5" s="26">
        <v>0.54237822195013841</v>
      </c>
      <c r="E5" s="26">
        <v>0.24508387313797783</v>
      </c>
    </row>
    <row r="6" spans="1:5" x14ac:dyDescent="0.25">
      <c r="B6" s="13" t="s">
        <v>90</v>
      </c>
      <c r="C6" s="26">
        <v>2.6856704731051919</v>
      </c>
      <c r="D6" s="26">
        <v>3.2438277006307956</v>
      </c>
      <c r="E6" s="26">
        <v>3.5452921376486142</v>
      </c>
    </row>
    <row r="7" spans="1:5" x14ac:dyDescent="0.25">
      <c r="B7" s="13" t="s">
        <v>91</v>
      </c>
      <c r="C7" s="26">
        <v>0.72308213180178615</v>
      </c>
      <c r="D7" s="26">
        <v>1.0889037911119595</v>
      </c>
      <c r="E7" s="26">
        <v>1.6919717425042222</v>
      </c>
    </row>
    <row r="8" spans="1:5" x14ac:dyDescent="0.25">
      <c r="B8" s="13" t="s">
        <v>92</v>
      </c>
      <c r="C8" s="26">
        <v>1.1585452544759167</v>
      </c>
      <c r="D8" s="26">
        <v>1.487696783414276</v>
      </c>
      <c r="E8" s="26">
        <v>2.2883743363699947</v>
      </c>
    </row>
    <row r="9" spans="1:5" x14ac:dyDescent="0.25">
      <c r="B9" s="13" t="s">
        <v>93</v>
      </c>
      <c r="C9" s="26">
        <v>1.6680193955078837</v>
      </c>
      <c r="D9" s="26">
        <v>1.3867654086721342</v>
      </c>
      <c r="E9" s="26">
        <v>1.6229356161702659</v>
      </c>
    </row>
    <row r="10" spans="1:5" x14ac:dyDescent="0.25">
      <c r="B10" s="13" t="s">
        <v>94</v>
      </c>
      <c r="C10" s="26">
        <v>2.7884871315840991</v>
      </c>
      <c r="D10" s="26">
        <v>2.6898478521353013</v>
      </c>
      <c r="E10" s="26">
        <v>2.6072589115625702</v>
      </c>
    </row>
    <row r="11" spans="1:5" x14ac:dyDescent="0.25">
      <c r="B11" s="13" t="s">
        <v>95</v>
      </c>
      <c r="C11" s="26">
        <v>1.2639256353526156</v>
      </c>
      <c r="D11" s="26">
        <v>2.6265017082355095</v>
      </c>
      <c r="E11" s="26">
        <v>3.321034379991668</v>
      </c>
    </row>
    <row r="12" spans="1:5" x14ac:dyDescent="0.25">
      <c r="B12" s="13" t="s">
        <v>96</v>
      </c>
      <c r="C12" s="26">
        <v>1.2534670135347177</v>
      </c>
      <c r="D12" s="26">
        <v>0.88382861082372532</v>
      </c>
      <c r="E12" s="26">
        <v>0.67170648892315987</v>
      </c>
    </row>
    <row r="13" spans="1:5" x14ac:dyDescent="0.25">
      <c r="B13" s="13" t="s">
        <v>97</v>
      </c>
      <c r="C13" s="26">
        <v>3.3113948902214738</v>
      </c>
      <c r="D13" s="26">
        <v>3.3775781748136566</v>
      </c>
      <c r="E13" s="26">
        <v>6.4792408437035274</v>
      </c>
    </row>
    <row r="14" spans="1:5" x14ac:dyDescent="0.25">
      <c r="B14" s="13" t="s">
        <v>65</v>
      </c>
      <c r="C14" s="26">
        <v>1.6952574800321041</v>
      </c>
      <c r="D14" s="26">
        <v>1.9252586946430554</v>
      </c>
      <c r="E14" s="26">
        <v>2.4969887033346669</v>
      </c>
    </row>
  </sheetData>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
  <sheetViews>
    <sheetView workbookViewId="0">
      <selection activeCell="L15" sqref="L15"/>
    </sheetView>
  </sheetViews>
  <sheetFormatPr defaultRowHeight="15" x14ac:dyDescent="0.25"/>
  <cols>
    <col min="2" max="2" width="28.28515625" bestFit="1" customWidth="1"/>
    <col min="3" max="3" width="13.42578125" bestFit="1" customWidth="1"/>
    <col min="4" max="4" width="10.140625" bestFit="1" customWidth="1"/>
    <col min="5" max="5" width="10.5703125" bestFit="1" customWidth="1"/>
    <col min="6" max="6" width="14.140625" bestFit="1" customWidth="1"/>
    <col min="7" max="7" width="13.42578125" bestFit="1" customWidth="1"/>
    <col min="8" max="8" width="10.140625" bestFit="1" customWidth="1"/>
    <col min="9" max="9" width="10.5703125" bestFit="1" customWidth="1"/>
  </cols>
  <sheetData>
    <row r="1" spans="1:9" x14ac:dyDescent="0.25">
      <c r="A1" t="s">
        <v>39</v>
      </c>
    </row>
    <row r="2" spans="1:9" x14ac:dyDescent="0.25">
      <c r="A2" t="s">
        <v>100</v>
      </c>
    </row>
    <row r="4" spans="1:9" x14ac:dyDescent="0.25">
      <c r="B4" s="13"/>
      <c r="C4" s="32">
        <v>41274</v>
      </c>
      <c r="D4" s="32">
        <v>41361</v>
      </c>
      <c r="E4" s="32">
        <v>41453</v>
      </c>
      <c r="F4" s="32">
        <v>41547</v>
      </c>
      <c r="G4" s="32">
        <v>41639</v>
      </c>
      <c r="H4" s="32">
        <v>41729</v>
      </c>
      <c r="I4" s="32">
        <v>41820</v>
      </c>
    </row>
    <row r="5" spans="1:9" x14ac:dyDescent="0.25">
      <c r="B5" s="13" t="s">
        <v>98</v>
      </c>
      <c r="C5" s="26">
        <v>2.3793006627849778</v>
      </c>
      <c r="D5" s="26">
        <v>0.42591518344936574</v>
      </c>
      <c r="E5" s="26">
        <v>-0.41597904482515435</v>
      </c>
      <c r="F5" s="26">
        <v>5.5467044178691971E-2</v>
      </c>
      <c r="G5" s="26">
        <v>-8.637027345334813</v>
      </c>
      <c r="H5" s="26">
        <v>-6.6964670291164268</v>
      </c>
      <c r="I5" s="26">
        <v>-2.3928753607976638</v>
      </c>
    </row>
    <row r="6" spans="1:9" x14ac:dyDescent="0.25">
      <c r="B6" s="13" t="s">
        <v>99</v>
      </c>
      <c r="C6" s="26">
        <v>-6.2634629935207737</v>
      </c>
      <c r="D6" s="26">
        <v>-6.2612536045583811</v>
      </c>
      <c r="E6" s="26">
        <v>1.5478456705114496</v>
      </c>
      <c r="F6" s="26">
        <v>5.9980552087528061</v>
      </c>
      <c r="G6" s="26">
        <v>10.824823412253792</v>
      </c>
      <c r="H6" s="26">
        <v>20.883905321060926</v>
      </c>
      <c r="I6" s="26">
        <v>19.883347548005446</v>
      </c>
    </row>
  </sheetData>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66"/>
  <sheetViews>
    <sheetView zoomScale="80" zoomScaleNormal="80" workbookViewId="0">
      <selection activeCell="L15" sqref="L15"/>
    </sheetView>
  </sheetViews>
  <sheetFormatPr defaultRowHeight="15" x14ac:dyDescent="0.25"/>
  <cols>
    <col min="1" max="1" width="11.140625" bestFit="1" customWidth="1"/>
    <col min="2" max="5" width="11.42578125" customWidth="1"/>
    <col min="7" max="7" width="3.28515625" bestFit="1" customWidth="1"/>
    <col min="9" max="9" width="9.140625" customWidth="1"/>
    <col min="11" max="11" width="9.140625" customWidth="1"/>
    <col min="14" max="16" width="9.140625" style="235"/>
    <col min="22" max="22" width="10.140625" bestFit="1" customWidth="1"/>
    <col min="32" max="32" width="10.140625" bestFit="1" customWidth="1"/>
  </cols>
  <sheetData>
    <row r="1" spans="1:35" ht="15.75" customHeight="1" x14ac:dyDescent="0.25"/>
    <row r="2" spans="1:35" s="49" customFormat="1" ht="15" customHeight="1" x14ac:dyDescent="0.25">
      <c r="A2" s="53" t="s">
        <v>216</v>
      </c>
      <c r="B2" s="52" t="s">
        <v>215</v>
      </c>
      <c r="N2" s="258"/>
      <c r="O2" s="258"/>
      <c r="P2" s="258"/>
    </row>
    <row r="3" spans="1:35" s="49" customFormat="1" ht="15" customHeight="1" x14ac:dyDescent="0.25">
      <c r="A3" s="50" t="s">
        <v>214</v>
      </c>
      <c r="N3" s="258"/>
      <c r="O3" s="258"/>
      <c r="P3" s="258"/>
    </row>
    <row r="4" spans="1:35" ht="15" customHeight="1" x14ac:dyDescent="0.25"/>
    <row r="5" spans="1:35" s="252" customFormat="1" ht="45" x14ac:dyDescent="0.25">
      <c r="A5" s="257" t="s">
        <v>213</v>
      </c>
      <c r="B5" s="257" t="s">
        <v>212</v>
      </c>
      <c r="C5" s="257" t="s">
        <v>211</v>
      </c>
      <c r="D5" s="257" t="s">
        <v>210</v>
      </c>
      <c r="E5" s="257" t="s">
        <v>209</v>
      </c>
      <c r="K5" s="254"/>
      <c r="L5" s="253"/>
      <c r="M5" s="253"/>
      <c r="N5" s="256"/>
      <c r="O5" s="256"/>
      <c r="P5" s="255"/>
      <c r="V5" s="254"/>
      <c r="W5" s="254"/>
      <c r="X5" s="253"/>
      <c r="Y5" s="253"/>
      <c r="AF5" s="254"/>
      <c r="AG5" s="254"/>
      <c r="AH5" s="253"/>
      <c r="AI5" s="253"/>
    </row>
    <row r="6" spans="1:35" x14ac:dyDescent="0.25">
      <c r="A6" s="23">
        <v>41913</v>
      </c>
      <c r="B6" s="251">
        <v>0.25</v>
      </c>
      <c r="C6" s="251">
        <v>0.05</v>
      </c>
      <c r="D6" s="251">
        <v>0.27999999999999997</v>
      </c>
      <c r="E6" s="251">
        <v>0.09</v>
      </c>
      <c r="G6" s="241"/>
      <c r="H6" s="241"/>
      <c r="K6" s="240"/>
      <c r="L6" s="239"/>
      <c r="M6" s="239"/>
      <c r="V6" s="240"/>
      <c r="W6" s="241"/>
      <c r="X6" s="241"/>
      <c r="Y6" s="241"/>
      <c r="AF6" s="240"/>
      <c r="AG6" s="239"/>
      <c r="AH6" s="239"/>
      <c r="AI6" s="239"/>
    </row>
    <row r="7" spans="1:35" x14ac:dyDescent="0.25">
      <c r="A7" s="23">
        <v>42005</v>
      </c>
      <c r="B7" s="251">
        <v>0.25</v>
      </c>
      <c r="C7" s="251">
        <v>0.05</v>
      </c>
      <c r="D7" s="251">
        <v>0.35000000000000003</v>
      </c>
      <c r="E7" s="251">
        <v>0.09</v>
      </c>
      <c r="G7" s="241"/>
      <c r="H7" s="241"/>
      <c r="K7" s="240"/>
      <c r="L7" s="239"/>
      <c r="M7" s="239"/>
      <c r="V7" s="240"/>
      <c r="W7" s="241"/>
      <c r="X7" s="241"/>
      <c r="Y7" s="241"/>
      <c r="AF7" s="240"/>
      <c r="AG7" s="239"/>
      <c r="AH7" s="239"/>
      <c r="AI7" s="239"/>
    </row>
    <row r="8" spans="1:35" x14ac:dyDescent="0.25">
      <c r="A8" s="23">
        <v>42095</v>
      </c>
      <c r="B8" s="251">
        <v>0.4</v>
      </c>
      <c r="C8" s="251">
        <v>0.05</v>
      </c>
      <c r="D8" s="251">
        <v>0.52</v>
      </c>
      <c r="E8" s="251">
        <v>0.12</v>
      </c>
      <c r="G8" s="241"/>
      <c r="H8" s="241"/>
      <c r="K8" s="240"/>
      <c r="L8" s="239"/>
      <c r="M8" s="239"/>
      <c r="V8" s="240"/>
      <c r="W8" s="241"/>
      <c r="X8" s="241"/>
      <c r="Y8" s="241"/>
      <c r="AF8" s="240"/>
      <c r="AG8" s="239"/>
      <c r="AH8" s="239"/>
      <c r="AI8" s="239"/>
    </row>
    <row r="9" spans="1:35" x14ac:dyDescent="0.25">
      <c r="A9" s="23">
        <v>42186</v>
      </c>
      <c r="B9" s="251">
        <v>0.65</v>
      </c>
      <c r="C9" s="251">
        <v>0.05</v>
      </c>
      <c r="D9" s="251">
        <v>0.79</v>
      </c>
      <c r="E9" s="251">
        <v>0.13</v>
      </c>
      <c r="G9" s="241"/>
      <c r="H9" s="241"/>
      <c r="K9" s="240"/>
      <c r="L9" s="239"/>
      <c r="M9" s="239"/>
      <c r="V9" s="240"/>
      <c r="W9" s="241"/>
      <c r="X9" s="241"/>
      <c r="Y9" s="241"/>
      <c r="AF9" s="240"/>
      <c r="AG9" s="239"/>
      <c r="AH9" s="239"/>
      <c r="AI9" s="239"/>
    </row>
    <row r="10" spans="1:35" x14ac:dyDescent="0.25">
      <c r="A10" s="23">
        <v>42278</v>
      </c>
      <c r="B10" s="251">
        <v>0.95</v>
      </c>
      <c r="C10" s="251">
        <v>0.05</v>
      </c>
      <c r="D10" s="251">
        <v>1.1299999999999999</v>
      </c>
      <c r="E10" s="251">
        <v>0.1</v>
      </c>
      <c r="G10" s="241"/>
      <c r="H10" s="241"/>
      <c r="K10" s="240"/>
      <c r="L10" s="239"/>
      <c r="M10" s="239"/>
      <c r="V10" s="240"/>
      <c r="W10" s="241"/>
      <c r="X10" s="241"/>
      <c r="Y10" s="241"/>
      <c r="AF10" s="240"/>
      <c r="AG10" s="239"/>
      <c r="AH10" s="239"/>
      <c r="AI10" s="239"/>
    </row>
    <row r="11" spans="1:35" x14ac:dyDescent="0.25">
      <c r="A11" s="23">
        <v>42370</v>
      </c>
      <c r="B11" s="251">
        <v>1.3</v>
      </c>
      <c r="C11" s="251">
        <v>0.05</v>
      </c>
      <c r="D11" s="251">
        <v>1.4500000000000002</v>
      </c>
      <c r="E11" s="251">
        <v>0.1</v>
      </c>
      <c r="G11" s="241"/>
      <c r="H11" s="241"/>
      <c r="K11" s="240"/>
      <c r="L11" s="239"/>
      <c r="M11" s="239"/>
      <c r="V11" s="240"/>
      <c r="W11" s="241"/>
      <c r="X11" s="241"/>
      <c r="Y11" s="241"/>
      <c r="AF11" s="240"/>
      <c r="AG11" s="239"/>
      <c r="AH11" s="239"/>
      <c r="AI11" s="239"/>
    </row>
    <row r="12" spans="1:35" x14ac:dyDescent="0.25">
      <c r="A12" s="240"/>
      <c r="B12" s="241"/>
      <c r="C12" s="239"/>
      <c r="D12" s="239"/>
      <c r="K12" s="240"/>
      <c r="L12" s="239"/>
      <c r="M12" s="239"/>
      <c r="V12" s="240"/>
      <c r="W12" s="239"/>
      <c r="X12" s="239"/>
      <c r="Y12" s="239"/>
      <c r="AF12" s="240"/>
      <c r="AG12" s="239"/>
      <c r="AH12" s="239"/>
      <c r="AI12" s="239"/>
    </row>
    <row r="13" spans="1:35" x14ac:dyDescent="0.25">
      <c r="A13" s="240"/>
      <c r="B13" s="241"/>
      <c r="C13" s="239"/>
      <c r="D13" s="239"/>
      <c r="F13" s="119"/>
      <c r="G13" s="119"/>
      <c r="H13" s="119"/>
      <c r="I13" s="119"/>
      <c r="J13" s="119"/>
      <c r="K13" s="249"/>
      <c r="L13" s="239"/>
      <c r="M13" s="239"/>
      <c r="V13" s="240"/>
      <c r="W13" s="239"/>
      <c r="X13" s="239"/>
      <c r="Y13" s="239"/>
      <c r="AF13" s="240"/>
      <c r="AG13" s="239"/>
      <c r="AH13" s="239"/>
      <c r="AI13" s="239"/>
    </row>
    <row r="14" spans="1:35" x14ac:dyDescent="0.25">
      <c r="A14" s="240"/>
      <c r="B14" s="241"/>
      <c r="C14" s="239"/>
      <c r="D14" s="239"/>
      <c r="F14" s="119"/>
      <c r="G14" s="250" t="s">
        <v>102</v>
      </c>
      <c r="H14" s="245" t="s">
        <v>212</v>
      </c>
      <c r="I14" s="119"/>
      <c r="J14" s="119"/>
      <c r="K14" s="249"/>
      <c r="L14" s="239"/>
      <c r="M14" s="239"/>
      <c r="V14" s="240"/>
      <c r="W14" s="239"/>
      <c r="X14" s="239"/>
      <c r="Y14" s="239"/>
      <c r="AF14" s="240"/>
      <c r="AG14" s="239"/>
      <c r="AH14" s="239"/>
      <c r="AI14" s="239"/>
    </row>
    <row r="15" spans="1:35" s="236" customFormat="1" x14ac:dyDescent="0.25">
      <c r="A15" s="243"/>
      <c r="B15" s="244"/>
      <c r="C15" s="242"/>
      <c r="D15" s="242"/>
      <c r="F15" s="245"/>
      <c r="G15" s="248" t="s">
        <v>102</v>
      </c>
      <c r="H15" s="245" t="s">
        <v>211</v>
      </c>
      <c r="I15" s="245"/>
      <c r="J15" s="245"/>
      <c r="K15" s="245"/>
      <c r="L15" s="242"/>
      <c r="M15" s="242"/>
      <c r="N15" s="237"/>
      <c r="O15" s="237"/>
      <c r="P15" s="237"/>
      <c r="V15" s="243"/>
      <c r="W15" s="242"/>
      <c r="X15" s="242"/>
      <c r="Y15" s="242"/>
      <c r="AF15" s="243"/>
      <c r="AG15" s="242"/>
      <c r="AH15" s="242"/>
      <c r="AI15" s="242"/>
    </row>
    <row r="16" spans="1:35" s="236" customFormat="1" x14ac:dyDescent="0.25">
      <c r="A16" s="243"/>
      <c r="B16" s="244"/>
      <c r="C16" s="242"/>
      <c r="D16" s="242"/>
      <c r="F16" s="245"/>
      <c r="G16" s="247" t="s">
        <v>102</v>
      </c>
      <c r="H16" s="245" t="s">
        <v>210</v>
      </c>
      <c r="I16" s="245"/>
      <c r="J16" s="245"/>
      <c r="K16" s="245"/>
      <c r="L16" s="242"/>
      <c r="M16" s="242"/>
      <c r="N16" s="237"/>
      <c r="O16" s="237"/>
      <c r="P16" s="237"/>
      <c r="V16" s="243"/>
      <c r="W16" s="242"/>
      <c r="X16" s="242"/>
      <c r="Y16" s="242"/>
      <c r="AF16" s="243"/>
      <c r="AG16" s="242"/>
      <c r="AH16" s="242"/>
      <c r="AI16" s="242"/>
    </row>
    <row r="17" spans="1:35" s="236" customFormat="1" x14ac:dyDescent="0.25">
      <c r="A17" s="243"/>
      <c r="B17" s="244"/>
      <c r="C17" s="242"/>
      <c r="D17" s="242"/>
      <c r="F17" s="245"/>
      <c r="G17" s="246" t="s">
        <v>102</v>
      </c>
      <c r="H17" s="245" t="s">
        <v>209</v>
      </c>
      <c r="I17" s="245"/>
      <c r="J17" s="245"/>
      <c r="K17" s="245"/>
      <c r="L17" s="242"/>
      <c r="M17" s="242"/>
      <c r="N17" s="237"/>
      <c r="O17" s="237"/>
      <c r="P17" s="237"/>
      <c r="V17" s="243"/>
      <c r="W17" s="242"/>
      <c r="X17" s="242"/>
      <c r="Y17" s="242"/>
      <c r="AF17" s="243"/>
      <c r="AG17" s="242"/>
      <c r="AH17" s="242"/>
      <c r="AI17" s="242"/>
    </row>
    <row r="18" spans="1:35" s="236" customFormat="1" x14ac:dyDescent="0.25">
      <c r="A18" s="243"/>
      <c r="B18" s="244"/>
      <c r="C18" s="242"/>
      <c r="D18" s="242"/>
      <c r="F18" s="245"/>
      <c r="G18" s="245"/>
      <c r="H18" s="245"/>
      <c r="I18" s="245"/>
      <c r="J18" s="245"/>
      <c r="K18" s="245"/>
      <c r="L18" s="242"/>
      <c r="M18" s="242"/>
      <c r="N18" s="237"/>
      <c r="O18" s="237"/>
      <c r="P18" s="237"/>
      <c r="V18" s="243"/>
      <c r="W18" s="242"/>
      <c r="X18" s="242"/>
      <c r="Y18" s="242"/>
      <c r="AF18" s="243"/>
      <c r="AG18" s="242"/>
      <c r="AH18" s="242"/>
      <c r="AI18" s="242"/>
    </row>
    <row r="19" spans="1:35" s="236" customFormat="1" x14ac:dyDescent="0.25">
      <c r="A19" s="243"/>
      <c r="B19" s="244"/>
      <c r="C19" s="242"/>
      <c r="D19" s="242"/>
      <c r="K19" s="243"/>
      <c r="L19" s="242"/>
      <c r="M19" s="242"/>
      <c r="N19" s="237"/>
      <c r="O19" s="237"/>
      <c r="P19" s="237"/>
      <c r="V19" s="243"/>
      <c r="W19" s="242"/>
      <c r="X19" s="242"/>
      <c r="Y19" s="242"/>
      <c r="AF19" s="243"/>
      <c r="AG19" s="242"/>
      <c r="AH19" s="242"/>
      <c r="AI19" s="242"/>
    </row>
    <row r="20" spans="1:35" x14ac:dyDescent="0.25">
      <c r="A20" s="240"/>
      <c r="B20" s="241"/>
      <c r="C20" s="239"/>
      <c r="D20" s="239"/>
      <c r="K20" s="240"/>
      <c r="L20" s="239"/>
      <c r="M20" s="239"/>
      <c r="V20" s="240"/>
      <c r="W20" s="239"/>
      <c r="X20" s="239"/>
      <c r="Y20" s="239"/>
      <c r="AF20" s="240"/>
      <c r="AG20" s="239"/>
      <c r="AH20" s="239"/>
      <c r="AI20" s="239"/>
    </row>
    <row r="21" spans="1:35" x14ac:dyDescent="0.25">
      <c r="A21" s="240"/>
      <c r="B21" s="241"/>
      <c r="C21" s="239"/>
      <c r="D21" s="239"/>
      <c r="K21" s="240"/>
      <c r="L21" s="239"/>
      <c r="M21" s="239"/>
      <c r="V21" s="240"/>
      <c r="W21" s="239"/>
      <c r="X21" s="239"/>
      <c r="Y21" s="239"/>
      <c r="AF21" s="240"/>
      <c r="AG21" s="239"/>
      <c r="AH21" s="239"/>
      <c r="AI21" s="239"/>
    </row>
    <row r="22" spans="1:35" x14ac:dyDescent="0.25">
      <c r="A22" s="240"/>
      <c r="B22" s="241"/>
      <c r="C22" s="239"/>
      <c r="D22" s="239"/>
      <c r="K22" s="240"/>
      <c r="L22" s="239"/>
      <c r="M22" s="239"/>
      <c r="V22" s="240"/>
      <c r="W22" s="239"/>
      <c r="X22" s="239"/>
      <c r="Y22" s="239"/>
      <c r="AF22" s="240"/>
      <c r="AG22" s="239"/>
      <c r="AH22" s="239"/>
      <c r="AI22" s="239"/>
    </row>
    <row r="23" spans="1:35" x14ac:dyDescent="0.25">
      <c r="A23" s="240"/>
      <c r="B23" s="241"/>
      <c r="C23" s="239"/>
      <c r="D23" s="239"/>
      <c r="K23" s="240"/>
      <c r="L23" s="239"/>
      <c r="M23" s="239"/>
      <c r="V23" s="240"/>
      <c r="W23" s="239"/>
      <c r="X23" s="239"/>
      <c r="Y23" s="239"/>
      <c r="AF23" s="240"/>
      <c r="AG23" s="239"/>
      <c r="AH23" s="239"/>
      <c r="AI23" s="239"/>
    </row>
    <row r="37" spans="9:16" s="236" customFormat="1" x14ac:dyDescent="0.25">
      <c r="N37" s="237"/>
      <c r="O37" s="237"/>
      <c r="P37" s="237"/>
    </row>
    <row r="38" spans="9:16" s="236" customFormat="1" x14ac:dyDescent="0.25">
      <c r="N38" s="237"/>
      <c r="O38" s="237"/>
      <c r="P38" s="237"/>
    </row>
    <row r="39" spans="9:16" s="236" customFormat="1" x14ac:dyDescent="0.25">
      <c r="N39" s="237"/>
      <c r="O39" s="237"/>
      <c r="P39" s="237"/>
    </row>
    <row r="40" spans="9:16" s="236" customFormat="1" x14ac:dyDescent="0.25">
      <c r="N40" s="237"/>
      <c r="O40" s="237"/>
      <c r="P40" s="237"/>
    </row>
    <row r="41" spans="9:16" s="236" customFormat="1" x14ac:dyDescent="0.25">
      <c r="N41" s="237"/>
      <c r="O41" s="237"/>
      <c r="P41" s="237"/>
    </row>
    <row r="42" spans="9:16" s="236" customFormat="1" x14ac:dyDescent="0.25">
      <c r="N42" s="237"/>
      <c r="O42" s="237"/>
      <c r="P42" s="237"/>
    </row>
    <row r="43" spans="9:16" s="236" customFormat="1" x14ac:dyDescent="0.25">
      <c r="N43" s="237"/>
      <c r="O43" s="237"/>
      <c r="P43" s="237"/>
    </row>
    <row r="44" spans="9:16" s="236" customFormat="1" x14ac:dyDescent="0.25">
      <c r="N44" s="237"/>
      <c r="O44" s="237"/>
      <c r="P44" s="237"/>
    </row>
    <row r="45" spans="9:16" s="236" customFormat="1" x14ac:dyDescent="0.25">
      <c r="N45" s="237"/>
      <c r="O45" s="237"/>
      <c r="P45" s="237"/>
    </row>
    <row r="46" spans="9:16" s="236" customFormat="1" x14ac:dyDescent="0.25">
      <c r="N46" s="237"/>
      <c r="O46" s="237"/>
      <c r="P46" s="237"/>
    </row>
    <row r="47" spans="9:16" s="236" customFormat="1" x14ac:dyDescent="0.25">
      <c r="I47" s="238"/>
      <c r="N47" s="237"/>
      <c r="O47" s="237"/>
      <c r="P47" s="237"/>
    </row>
    <row r="48" spans="9:16" s="236" customFormat="1" x14ac:dyDescent="0.25">
      <c r="I48" s="238"/>
      <c r="N48" s="237"/>
      <c r="O48" s="237"/>
      <c r="P48" s="237"/>
    </row>
    <row r="49" spans="9:16" s="236" customFormat="1" x14ac:dyDescent="0.25">
      <c r="I49" s="238"/>
      <c r="N49" s="237"/>
      <c r="O49" s="237"/>
      <c r="P49" s="237"/>
    </row>
    <row r="50" spans="9:16" s="236" customFormat="1" x14ac:dyDescent="0.25">
      <c r="I50" s="238"/>
      <c r="N50" s="237"/>
      <c r="O50" s="237"/>
      <c r="P50" s="237"/>
    </row>
    <row r="51" spans="9:16" s="236" customFormat="1" x14ac:dyDescent="0.25">
      <c r="I51" s="238"/>
      <c r="N51" s="237"/>
      <c r="O51" s="237"/>
      <c r="P51" s="237"/>
    </row>
    <row r="52" spans="9:16" s="236" customFormat="1" x14ac:dyDescent="0.25">
      <c r="I52" s="238"/>
      <c r="N52" s="237"/>
      <c r="O52" s="237"/>
      <c r="P52" s="237"/>
    </row>
    <row r="53" spans="9:16" s="236" customFormat="1" x14ac:dyDescent="0.25">
      <c r="I53" s="238"/>
      <c r="N53" s="237"/>
      <c r="O53" s="237"/>
      <c r="P53" s="237"/>
    </row>
    <row r="54" spans="9:16" s="236" customFormat="1" x14ac:dyDescent="0.25">
      <c r="I54" s="238"/>
      <c r="N54" s="237"/>
      <c r="O54" s="237"/>
      <c r="P54" s="237"/>
    </row>
    <row r="55" spans="9:16" s="236" customFormat="1" x14ac:dyDescent="0.25">
      <c r="N55" s="237"/>
      <c r="O55" s="237"/>
      <c r="P55" s="237"/>
    </row>
    <row r="56" spans="9:16" s="236" customFormat="1" ht="12.75" customHeight="1" x14ac:dyDescent="0.25">
      <c r="N56" s="237"/>
      <c r="O56" s="237"/>
      <c r="P56" s="237"/>
    </row>
    <row r="57" spans="9:16" s="236" customFormat="1" ht="12.75" customHeight="1" x14ac:dyDescent="0.25">
      <c r="N57" s="237"/>
      <c r="O57" s="237"/>
      <c r="P57" s="237"/>
    </row>
    <row r="58" spans="9:16" s="236" customFormat="1" ht="12.75" customHeight="1" x14ac:dyDescent="0.25">
      <c r="N58" s="237"/>
      <c r="O58" s="237"/>
      <c r="P58" s="237"/>
    </row>
    <row r="59" spans="9:16" s="236" customFormat="1" ht="12.75" customHeight="1" x14ac:dyDescent="0.25">
      <c r="N59" s="237"/>
      <c r="O59" s="237"/>
      <c r="P59" s="237"/>
    </row>
    <row r="60" spans="9:16" s="236" customFormat="1" x14ac:dyDescent="0.25">
      <c r="I60" s="238"/>
      <c r="N60" s="237"/>
      <c r="O60" s="237"/>
      <c r="P60" s="237"/>
    </row>
    <row r="61" spans="9:16" s="236" customFormat="1" x14ac:dyDescent="0.25">
      <c r="I61" s="238"/>
      <c r="N61" s="237"/>
      <c r="O61" s="237"/>
      <c r="P61" s="237"/>
    </row>
    <row r="62" spans="9:16" s="236" customFormat="1" x14ac:dyDescent="0.25">
      <c r="I62" s="238"/>
      <c r="N62" s="237"/>
      <c r="O62" s="237"/>
      <c r="P62" s="237"/>
    </row>
    <row r="63" spans="9:16" s="236" customFormat="1" x14ac:dyDescent="0.25">
      <c r="I63" s="238"/>
      <c r="N63" s="237"/>
      <c r="O63" s="237"/>
      <c r="P63" s="237"/>
    </row>
    <row r="64" spans="9:16" s="236" customFormat="1" x14ac:dyDescent="0.25">
      <c r="I64" s="238"/>
      <c r="N64" s="237"/>
      <c r="O64" s="237"/>
      <c r="P64" s="237"/>
    </row>
    <row r="65" spans="9:16" s="236" customFormat="1" x14ac:dyDescent="0.25">
      <c r="I65" s="238"/>
      <c r="N65" s="237"/>
      <c r="O65" s="237"/>
      <c r="P65" s="237"/>
    </row>
    <row r="66" spans="9:16" s="236" customFormat="1" x14ac:dyDescent="0.25">
      <c r="N66" s="237"/>
      <c r="O66" s="237"/>
      <c r="P66" s="237"/>
    </row>
  </sheetData>
  <pageMargins left="0.7" right="0.7" top="0.75" bottom="0.75" header="0.3" footer="0.3"/>
  <pageSetup paperSize="9"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
  <sheetViews>
    <sheetView zoomScale="80" zoomScaleNormal="80" workbookViewId="0">
      <selection activeCell="L15" sqref="L15"/>
    </sheetView>
  </sheetViews>
  <sheetFormatPr defaultRowHeight="15" x14ac:dyDescent="0.25"/>
  <cols>
    <col min="1" max="1" width="11.7109375" style="236" customWidth="1"/>
    <col min="2" max="4" width="12.85546875" style="259" customWidth="1"/>
    <col min="5" max="6" width="12.85546875" style="236" customWidth="1"/>
    <col min="7" max="7" width="3.140625" bestFit="1" customWidth="1"/>
    <col min="13" max="13" width="11.42578125" customWidth="1"/>
  </cols>
  <sheetData>
    <row r="1" spans="1:15" ht="15.75" customHeight="1" x14ac:dyDescent="0.25">
      <c r="B1" s="274"/>
    </row>
    <row r="2" spans="1:15" s="49" customFormat="1" ht="15" customHeight="1" x14ac:dyDescent="0.25">
      <c r="A2" s="53" t="s">
        <v>223</v>
      </c>
      <c r="B2" s="52" t="s">
        <v>222</v>
      </c>
      <c r="C2" s="273"/>
      <c r="D2" s="273"/>
      <c r="E2" s="272"/>
      <c r="F2" s="272"/>
    </row>
    <row r="3" spans="1:15" s="49" customFormat="1" ht="15" customHeight="1" x14ac:dyDescent="0.25">
      <c r="A3" s="50" t="s">
        <v>221</v>
      </c>
      <c r="C3" s="273"/>
      <c r="D3" s="273"/>
      <c r="E3" s="272"/>
      <c r="F3" s="272"/>
    </row>
    <row r="4" spans="1:15" ht="15" customHeight="1" x14ac:dyDescent="0.25"/>
    <row r="6" spans="1:15" ht="63.75" x14ac:dyDescent="0.25">
      <c r="A6" s="271"/>
      <c r="B6" s="270" t="s">
        <v>219</v>
      </c>
      <c r="C6" s="270" t="s">
        <v>218</v>
      </c>
      <c r="D6" s="270" t="s">
        <v>217</v>
      </c>
      <c r="E6" s="270" t="s">
        <v>220</v>
      </c>
      <c r="F6" s="269"/>
    </row>
    <row r="7" spans="1:15" x14ac:dyDescent="0.25">
      <c r="A7" s="268">
        <v>41640</v>
      </c>
      <c r="B7" s="267">
        <v>9.15</v>
      </c>
      <c r="C7" s="267">
        <v>11.09</v>
      </c>
      <c r="D7" s="267">
        <v>10.28</v>
      </c>
      <c r="E7" s="267">
        <v>10.64</v>
      </c>
      <c r="F7" s="266"/>
      <c r="G7" s="265"/>
      <c r="H7" s="265"/>
      <c r="I7" s="265"/>
      <c r="J7" s="265"/>
      <c r="K7" s="265"/>
      <c r="L7" s="265"/>
      <c r="M7" s="265"/>
      <c r="N7" s="265"/>
      <c r="O7" s="236"/>
    </row>
    <row r="8" spans="1:15" x14ac:dyDescent="0.25">
      <c r="A8" s="268">
        <v>41671</v>
      </c>
      <c r="B8" s="267">
        <v>9.43</v>
      </c>
      <c r="C8" s="267">
        <v>11.26</v>
      </c>
      <c r="D8" s="267">
        <v>10.91</v>
      </c>
      <c r="E8" s="267">
        <v>11.11</v>
      </c>
      <c r="F8" s="266"/>
      <c r="G8" s="265"/>
      <c r="H8" s="265"/>
      <c r="I8" s="265"/>
      <c r="J8" s="265"/>
      <c r="K8" s="265"/>
      <c r="L8" s="265"/>
      <c r="M8" s="265"/>
      <c r="N8" s="265"/>
      <c r="O8" s="236"/>
    </row>
    <row r="9" spans="1:15" x14ac:dyDescent="0.25">
      <c r="A9" s="268">
        <v>41699</v>
      </c>
      <c r="B9" s="267">
        <v>10.29</v>
      </c>
      <c r="C9" s="267">
        <v>10.87</v>
      </c>
      <c r="D9" s="267">
        <v>10.3</v>
      </c>
      <c r="E9" s="267">
        <v>10.6</v>
      </c>
      <c r="F9" s="266"/>
      <c r="G9" s="265"/>
      <c r="H9" s="265"/>
      <c r="I9" s="265"/>
      <c r="J9" s="265"/>
      <c r="K9" s="265"/>
      <c r="L9" s="265"/>
      <c r="M9" s="265"/>
      <c r="N9" s="265"/>
      <c r="O9" s="236"/>
    </row>
    <row r="10" spans="1:15" x14ac:dyDescent="0.25">
      <c r="A10" s="268">
        <v>41730</v>
      </c>
      <c r="B10" s="267">
        <v>10.53</v>
      </c>
      <c r="C10" s="267">
        <v>10.82</v>
      </c>
      <c r="D10" s="267">
        <v>11.24</v>
      </c>
      <c r="E10" s="267">
        <v>10.97</v>
      </c>
      <c r="F10" s="266"/>
      <c r="G10" s="265"/>
      <c r="H10" s="265"/>
      <c r="I10" s="265"/>
      <c r="J10" s="265"/>
      <c r="K10" s="265"/>
      <c r="L10" s="265"/>
      <c r="M10" s="265"/>
      <c r="N10" s="265"/>
      <c r="O10" s="236"/>
    </row>
    <row r="11" spans="1:15" x14ac:dyDescent="0.25">
      <c r="A11" s="268">
        <v>41760</v>
      </c>
      <c r="B11" s="267">
        <v>10.6</v>
      </c>
      <c r="C11" s="267">
        <v>11.19</v>
      </c>
      <c r="D11" s="267">
        <v>11.29</v>
      </c>
      <c r="E11" s="267">
        <v>11.23</v>
      </c>
      <c r="F11" s="266"/>
      <c r="G11" s="265"/>
      <c r="H11" s="265"/>
      <c r="I11" s="265"/>
      <c r="J11" s="265"/>
      <c r="K11" s="265"/>
      <c r="L11" s="265"/>
      <c r="M11" s="265"/>
      <c r="N11" s="265"/>
      <c r="O11" s="236"/>
    </row>
    <row r="12" spans="1:15" x14ac:dyDescent="0.25">
      <c r="A12" s="268">
        <v>41791</v>
      </c>
      <c r="B12" s="267">
        <v>10.68</v>
      </c>
      <c r="C12" s="267">
        <v>11.84</v>
      </c>
      <c r="D12" s="267">
        <v>11.48</v>
      </c>
      <c r="E12" s="267">
        <v>11.67</v>
      </c>
      <c r="F12" s="266"/>
      <c r="G12" s="265"/>
      <c r="H12" s="265"/>
      <c r="I12" s="265"/>
      <c r="J12" s="265"/>
      <c r="K12" s="265"/>
      <c r="L12" s="265"/>
      <c r="M12" s="265"/>
      <c r="N12" s="265"/>
      <c r="O12" s="236"/>
    </row>
    <row r="13" spans="1:15" x14ac:dyDescent="0.25">
      <c r="A13" s="268">
        <v>41821</v>
      </c>
      <c r="B13" s="267">
        <v>10.69</v>
      </c>
      <c r="C13" s="267">
        <v>11.98</v>
      </c>
      <c r="D13" s="267">
        <v>11.81</v>
      </c>
      <c r="E13" s="267">
        <v>11.92</v>
      </c>
      <c r="F13" s="266"/>
      <c r="G13" s="265"/>
      <c r="H13" s="265"/>
      <c r="I13" s="265"/>
      <c r="J13" s="265"/>
      <c r="K13" s="265"/>
      <c r="L13" s="265"/>
      <c r="M13" s="265"/>
      <c r="N13" s="265"/>
      <c r="O13" s="236"/>
    </row>
    <row r="15" spans="1:15" x14ac:dyDescent="0.25">
      <c r="B15" s="264"/>
      <c r="C15" s="264"/>
      <c r="D15" s="264"/>
      <c r="E15" s="237"/>
      <c r="F15" s="237"/>
    </row>
    <row r="16" spans="1:15" s="260" customFormat="1" x14ac:dyDescent="0.25">
      <c r="A16" s="236"/>
      <c r="B16" s="259"/>
      <c r="C16" s="259"/>
      <c r="D16" s="259"/>
      <c r="E16" s="236"/>
      <c r="F16" s="236"/>
    </row>
    <row r="17" spans="1:14" s="260" customFormat="1" x14ac:dyDescent="0.25">
      <c r="A17" s="236"/>
      <c r="B17" s="259"/>
      <c r="C17" s="259"/>
      <c r="D17" s="259"/>
      <c r="E17" s="236"/>
      <c r="F17" s="236"/>
    </row>
    <row r="18" spans="1:14" s="260" customFormat="1" ht="12.75" customHeight="1" x14ac:dyDescent="0.25">
      <c r="A18" s="236"/>
      <c r="B18" s="259"/>
      <c r="C18" s="259"/>
      <c r="D18" s="259"/>
      <c r="E18" s="236"/>
      <c r="F18" s="245"/>
      <c r="G18" s="119"/>
      <c r="H18" s="119"/>
      <c r="I18" s="119"/>
      <c r="J18" s="119"/>
      <c r="K18" s="119"/>
      <c r="L18" s="119"/>
      <c r="M18" s="119"/>
      <c r="N18" s="119"/>
    </row>
    <row r="19" spans="1:14" s="260" customFormat="1" ht="12.75" customHeight="1" x14ac:dyDescent="0.25">
      <c r="A19" s="236"/>
      <c r="B19" s="259"/>
      <c r="C19" s="259"/>
      <c r="D19" s="259"/>
      <c r="E19" s="236"/>
      <c r="F19" s="245"/>
      <c r="G19" s="263" t="s">
        <v>102</v>
      </c>
      <c r="H19" s="119" t="s">
        <v>219</v>
      </c>
      <c r="I19" s="119"/>
      <c r="J19" s="119"/>
      <c r="K19" s="119"/>
      <c r="L19" s="119"/>
      <c r="M19" s="119"/>
      <c r="N19" s="119"/>
    </row>
    <row r="20" spans="1:14" s="260" customFormat="1" ht="12.75" customHeight="1" x14ac:dyDescent="0.25">
      <c r="A20" s="236"/>
      <c r="B20" s="259"/>
      <c r="C20" s="259"/>
      <c r="D20" s="259"/>
      <c r="E20" s="236"/>
      <c r="F20" s="245"/>
      <c r="G20" s="262" t="s">
        <v>102</v>
      </c>
      <c r="H20" s="119" t="s">
        <v>218</v>
      </c>
      <c r="I20" s="119"/>
      <c r="J20" s="119"/>
      <c r="K20" s="119"/>
      <c r="L20" s="119"/>
      <c r="M20" s="119"/>
      <c r="N20" s="119"/>
    </row>
    <row r="21" spans="1:14" s="260" customFormat="1" x14ac:dyDescent="0.25">
      <c r="A21" s="236"/>
      <c r="B21" s="259"/>
      <c r="C21" s="259"/>
      <c r="D21" s="259"/>
      <c r="E21" s="236"/>
      <c r="F21" s="245"/>
      <c r="G21" s="261" t="s">
        <v>102</v>
      </c>
      <c r="H21" s="119" t="s">
        <v>217</v>
      </c>
      <c r="I21" s="119"/>
      <c r="J21" s="119"/>
      <c r="K21" s="119"/>
      <c r="L21" s="119"/>
      <c r="M21" s="119"/>
      <c r="N21" s="119"/>
    </row>
    <row r="22" spans="1:14" s="260" customFormat="1" x14ac:dyDescent="0.25">
      <c r="A22" s="236"/>
      <c r="B22" s="259"/>
      <c r="C22" s="259"/>
      <c r="D22" s="259"/>
      <c r="E22" s="236"/>
      <c r="F22" s="245"/>
      <c r="G22" s="119"/>
      <c r="H22" s="119"/>
      <c r="I22" s="119"/>
      <c r="J22" s="119"/>
      <c r="K22" s="119"/>
      <c r="L22" s="119"/>
      <c r="M22" s="119"/>
      <c r="N22" s="119"/>
    </row>
    <row r="23" spans="1:14" s="260" customFormat="1" x14ac:dyDescent="0.25">
      <c r="A23" s="236"/>
      <c r="B23" s="259"/>
      <c r="C23" s="259"/>
      <c r="D23" s="259"/>
      <c r="E23" s="236"/>
      <c r="F23" s="245"/>
      <c r="G23" s="119"/>
      <c r="H23" s="119"/>
      <c r="I23" s="119"/>
      <c r="J23" s="119"/>
      <c r="K23" s="119"/>
      <c r="L23" s="119"/>
      <c r="M23" s="119"/>
      <c r="N23" s="119"/>
    </row>
  </sheetData>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3"/>
  <sheetViews>
    <sheetView zoomScale="80" zoomScaleNormal="80" workbookViewId="0">
      <selection activeCell="L15" sqref="L15"/>
    </sheetView>
  </sheetViews>
  <sheetFormatPr defaultRowHeight="12.75" x14ac:dyDescent="0.2"/>
  <cols>
    <col min="1" max="1" width="35.5703125" style="275" customWidth="1"/>
    <col min="2" max="2" width="17.140625" style="276" bestFit="1" customWidth="1"/>
    <col min="3" max="3" width="17.5703125" style="276" bestFit="1" customWidth="1"/>
    <col min="4" max="4" width="17.140625" style="276" bestFit="1" customWidth="1"/>
    <col min="5" max="5" width="20.7109375" style="275" customWidth="1"/>
    <col min="6" max="15" width="9.140625" style="275"/>
    <col min="16" max="16" width="2.42578125" style="275" bestFit="1" customWidth="1"/>
    <col min="17" max="17" width="18.140625" style="275" bestFit="1" customWidth="1"/>
    <col min="18" max="18" width="2.42578125" style="275" bestFit="1" customWidth="1"/>
    <col min="19" max="19" width="18.85546875" style="275" bestFit="1" customWidth="1"/>
    <col min="20" max="20" width="2.42578125" style="275" bestFit="1" customWidth="1"/>
    <col min="21" max="21" width="18.140625" style="275" bestFit="1" customWidth="1"/>
    <col min="22" max="16384" width="9.140625" style="275"/>
  </cols>
  <sheetData>
    <row r="1" spans="1:21" ht="15.75" customHeight="1" x14ac:dyDescent="0.2"/>
    <row r="2" spans="1:21" s="287" customFormat="1" ht="15" customHeight="1" x14ac:dyDescent="0.25">
      <c r="A2" s="53" t="s">
        <v>237</v>
      </c>
      <c r="B2" s="52" t="s">
        <v>236</v>
      </c>
      <c r="C2" s="288"/>
      <c r="D2" s="288"/>
    </row>
    <row r="3" spans="1:21" s="287" customFormat="1" ht="15" customHeight="1" x14ac:dyDescent="0.25">
      <c r="A3" s="50" t="s">
        <v>235</v>
      </c>
      <c r="B3" s="49"/>
      <c r="C3" s="288"/>
      <c r="D3" s="288"/>
    </row>
    <row r="4" spans="1:21" ht="15" customHeight="1" x14ac:dyDescent="0.2"/>
    <row r="5" spans="1:21" ht="15.75" customHeight="1" x14ac:dyDescent="0.2">
      <c r="A5" s="286" t="s">
        <v>234</v>
      </c>
      <c r="B5" s="286" t="s">
        <v>232</v>
      </c>
      <c r="C5" s="286" t="s">
        <v>231</v>
      </c>
      <c r="D5" s="286" t="s">
        <v>230</v>
      </c>
      <c r="E5" s="286" t="s">
        <v>233</v>
      </c>
      <c r="P5" s="285" t="s">
        <v>120</v>
      </c>
      <c r="Q5" s="282" t="s">
        <v>232</v>
      </c>
      <c r="R5" s="284" t="s">
        <v>120</v>
      </c>
      <c r="S5" s="282" t="s">
        <v>231</v>
      </c>
      <c r="T5" s="283" t="s">
        <v>120</v>
      </c>
      <c r="U5" s="282" t="s">
        <v>230</v>
      </c>
    </row>
    <row r="6" spans="1:21" ht="15.75" customHeight="1" x14ac:dyDescent="0.2">
      <c r="A6" s="281" t="s">
        <v>229</v>
      </c>
      <c r="B6" s="281">
        <v>5487.20697268</v>
      </c>
      <c r="C6" s="281">
        <v>8598.5084874099994</v>
      </c>
      <c r="D6" s="281">
        <v>8767.4631576600004</v>
      </c>
      <c r="E6" s="280">
        <f t="shared" ref="E6:E11" si="0">D6/B6-1</f>
        <v>0.59780070285518949</v>
      </c>
      <c r="F6" s="279"/>
    </row>
    <row r="7" spans="1:21" ht="15.75" customHeight="1" x14ac:dyDescent="0.2">
      <c r="A7" s="281" t="s">
        <v>228</v>
      </c>
      <c r="B7" s="281">
        <v>603.7655115099999</v>
      </c>
      <c r="C7" s="281">
        <v>554.42267377000007</v>
      </c>
      <c r="D7" s="281">
        <v>570.70629441999995</v>
      </c>
      <c r="E7" s="280">
        <f t="shared" si="0"/>
        <v>-5.4755060465974337E-2</v>
      </c>
      <c r="F7" s="279"/>
    </row>
    <row r="8" spans="1:21" ht="15.75" customHeight="1" x14ac:dyDescent="0.2">
      <c r="A8" s="281" t="s">
        <v>227</v>
      </c>
      <c r="B8" s="281">
        <v>506.29315310000004</v>
      </c>
      <c r="C8" s="281">
        <v>746.70155877000002</v>
      </c>
      <c r="D8" s="281">
        <v>508.37953607999998</v>
      </c>
      <c r="E8" s="280">
        <f t="shared" si="0"/>
        <v>4.1208990625789532E-3</v>
      </c>
      <c r="F8" s="279"/>
    </row>
    <row r="9" spans="1:21" ht="15.75" customHeight="1" x14ac:dyDescent="0.2">
      <c r="A9" s="281" t="s">
        <v>226</v>
      </c>
      <c r="B9" s="281">
        <v>331.05082644000004</v>
      </c>
      <c r="C9" s="281">
        <v>449.20829993000001</v>
      </c>
      <c r="D9" s="281">
        <v>278.82461591999999</v>
      </c>
      <c r="E9" s="280">
        <f t="shared" si="0"/>
        <v>-0.15775888881360511</v>
      </c>
      <c r="F9" s="279"/>
    </row>
    <row r="10" spans="1:21" ht="15.75" customHeight="1" x14ac:dyDescent="0.2">
      <c r="A10" s="281" t="s">
        <v>225</v>
      </c>
      <c r="B10" s="281">
        <v>466.91381576999999</v>
      </c>
      <c r="C10" s="281">
        <v>418.50418276000005</v>
      </c>
      <c r="D10" s="281">
        <v>251.79546295999998</v>
      </c>
      <c r="E10" s="280">
        <f t="shared" si="0"/>
        <v>-0.46072389709703199</v>
      </c>
      <c r="F10" s="279"/>
    </row>
    <row r="11" spans="1:21" ht="15.75" customHeight="1" x14ac:dyDescent="0.2">
      <c r="A11" s="281" t="s">
        <v>224</v>
      </c>
      <c r="B11" s="281">
        <v>300.63264135999998</v>
      </c>
      <c r="C11" s="281">
        <v>263.36460170999999</v>
      </c>
      <c r="D11" s="281">
        <v>248.00446004000003</v>
      </c>
      <c r="E11" s="280">
        <f t="shared" si="0"/>
        <v>-0.17505810773547714</v>
      </c>
      <c r="F11" s="279"/>
    </row>
    <row r="12" spans="1:21" x14ac:dyDescent="0.2">
      <c r="E12" s="277"/>
      <c r="F12" s="279"/>
    </row>
    <row r="13" spans="1:21" x14ac:dyDescent="0.2">
      <c r="E13" s="277"/>
      <c r="F13" s="279"/>
    </row>
    <row r="16" spans="1:21" x14ac:dyDescent="0.2">
      <c r="D16" s="278"/>
    </row>
    <row r="17" spans="4:4" x14ac:dyDescent="0.2">
      <c r="D17" s="278"/>
    </row>
    <row r="18" spans="4:4" x14ac:dyDescent="0.2">
      <c r="D18" s="278"/>
    </row>
    <row r="19" spans="4:4" x14ac:dyDescent="0.2">
      <c r="D19" s="278"/>
    </row>
    <row r="20" spans="4:4" x14ac:dyDescent="0.2">
      <c r="D20" s="278"/>
    </row>
    <row r="21" spans="4:4" x14ac:dyDescent="0.2">
      <c r="D21" s="278"/>
    </row>
    <row r="22" spans="4:4" x14ac:dyDescent="0.2">
      <c r="D22" s="278"/>
    </row>
    <row r="23" spans="4:4" x14ac:dyDescent="0.2">
      <c r="D23" s="278"/>
    </row>
    <row r="24" spans="4:4" x14ac:dyDescent="0.2">
      <c r="D24" s="278"/>
    </row>
    <row r="25" spans="4:4" x14ac:dyDescent="0.2">
      <c r="D25" s="278"/>
    </row>
    <row r="26" spans="4:4" x14ac:dyDescent="0.2">
      <c r="D26" s="278"/>
    </row>
    <row r="27" spans="4:4" x14ac:dyDescent="0.2">
      <c r="D27" s="278"/>
    </row>
    <row r="28" spans="4:4" x14ac:dyDescent="0.2">
      <c r="D28" s="278"/>
    </row>
    <row r="29" spans="4:4" x14ac:dyDescent="0.2">
      <c r="D29" s="278"/>
    </row>
    <row r="30" spans="4:4" x14ac:dyDescent="0.2">
      <c r="D30" s="278"/>
    </row>
    <row r="31" spans="4:4" x14ac:dyDescent="0.2">
      <c r="D31" s="278"/>
    </row>
    <row r="32" spans="4:4" x14ac:dyDescent="0.2">
      <c r="D32" s="278"/>
    </row>
    <row r="34" spans="1:5" ht="15" x14ac:dyDescent="0.25">
      <c r="A34"/>
      <c r="B34"/>
      <c r="C34"/>
      <c r="D34"/>
      <c r="E34"/>
    </row>
    <row r="35" spans="1:5" ht="15" x14ac:dyDescent="0.25">
      <c r="A35"/>
      <c r="B35"/>
      <c r="C35"/>
      <c r="D35"/>
      <c r="E35"/>
    </row>
    <row r="36" spans="1:5" ht="15" x14ac:dyDescent="0.25">
      <c r="A36"/>
      <c r="B36"/>
      <c r="C36"/>
      <c r="D36"/>
      <c r="E36"/>
    </row>
    <row r="37" spans="1:5" ht="15" x14ac:dyDescent="0.25">
      <c r="A37"/>
      <c r="B37"/>
      <c r="C37"/>
      <c r="D37"/>
      <c r="E37"/>
    </row>
    <row r="38" spans="1:5" ht="15" x14ac:dyDescent="0.25">
      <c r="A38"/>
      <c r="B38"/>
      <c r="C38"/>
      <c r="D38"/>
      <c r="E38"/>
    </row>
    <row r="39" spans="1:5" ht="15" x14ac:dyDescent="0.25">
      <c r="A39"/>
      <c r="B39"/>
      <c r="C39"/>
      <c r="D39"/>
      <c r="E39"/>
    </row>
    <row r="40" spans="1:5" x14ac:dyDescent="0.2">
      <c r="E40" s="277"/>
    </row>
    <row r="41" spans="1:5" x14ac:dyDescent="0.2">
      <c r="E41" s="277"/>
    </row>
    <row r="42" spans="1:5" x14ac:dyDescent="0.2">
      <c r="E42" s="277"/>
    </row>
    <row r="43" spans="1:5" x14ac:dyDescent="0.2">
      <c r="E43" s="277"/>
    </row>
  </sheetData>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3"/>
  <sheetViews>
    <sheetView zoomScale="80" zoomScaleNormal="80" workbookViewId="0">
      <selection activeCell="L15" sqref="L15"/>
    </sheetView>
  </sheetViews>
  <sheetFormatPr defaultRowHeight="15" x14ac:dyDescent="0.25"/>
  <cols>
    <col min="1" max="1" width="35.42578125" bestFit="1" customWidth="1"/>
    <col min="2" max="2" width="17.140625" style="276" bestFit="1" customWidth="1"/>
    <col min="3" max="3" width="17.5703125" style="276" bestFit="1" customWidth="1"/>
    <col min="4" max="4" width="17.140625" style="276" bestFit="1" customWidth="1"/>
    <col min="5" max="5" width="20.7109375" style="275" customWidth="1"/>
    <col min="16" max="16" width="2.28515625" bestFit="1" customWidth="1"/>
    <col min="17" max="17" width="8.140625" customWidth="1"/>
    <col min="18" max="18" width="2.28515625" bestFit="1" customWidth="1"/>
    <col min="19" max="19" width="8.140625" customWidth="1"/>
    <col min="20" max="20" width="2.28515625" bestFit="1" customWidth="1"/>
    <col min="21" max="21" width="8.140625" customWidth="1"/>
  </cols>
  <sheetData>
    <row r="1" spans="1:21" ht="15.75" customHeight="1" x14ac:dyDescent="0.25"/>
    <row r="2" spans="1:21" s="49" customFormat="1" ht="15" customHeight="1" x14ac:dyDescent="0.25">
      <c r="A2" s="53" t="s">
        <v>244</v>
      </c>
      <c r="B2" s="52" t="s">
        <v>243</v>
      </c>
      <c r="C2" s="288"/>
      <c r="D2" s="288"/>
      <c r="E2" s="287"/>
    </row>
    <row r="3" spans="1:21" s="49" customFormat="1" ht="15" customHeight="1" x14ac:dyDescent="0.25">
      <c r="A3" s="50" t="s">
        <v>235</v>
      </c>
      <c r="C3" s="288"/>
      <c r="D3" s="288"/>
      <c r="E3" s="287"/>
    </row>
    <row r="4" spans="1:21" ht="15" customHeight="1" x14ac:dyDescent="0.25"/>
    <row r="5" spans="1:21" x14ac:dyDescent="0.25">
      <c r="A5" s="295" t="s">
        <v>234</v>
      </c>
      <c r="B5" s="295" t="s">
        <v>232</v>
      </c>
      <c r="C5" s="295" t="s">
        <v>231</v>
      </c>
      <c r="D5" s="295" t="s">
        <v>230</v>
      </c>
      <c r="E5" s="295" t="s">
        <v>233</v>
      </c>
      <c r="P5" s="285" t="s">
        <v>120</v>
      </c>
      <c r="Q5" s="282" t="s">
        <v>242</v>
      </c>
      <c r="R5" s="284" t="s">
        <v>120</v>
      </c>
      <c r="S5" s="282" t="s">
        <v>241</v>
      </c>
      <c r="T5" s="283" t="s">
        <v>120</v>
      </c>
      <c r="U5" s="282" t="s">
        <v>240</v>
      </c>
    </row>
    <row r="6" spans="1:21" x14ac:dyDescent="0.25">
      <c r="A6" s="294" t="s">
        <v>225</v>
      </c>
      <c r="B6" s="293">
        <v>1702.8451181400001</v>
      </c>
      <c r="C6" s="293">
        <v>1419.2230701799999</v>
      </c>
      <c r="D6" s="293">
        <v>1123.1613244800001</v>
      </c>
      <c r="E6" s="292">
        <f>D6/B6-1</f>
        <v>-0.34042073908235559</v>
      </c>
    </row>
    <row r="7" spans="1:21" x14ac:dyDescent="0.25">
      <c r="A7" s="293" t="s">
        <v>239</v>
      </c>
      <c r="B7" s="293">
        <v>434.48873161</v>
      </c>
      <c r="C7" s="293">
        <v>357.03108781000003</v>
      </c>
      <c r="D7" s="293">
        <v>442.05336009000001</v>
      </c>
      <c r="E7" s="292">
        <f>D7/B7-1</f>
        <v>1.7410413503635036E-2</v>
      </c>
    </row>
    <row r="8" spans="1:21" x14ac:dyDescent="0.25">
      <c r="A8" s="293" t="s">
        <v>228</v>
      </c>
      <c r="B8" s="293">
        <v>434.48873161</v>
      </c>
      <c r="C8" s="293">
        <v>357.03108781000003</v>
      </c>
      <c r="D8" s="293">
        <v>442.05336009000001</v>
      </c>
      <c r="E8" s="292">
        <f>D8/B8-1</f>
        <v>1.7410413503635036E-2</v>
      </c>
    </row>
    <row r="9" spans="1:21" x14ac:dyDescent="0.25">
      <c r="A9" s="293" t="s">
        <v>238</v>
      </c>
      <c r="B9" s="293">
        <v>1026.0925194699998</v>
      </c>
      <c r="C9" s="293">
        <v>825.92506565999997</v>
      </c>
      <c r="D9" s="293">
        <v>436.26145725000003</v>
      </c>
      <c r="E9" s="292">
        <f>D9/B9-1</f>
        <v>-0.57483224078532502</v>
      </c>
    </row>
    <row r="10" spans="1:21" x14ac:dyDescent="0.25">
      <c r="A10" s="293" t="s">
        <v>226</v>
      </c>
      <c r="B10" s="293">
        <v>507.38529234999999</v>
      </c>
      <c r="C10" s="293">
        <v>668.14405412999997</v>
      </c>
      <c r="D10" s="293">
        <v>377.39354603999999</v>
      </c>
      <c r="E10" s="292">
        <f>D10/B10-1</f>
        <v>-0.25619927946261845</v>
      </c>
    </row>
    <row r="11" spans="1:21" x14ac:dyDescent="0.25">
      <c r="A11" s="289"/>
      <c r="E11" s="290"/>
    </row>
    <row r="12" spans="1:21" x14ac:dyDescent="0.25">
      <c r="E12" s="277"/>
    </row>
    <row r="13" spans="1:21" x14ac:dyDescent="0.25">
      <c r="E13" s="277"/>
    </row>
    <row r="16" spans="1:21" x14ac:dyDescent="0.25">
      <c r="D16" s="278"/>
    </row>
    <row r="17" spans="4:6" x14ac:dyDescent="0.25">
      <c r="D17" s="278"/>
    </row>
    <row r="18" spans="4:6" x14ac:dyDescent="0.25">
      <c r="D18" s="278"/>
    </row>
    <row r="19" spans="4:6" x14ac:dyDescent="0.25">
      <c r="D19" s="278"/>
    </row>
    <row r="20" spans="4:6" x14ac:dyDescent="0.25">
      <c r="D20" s="278"/>
    </row>
    <row r="21" spans="4:6" x14ac:dyDescent="0.25">
      <c r="D21" s="278"/>
    </row>
    <row r="22" spans="4:6" x14ac:dyDescent="0.25">
      <c r="D22" s="278"/>
    </row>
    <row r="23" spans="4:6" x14ac:dyDescent="0.25">
      <c r="D23" s="278"/>
    </row>
    <row r="24" spans="4:6" x14ac:dyDescent="0.25">
      <c r="D24" s="278"/>
    </row>
    <row r="25" spans="4:6" x14ac:dyDescent="0.25">
      <c r="D25" s="278"/>
    </row>
    <row r="26" spans="4:6" x14ac:dyDescent="0.25">
      <c r="D26" s="278"/>
    </row>
    <row r="27" spans="4:6" x14ac:dyDescent="0.25">
      <c r="D27" s="278"/>
    </row>
    <row r="28" spans="4:6" x14ac:dyDescent="0.25">
      <c r="D28" s="278"/>
    </row>
    <row r="29" spans="4:6" x14ac:dyDescent="0.25">
      <c r="D29" s="278"/>
    </row>
    <row r="30" spans="4:6" x14ac:dyDescent="0.25">
      <c r="D30" s="278"/>
    </row>
    <row r="31" spans="4:6" x14ac:dyDescent="0.25">
      <c r="D31" s="278"/>
    </row>
    <row r="32" spans="4:6" x14ac:dyDescent="0.25">
      <c r="D32" s="278"/>
      <c r="E32" s="276"/>
      <c r="F32" s="289"/>
    </row>
    <row r="33" spans="2:6" x14ac:dyDescent="0.25">
      <c r="E33" s="276"/>
      <c r="F33" s="289"/>
    </row>
    <row r="34" spans="2:6" x14ac:dyDescent="0.25">
      <c r="B34" s="291"/>
      <c r="C34" s="291"/>
      <c r="D34" s="291"/>
      <c r="E34" s="291"/>
      <c r="F34" s="289"/>
    </row>
    <row r="35" spans="2:6" x14ac:dyDescent="0.25">
      <c r="E35" s="290"/>
      <c r="F35" s="289"/>
    </row>
    <row r="36" spans="2:6" x14ac:dyDescent="0.25">
      <c r="E36" s="290"/>
      <c r="F36" s="289"/>
    </row>
    <row r="37" spans="2:6" x14ac:dyDescent="0.25">
      <c r="E37" s="290"/>
      <c r="F37" s="289"/>
    </row>
    <row r="38" spans="2:6" x14ac:dyDescent="0.25">
      <c r="E38" s="290"/>
      <c r="F38" s="289"/>
    </row>
    <row r="39" spans="2:6" x14ac:dyDescent="0.25">
      <c r="E39" s="290"/>
      <c r="F39" s="289"/>
    </row>
    <row r="40" spans="2:6" x14ac:dyDescent="0.25">
      <c r="E40" s="290"/>
      <c r="F40" s="289"/>
    </row>
    <row r="41" spans="2:6" x14ac:dyDescent="0.25">
      <c r="E41" s="290"/>
      <c r="F41" s="289"/>
    </row>
    <row r="42" spans="2:6" x14ac:dyDescent="0.25">
      <c r="E42" s="277"/>
    </row>
    <row r="43" spans="2:6" x14ac:dyDescent="0.25">
      <c r="E43" s="277"/>
    </row>
  </sheetData>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108"/>
  <sheetViews>
    <sheetView workbookViewId="0">
      <selection activeCell="L15" sqref="L15"/>
    </sheetView>
  </sheetViews>
  <sheetFormatPr defaultRowHeight="15" x14ac:dyDescent="0.25"/>
  <cols>
    <col min="1" max="1" width="10.140625" style="359" customWidth="1"/>
    <col min="2" max="2" width="13.85546875" style="359" customWidth="1"/>
    <col min="3" max="3" width="16.85546875" style="359" customWidth="1"/>
    <col min="4" max="4" width="12.5703125" style="359" customWidth="1"/>
    <col min="5" max="5" width="10.140625" style="359" customWidth="1"/>
    <col min="6" max="6" width="51.28515625" style="359" customWidth="1"/>
    <col min="7" max="16" width="10.140625" style="359" customWidth="1"/>
    <col min="17" max="16384" width="9.140625" style="359"/>
  </cols>
  <sheetData>
    <row r="2" spans="1:15" x14ac:dyDescent="0.25">
      <c r="A2" s="348" t="s">
        <v>380</v>
      </c>
    </row>
    <row r="4" spans="1:15" s="365" customFormat="1" ht="45" x14ac:dyDescent="0.25">
      <c r="A4" s="368" t="s">
        <v>6</v>
      </c>
      <c r="B4" s="368" t="s">
        <v>342</v>
      </c>
      <c r="C4" s="368" t="s">
        <v>379</v>
      </c>
      <c r="D4" s="368" t="s">
        <v>378</v>
      </c>
    </row>
    <row r="5" spans="1:15" s="365" customFormat="1" x14ac:dyDescent="0.25">
      <c r="A5" s="363">
        <v>40909</v>
      </c>
      <c r="B5" s="362">
        <v>23.947593560702664</v>
      </c>
      <c r="C5" s="362">
        <v>50.05725093362485</v>
      </c>
      <c r="D5" s="361">
        <v>25.428039893781261</v>
      </c>
      <c r="F5" s="367"/>
      <c r="K5" s="366"/>
      <c r="L5" s="366"/>
      <c r="M5" s="366"/>
      <c r="N5" s="366"/>
      <c r="O5" s="366"/>
    </row>
    <row r="6" spans="1:15" x14ac:dyDescent="0.25">
      <c r="A6" s="363">
        <v>40940</v>
      </c>
      <c r="B6" s="362">
        <v>24.486521039391175</v>
      </c>
      <c r="C6" s="362">
        <v>51.064869371865271</v>
      </c>
      <c r="D6" s="361">
        <v>25.594576365792964</v>
      </c>
      <c r="K6" s="364"/>
      <c r="L6" s="364"/>
      <c r="M6" s="364"/>
      <c r="N6" s="364"/>
      <c r="O6" s="364"/>
    </row>
    <row r="7" spans="1:15" x14ac:dyDescent="0.25">
      <c r="A7" s="363">
        <v>40969</v>
      </c>
      <c r="B7" s="362">
        <v>26.211652494160464</v>
      </c>
      <c r="C7" s="362">
        <v>53.869402796653333</v>
      </c>
      <c r="D7" s="361">
        <v>26.750102087841078</v>
      </c>
      <c r="K7" s="364"/>
      <c r="L7" s="364"/>
      <c r="M7" s="364"/>
      <c r="N7" s="364"/>
      <c r="O7" s="364"/>
    </row>
    <row r="8" spans="1:15" x14ac:dyDescent="0.25">
      <c r="A8" s="363">
        <v>41000</v>
      </c>
      <c r="B8" s="362">
        <v>26.438392957218571</v>
      </c>
      <c r="C8" s="362">
        <v>56.754816109192461</v>
      </c>
      <c r="D8" s="361">
        <v>28.215038275445892</v>
      </c>
      <c r="K8" s="364"/>
      <c r="L8" s="364"/>
      <c r="M8" s="364"/>
      <c r="N8" s="364"/>
      <c r="O8" s="364"/>
    </row>
    <row r="9" spans="1:15" x14ac:dyDescent="0.25">
      <c r="A9" s="363">
        <v>41030</v>
      </c>
      <c r="B9" s="362">
        <v>27.908469170638938</v>
      </c>
      <c r="C9" s="362">
        <v>58.500287330163523</v>
      </c>
      <c r="D9" s="361">
        <v>29.737130792487388</v>
      </c>
      <c r="K9" s="364"/>
      <c r="L9" s="364"/>
      <c r="M9" s="364"/>
      <c r="N9" s="364"/>
      <c r="O9" s="364"/>
    </row>
    <row r="10" spans="1:15" x14ac:dyDescent="0.25">
      <c r="A10" s="363">
        <v>41061</v>
      </c>
      <c r="B10" s="362">
        <v>28.525879850801083</v>
      </c>
      <c r="C10" s="362">
        <v>60.244993439484062</v>
      </c>
      <c r="D10" s="361">
        <v>30.695457045300145</v>
      </c>
      <c r="K10" s="364"/>
      <c r="L10" s="364"/>
      <c r="M10" s="364"/>
      <c r="N10" s="364"/>
      <c r="O10" s="364"/>
    </row>
    <row r="11" spans="1:15" x14ac:dyDescent="0.25">
      <c r="A11" s="363">
        <v>41091</v>
      </c>
      <c r="B11" s="362">
        <v>30.416188905557906</v>
      </c>
      <c r="C11" s="362">
        <v>60.443810745634316</v>
      </c>
      <c r="D11" s="361">
        <v>30.423351286311817</v>
      </c>
      <c r="K11" s="364"/>
      <c r="L11" s="364"/>
      <c r="M11" s="364"/>
      <c r="N11" s="364"/>
      <c r="O11" s="364"/>
    </row>
    <row r="12" spans="1:15" x14ac:dyDescent="0.25">
      <c r="A12" s="363">
        <v>41122</v>
      </c>
      <c r="B12" s="362">
        <v>26.934537098685141</v>
      </c>
      <c r="C12" s="362">
        <v>60.229729495611608</v>
      </c>
      <c r="D12" s="361">
        <v>30.394379874238588</v>
      </c>
      <c r="K12" s="364"/>
      <c r="L12" s="364"/>
      <c r="M12" s="364"/>
      <c r="N12" s="364"/>
      <c r="O12" s="364"/>
    </row>
    <row r="13" spans="1:15" x14ac:dyDescent="0.25">
      <c r="A13" s="363">
        <v>41153</v>
      </c>
      <c r="B13" s="362">
        <v>27.627356097397794</v>
      </c>
      <c r="C13" s="362">
        <v>59.737222040194602</v>
      </c>
      <c r="D13" s="361">
        <v>30.455147411866037</v>
      </c>
      <c r="K13" s="364"/>
      <c r="L13" s="364"/>
      <c r="M13" s="364"/>
      <c r="N13" s="364"/>
      <c r="O13" s="364"/>
    </row>
    <row r="14" spans="1:15" x14ac:dyDescent="0.25">
      <c r="A14" s="363">
        <v>41183</v>
      </c>
      <c r="B14" s="362">
        <v>24.438196216861542</v>
      </c>
      <c r="C14" s="362">
        <v>58.196683561159368</v>
      </c>
      <c r="D14" s="361">
        <v>29.372062263107136</v>
      </c>
      <c r="K14" s="364"/>
      <c r="L14" s="364"/>
      <c r="M14" s="364"/>
      <c r="N14" s="364"/>
      <c r="O14" s="364"/>
    </row>
    <row r="15" spans="1:15" x14ac:dyDescent="0.25">
      <c r="A15" s="363">
        <v>41214</v>
      </c>
      <c r="B15" s="362">
        <v>24.549260682081876</v>
      </c>
      <c r="C15" s="362">
        <v>58.09289667895419</v>
      </c>
      <c r="D15" s="361">
        <v>31.680483702096819</v>
      </c>
      <c r="K15" s="364"/>
      <c r="L15" s="364"/>
      <c r="M15" s="364"/>
      <c r="N15" s="364"/>
      <c r="O15" s="364"/>
    </row>
    <row r="16" spans="1:15" x14ac:dyDescent="0.25">
      <c r="A16" s="363">
        <v>41244</v>
      </c>
      <c r="B16" s="362">
        <v>24.073001535104964</v>
      </c>
      <c r="C16" s="362">
        <v>56.784795594138934</v>
      </c>
      <c r="D16" s="361">
        <v>31.311839900465198</v>
      </c>
      <c r="K16" s="364"/>
      <c r="L16" s="364"/>
      <c r="M16" s="364"/>
      <c r="N16" s="364"/>
      <c r="O16" s="364"/>
    </row>
    <row r="17" spans="1:15" x14ac:dyDescent="0.25">
      <c r="A17" s="363">
        <v>41275</v>
      </c>
      <c r="B17" s="362">
        <v>21.96003654809051</v>
      </c>
      <c r="C17" s="362">
        <v>52.995612725544895</v>
      </c>
      <c r="D17" s="361">
        <v>30.65775504740451</v>
      </c>
      <c r="K17" s="364"/>
      <c r="L17" s="364"/>
      <c r="M17" s="364"/>
      <c r="N17" s="364"/>
      <c r="O17" s="364"/>
    </row>
    <row r="18" spans="1:15" x14ac:dyDescent="0.25">
      <c r="A18" s="363">
        <v>41306</v>
      </c>
      <c r="B18" s="362">
        <v>23.191761421379553</v>
      </c>
      <c r="C18" s="362">
        <v>52.379821244705596</v>
      </c>
      <c r="D18" s="361">
        <v>31.291553321889289</v>
      </c>
      <c r="K18" s="364"/>
      <c r="L18" s="364"/>
      <c r="M18" s="364"/>
      <c r="N18" s="364"/>
      <c r="O18" s="364"/>
    </row>
    <row r="19" spans="1:15" x14ac:dyDescent="0.25">
      <c r="A19" s="363">
        <v>41334</v>
      </c>
      <c r="B19" s="362">
        <v>23.747245638461067</v>
      </c>
      <c r="C19" s="362">
        <v>50.146252534597814</v>
      </c>
      <c r="D19" s="361">
        <v>32.117226191665218</v>
      </c>
      <c r="K19" s="364"/>
      <c r="L19" s="364"/>
      <c r="M19" s="364"/>
      <c r="N19" s="364"/>
      <c r="O19" s="364"/>
    </row>
    <row r="20" spans="1:15" x14ac:dyDescent="0.25">
      <c r="A20" s="363">
        <v>41365</v>
      </c>
      <c r="B20" s="362">
        <v>23.707083803888573</v>
      </c>
      <c r="C20" s="362">
        <v>47.317747924300278</v>
      </c>
      <c r="D20" s="361">
        <v>31.466969416765743</v>
      </c>
      <c r="K20" s="364"/>
      <c r="L20" s="364"/>
      <c r="M20" s="364"/>
      <c r="N20" s="364"/>
      <c r="O20" s="364"/>
    </row>
    <row r="21" spans="1:15" x14ac:dyDescent="0.25">
      <c r="A21" s="363">
        <v>41395</v>
      </c>
      <c r="B21" s="362">
        <v>23.101677719029357</v>
      </c>
      <c r="C21" s="362">
        <v>45.383107652342794</v>
      </c>
      <c r="D21" s="361">
        <v>31.744030915562902</v>
      </c>
      <c r="K21" s="364"/>
      <c r="L21" s="364"/>
      <c r="M21" s="364"/>
      <c r="N21" s="364"/>
      <c r="O21" s="364"/>
    </row>
    <row r="22" spans="1:15" x14ac:dyDescent="0.25">
      <c r="A22" s="363">
        <v>41426</v>
      </c>
      <c r="B22" s="362">
        <v>21.701486116018319</v>
      </c>
      <c r="C22" s="362">
        <v>43.036816506065698</v>
      </c>
      <c r="D22" s="361">
        <v>30.836344938702776</v>
      </c>
      <c r="K22" s="364"/>
      <c r="L22" s="364"/>
      <c r="M22" s="364"/>
      <c r="N22" s="364"/>
      <c r="O22" s="364"/>
    </row>
    <row r="23" spans="1:15" x14ac:dyDescent="0.25">
      <c r="A23" s="363">
        <v>41456</v>
      </c>
      <c r="B23" s="362">
        <v>20.946011682967658</v>
      </c>
      <c r="C23" s="362">
        <v>41.238414310187466</v>
      </c>
      <c r="D23" s="361">
        <v>31.045901122610744</v>
      </c>
      <c r="K23" s="364"/>
      <c r="L23" s="364"/>
      <c r="M23" s="364"/>
      <c r="N23" s="364"/>
      <c r="O23" s="364"/>
    </row>
    <row r="24" spans="1:15" x14ac:dyDescent="0.25">
      <c r="A24" s="363">
        <v>41487</v>
      </c>
      <c r="B24" s="362">
        <v>23.197510288342936</v>
      </c>
      <c r="C24" s="362">
        <v>39.40999065275723</v>
      </c>
      <c r="D24" s="361">
        <v>32.214190064853</v>
      </c>
      <c r="K24" s="364"/>
      <c r="L24" s="364"/>
      <c r="M24" s="364"/>
      <c r="N24" s="364"/>
      <c r="O24" s="364"/>
    </row>
    <row r="25" spans="1:15" x14ac:dyDescent="0.25">
      <c r="A25" s="363">
        <v>41518</v>
      </c>
      <c r="B25" s="362">
        <v>22.964961390327531</v>
      </c>
      <c r="C25" s="362">
        <v>37.256849465505852</v>
      </c>
      <c r="D25" s="361">
        <v>31.469376087653057</v>
      </c>
      <c r="K25" s="364"/>
      <c r="L25" s="364"/>
      <c r="M25" s="364"/>
      <c r="N25" s="364"/>
      <c r="O25" s="364"/>
    </row>
    <row r="26" spans="1:15" x14ac:dyDescent="0.25">
      <c r="A26" s="363">
        <v>41548</v>
      </c>
      <c r="B26" s="362">
        <v>23.109167384288163</v>
      </c>
      <c r="C26" s="362">
        <v>35.726220527771702</v>
      </c>
      <c r="D26" s="361">
        <v>28.83969045286112</v>
      </c>
      <c r="K26" s="364"/>
      <c r="L26" s="364"/>
      <c r="M26" s="364"/>
      <c r="N26" s="364"/>
      <c r="O26" s="364"/>
    </row>
    <row r="27" spans="1:15" x14ac:dyDescent="0.25">
      <c r="A27" s="363">
        <v>41579</v>
      </c>
      <c r="B27" s="362">
        <v>21.901194364597988</v>
      </c>
      <c r="C27" s="362">
        <v>34.283348650753595</v>
      </c>
      <c r="D27" s="361">
        <v>29.127093680322535</v>
      </c>
    </row>
    <row r="28" spans="1:15" x14ac:dyDescent="0.25">
      <c r="A28" s="363">
        <v>41609</v>
      </c>
      <c r="B28" s="362">
        <v>20.979451042229446</v>
      </c>
      <c r="C28" s="362">
        <v>32.563764747482637</v>
      </c>
      <c r="D28" s="361">
        <v>29.519395765363555</v>
      </c>
    </row>
    <row r="29" spans="1:15" x14ac:dyDescent="0.25">
      <c r="A29" s="363">
        <v>41640</v>
      </c>
      <c r="B29" s="362">
        <v>22.257118071074132</v>
      </c>
      <c r="C29" s="362">
        <v>31.302072100445844</v>
      </c>
      <c r="D29" s="361">
        <v>30.263600419409276</v>
      </c>
    </row>
    <row r="30" spans="1:15" x14ac:dyDescent="0.25">
      <c r="A30" s="363">
        <v>41671</v>
      </c>
      <c r="B30" s="362">
        <v>19.551770101028687</v>
      </c>
      <c r="C30" s="362">
        <v>29.806495599088279</v>
      </c>
      <c r="D30" s="361">
        <v>31.537970416521311</v>
      </c>
    </row>
    <row r="31" spans="1:15" x14ac:dyDescent="0.25">
      <c r="A31" s="363">
        <v>41699</v>
      </c>
      <c r="B31" s="362">
        <v>18.41527106351284</v>
      </c>
      <c r="C31" s="362">
        <v>28.788716548838011</v>
      </c>
      <c r="D31" s="361">
        <v>31.867578706791754</v>
      </c>
    </row>
    <row r="32" spans="1:15" x14ac:dyDescent="0.25">
      <c r="A32" s="363">
        <v>41730</v>
      </c>
      <c r="B32" s="362">
        <v>16.547290440379392</v>
      </c>
      <c r="C32" s="362">
        <v>26.9846237016549</v>
      </c>
      <c r="D32" s="361">
        <v>32.365148233070485</v>
      </c>
    </row>
    <row r="33" spans="1:4" x14ac:dyDescent="0.25">
      <c r="A33" s="363">
        <v>41760</v>
      </c>
      <c r="B33" s="362">
        <v>13.427231639898608</v>
      </c>
      <c r="C33" s="362">
        <v>24.444183938409637</v>
      </c>
      <c r="D33" s="361">
        <v>32.914483446088759</v>
      </c>
    </row>
    <row r="34" spans="1:4" x14ac:dyDescent="0.25">
      <c r="A34" s="363">
        <v>41791</v>
      </c>
      <c r="B34" s="362">
        <v>11.281701368544184</v>
      </c>
      <c r="C34" s="362">
        <v>22.329594843033075</v>
      </c>
      <c r="D34" s="361">
        <v>32.941667150390955</v>
      </c>
    </row>
    <row r="35" spans="1:4" x14ac:dyDescent="0.25">
      <c r="A35" s="363">
        <v>41821</v>
      </c>
      <c r="B35" s="362">
        <v>8.9428163191475729</v>
      </c>
      <c r="C35" s="362">
        <v>20.359301251558115</v>
      </c>
      <c r="D35" s="361">
        <v>32.125323084040417</v>
      </c>
    </row>
    <row r="36" spans="1:4" x14ac:dyDescent="0.25">
      <c r="A36" s="363">
        <v>41852</v>
      </c>
      <c r="B36" s="362">
        <v>6.1913304023102134</v>
      </c>
      <c r="C36" s="362">
        <v>18.735261717731699</v>
      </c>
      <c r="D36" s="361">
        <v>32.501869743575121</v>
      </c>
    </row>
    <row r="37" spans="1:4" x14ac:dyDescent="0.25">
      <c r="A37" s="363">
        <v>41883</v>
      </c>
      <c r="B37" s="362">
        <v>3.4815828615730071</v>
      </c>
      <c r="C37" s="362">
        <v>16.797432456970164</v>
      </c>
      <c r="D37" s="361">
        <v>32.191273771337215</v>
      </c>
    </row>
    <row r="38" spans="1:4" x14ac:dyDescent="0.25">
      <c r="A38" s="360"/>
    </row>
    <row r="39" spans="1:4" x14ac:dyDescent="0.25">
      <c r="A39" s="360"/>
    </row>
    <row r="40" spans="1:4" x14ac:dyDescent="0.25">
      <c r="A40" s="360"/>
    </row>
    <row r="41" spans="1:4" x14ac:dyDescent="0.25">
      <c r="A41" s="360"/>
    </row>
    <row r="42" spans="1:4" x14ac:dyDescent="0.25">
      <c r="A42" s="360"/>
    </row>
    <row r="43" spans="1:4" x14ac:dyDescent="0.25">
      <c r="A43" s="360"/>
    </row>
    <row r="44" spans="1:4" x14ac:dyDescent="0.25">
      <c r="A44" s="360"/>
    </row>
    <row r="45" spans="1:4" x14ac:dyDescent="0.25">
      <c r="A45" s="360"/>
    </row>
    <row r="46" spans="1:4" x14ac:dyDescent="0.25">
      <c r="A46" s="360"/>
    </row>
    <row r="47" spans="1:4" x14ac:dyDescent="0.25">
      <c r="A47" s="360"/>
    </row>
    <row r="48" spans="1:4" x14ac:dyDescent="0.25">
      <c r="A48" s="360"/>
    </row>
    <row r="49" spans="1:1" x14ac:dyDescent="0.25">
      <c r="A49" s="360"/>
    </row>
    <row r="50" spans="1:1" x14ac:dyDescent="0.25">
      <c r="A50" s="360"/>
    </row>
    <row r="51" spans="1:1" x14ac:dyDescent="0.25">
      <c r="A51" s="360"/>
    </row>
    <row r="52" spans="1:1" x14ac:dyDescent="0.25">
      <c r="A52" s="360"/>
    </row>
    <row r="53" spans="1:1" x14ac:dyDescent="0.25">
      <c r="A53" s="360"/>
    </row>
    <row r="54" spans="1:1" x14ac:dyDescent="0.25">
      <c r="A54" s="360"/>
    </row>
    <row r="55" spans="1:1" x14ac:dyDescent="0.25">
      <c r="A55" s="360"/>
    </row>
    <row r="56" spans="1:1" x14ac:dyDescent="0.25">
      <c r="A56" s="360"/>
    </row>
    <row r="57" spans="1:1" x14ac:dyDescent="0.25">
      <c r="A57" s="360"/>
    </row>
    <row r="58" spans="1:1" x14ac:dyDescent="0.25">
      <c r="A58" s="360"/>
    </row>
    <row r="59" spans="1:1" x14ac:dyDescent="0.25">
      <c r="A59" s="360"/>
    </row>
    <row r="60" spans="1:1" x14ac:dyDescent="0.25">
      <c r="A60" s="360"/>
    </row>
    <row r="61" spans="1:1" x14ac:dyDescent="0.25">
      <c r="A61" s="360"/>
    </row>
    <row r="62" spans="1:1" x14ac:dyDescent="0.25">
      <c r="A62" s="360"/>
    </row>
    <row r="63" spans="1:1" x14ac:dyDescent="0.25">
      <c r="A63" s="360"/>
    </row>
    <row r="64" spans="1:1" x14ac:dyDescent="0.25">
      <c r="A64" s="360"/>
    </row>
    <row r="65" spans="1:1" x14ac:dyDescent="0.25">
      <c r="A65" s="360"/>
    </row>
    <row r="66" spans="1:1" x14ac:dyDescent="0.25">
      <c r="A66" s="360"/>
    </row>
    <row r="67" spans="1:1" x14ac:dyDescent="0.25">
      <c r="A67" s="360"/>
    </row>
    <row r="68" spans="1:1" x14ac:dyDescent="0.25">
      <c r="A68" s="360"/>
    </row>
    <row r="69" spans="1:1" x14ac:dyDescent="0.25">
      <c r="A69" s="360"/>
    </row>
    <row r="70" spans="1:1" x14ac:dyDescent="0.25">
      <c r="A70" s="360"/>
    </row>
    <row r="71" spans="1:1" x14ac:dyDescent="0.25">
      <c r="A71" s="360"/>
    </row>
    <row r="72" spans="1:1" x14ac:dyDescent="0.25">
      <c r="A72" s="360"/>
    </row>
    <row r="73" spans="1:1" x14ac:dyDescent="0.25">
      <c r="A73" s="360"/>
    </row>
    <row r="74" spans="1:1" x14ac:dyDescent="0.25">
      <c r="A74" s="360"/>
    </row>
    <row r="75" spans="1:1" x14ac:dyDescent="0.25">
      <c r="A75" s="360"/>
    </row>
    <row r="76" spans="1:1" x14ac:dyDescent="0.25">
      <c r="A76" s="360"/>
    </row>
    <row r="77" spans="1:1" x14ac:dyDescent="0.25">
      <c r="A77" s="360"/>
    </row>
    <row r="78" spans="1:1" x14ac:dyDescent="0.25">
      <c r="A78" s="360"/>
    </row>
    <row r="79" spans="1:1" x14ac:dyDescent="0.25">
      <c r="A79" s="360"/>
    </row>
    <row r="80" spans="1:1" x14ac:dyDescent="0.25">
      <c r="A80" s="360"/>
    </row>
    <row r="81" spans="1:1" x14ac:dyDescent="0.25">
      <c r="A81" s="360"/>
    </row>
    <row r="82" spans="1:1" x14ac:dyDescent="0.25">
      <c r="A82" s="360"/>
    </row>
    <row r="83" spans="1:1" x14ac:dyDescent="0.25">
      <c r="A83" s="360"/>
    </row>
    <row r="84" spans="1:1" x14ac:dyDescent="0.25">
      <c r="A84" s="360"/>
    </row>
    <row r="85" spans="1:1" x14ac:dyDescent="0.25">
      <c r="A85" s="360"/>
    </row>
    <row r="86" spans="1:1" x14ac:dyDescent="0.25">
      <c r="A86" s="360"/>
    </row>
    <row r="87" spans="1:1" x14ac:dyDescent="0.25">
      <c r="A87" s="360"/>
    </row>
    <row r="88" spans="1:1" x14ac:dyDescent="0.25">
      <c r="A88" s="360"/>
    </row>
    <row r="89" spans="1:1" x14ac:dyDescent="0.25">
      <c r="A89" s="360"/>
    </row>
    <row r="90" spans="1:1" x14ac:dyDescent="0.25">
      <c r="A90" s="360"/>
    </row>
    <row r="91" spans="1:1" x14ac:dyDescent="0.25">
      <c r="A91" s="360"/>
    </row>
    <row r="92" spans="1:1" x14ac:dyDescent="0.25">
      <c r="A92" s="360"/>
    </row>
    <row r="93" spans="1:1" x14ac:dyDescent="0.25">
      <c r="A93" s="360"/>
    </row>
    <row r="94" spans="1:1" x14ac:dyDescent="0.25">
      <c r="A94" s="360"/>
    </row>
    <row r="95" spans="1:1" x14ac:dyDescent="0.25">
      <c r="A95" s="360"/>
    </row>
    <row r="96" spans="1:1" x14ac:dyDescent="0.25">
      <c r="A96" s="360"/>
    </row>
    <row r="97" spans="1:1" x14ac:dyDescent="0.25">
      <c r="A97" s="360"/>
    </row>
    <row r="98" spans="1:1" x14ac:dyDescent="0.25">
      <c r="A98" s="360"/>
    </row>
    <row r="99" spans="1:1" x14ac:dyDescent="0.25">
      <c r="A99" s="360"/>
    </row>
    <row r="100" spans="1:1" x14ac:dyDescent="0.25">
      <c r="A100" s="360"/>
    </row>
    <row r="101" spans="1:1" x14ac:dyDescent="0.25">
      <c r="A101" s="360"/>
    </row>
    <row r="102" spans="1:1" x14ac:dyDescent="0.25">
      <c r="A102" s="360"/>
    </row>
    <row r="103" spans="1:1" x14ac:dyDescent="0.25">
      <c r="A103" s="360"/>
    </row>
    <row r="104" spans="1:1" x14ac:dyDescent="0.25">
      <c r="A104" s="360"/>
    </row>
    <row r="105" spans="1:1" x14ac:dyDescent="0.25">
      <c r="A105" s="360"/>
    </row>
    <row r="106" spans="1:1" x14ac:dyDescent="0.25">
      <c r="A106" s="360"/>
    </row>
    <row r="107" spans="1:1" x14ac:dyDescent="0.25">
      <c r="A107" s="360"/>
    </row>
    <row r="108" spans="1:1" x14ac:dyDescent="0.25">
      <c r="A108" s="360"/>
    </row>
  </sheetData>
  <pageMargins left="0.7" right="0.7" top="0.75" bottom="0.75" header="0.3" footer="0.3"/>
  <pageSetup paperSize="9"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187"/>
  <sheetViews>
    <sheetView workbookViewId="0">
      <selection activeCell="L15" sqref="L15"/>
    </sheetView>
  </sheetViews>
  <sheetFormatPr defaultRowHeight="15" x14ac:dyDescent="0.25"/>
  <cols>
    <col min="1" max="1" width="30" bestFit="1" customWidth="1"/>
    <col min="2" max="2" width="8.85546875" customWidth="1"/>
    <col min="3" max="3" width="17.42578125" customWidth="1"/>
    <col min="4" max="4" width="10.5703125" customWidth="1"/>
    <col min="6" max="6" width="9.28515625" customWidth="1"/>
    <col min="8" max="8" width="21.5703125" customWidth="1"/>
    <col min="9" max="9" width="15.28515625" customWidth="1"/>
    <col min="11" max="11" width="12.85546875" customWidth="1"/>
    <col min="13" max="13" width="12.7109375" customWidth="1"/>
    <col min="20" max="20" width="9.5703125" bestFit="1" customWidth="1"/>
  </cols>
  <sheetData>
    <row r="2" spans="1:4" x14ac:dyDescent="0.25">
      <c r="A2" s="274" t="s">
        <v>348</v>
      </c>
    </row>
    <row r="3" spans="1:4" x14ac:dyDescent="0.25">
      <c r="A3" s="329" t="s">
        <v>347</v>
      </c>
    </row>
    <row r="5" spans="1:4" x14ac:dyDescent="0.25">
      <c r="B5" t="s">
        <v>346</v>
      </c>
      <c r="C5" t="s">
        <v>345</v>
      </c>
      <c r="D5" t="s">
        <v>344</v>
      </c>
    </row>
    <row r="6" spans="1:4" x14ac:dyDescent="0.25">
      <c r="A6" t="s">
        <v>343</v>
      </c>
      <c r="B6" s="235">
        <v>13.926650357663705</v>
      </c>
      <c r="C6" s="235">
        <v>9.8921384532539403</v>
      </c>
      <c r="D6" s="333">
        <v>1907.0486837053361</v>
      </c>
    </row>
    <row r="7" spans="1:4" x14ac:dyDescent="0.25">
      <c r="A7" t="s">
        <v>342</v>
      </c>
      <c r="B7" s="235">
        <v>28.159524000953667</v>
      </c>
      <c r="C7" s="235">
        <v>-3.3500931818901125</v>
      </c>
      <c r="D7" s="333">
        <v>440.08847423632636</v>
      </c>
    </row>
    <row r="8" spans="1:4" x14ac:dyDescent="0.25">
      <c r="A8" t="s">
        <v>341</v>
      </c>
      <c r="B8" s="235">
        <v>40.450042520450943</v>
      </c>
      <c r="C8" s="235">
        <v>-6.4847443586571902</v>
      </c>
      <c r="D8" s="333">
        <v>185.87536005424107</v>
      </c>
    </row>
    <row r="9" spans="1:4" x14ac:dyDescent="0.25">
      <c r="A9" t="s">
        <v>340</v>
      </c>
      <c r="B9" s="235">
        <v>29.552061391020697</v>
      </c>
      <c r="C9" s="235">
        <v>3.2236873036161739</v>
      </c>
      <c r="D9" s="333">
        <v>2778.2818977784073</v>
      </c>
    </row>
    <row r="10" spans="1:4" x14ac:dyDescent="0.25">
      <c r="A10" t="s">
        <v>339</v>
      </c>
      <c r="B10" s="235">
        <v>40.677594969435333</v>
      </c>
      <c r="C10" s="235">
        <v>7.1937723598353376</v>
      </c>
      <c r="D10" s="333">
        <v>796.57235172513811</v>
      </c>
    </row>
    <row r="11" spans="1:4" x14ac:dyDescent="0.25">
      <c r="B11" s="235">
        <v>13.874120355324255</v>
      </c>
      <c r="C11" s="334">
        <v>5.9310640503448004</v>
      </c>
      <c r="D11" s="333">
        <v>1735.3822671460332</v>
      </c>
    </row>
    <row r="12" spans="1:4" x14ac:dyDescent="0.25">
      <c r="B12" s="235">
        <v>26.809883505815929</v>
      </c>
      <c r="C12" s="334">
        <v>-3.4916520825732045</v>
      </c>
      <c r="D12" s="333">
        <v>455.34288518720462</v>
      </c>
    </row>
    <row r="13" spans="1:4" x14ac:dyDescent="0.25">
      <c r="B13" s="235">
        <v>40.954410001448871</v>
      </c>
      <c r="C13" s="334">
        <v>-8.417241073684</v>
      </c>
      <c r="D13" s="333">
        <v>198.76474568719047</v>
      </c>
    </row>
    <row r="14" spans="1:4" x14ac:dyDescent="0.25">
      <c r="B14" s="235">
        <v>29.160800375267677</v>
      </c>
      <c r="C14" s="334">
        <v>1.9253675608932985</v>
      </c>
      <c r="D14" s="333">
        <v>2691.5158432642788</v>
      </c>
    </row>
    <row r="15" spans="1:4" x14ac:dyDescent="0.25">
      <c r="B15" s="235">
        <v>39.415659174505564</v>
      </c>
      <c r="C15" s="334">
        <v>7.7548139054767651</v>
      </c>
      <c r="D15" s="333">
        <v>743.11439385783524</v>
      </c>
    </row>
    <row r="42" spans="3:4" x14ac:dyDescent="0.25">
      <c r="C42" s="332"/>
      <c r="D42" s="239"/>
    </row>
    <row r="43" spans="3:4" x14ac:dyDescent="0.25">
      <c r="C43" s="332"/>
      <c r="D43" s="239"/>
    </row>
    <row r="44" spans="3:4" x14ac:dyDescent="0.25">
      <c r="C44" s="332"/>
      <c r="D44" s="239"/>
    </row>
    <row r="45" spans="3:4" x14ac:dyDescent="0.25">
      <c r="C45" s="332"/>
      <c r="D45" s="239"/>
    </row>
    <row r="46" spans="3:4" x14ac:dyDescent="0.25">
      <c r="C46" s="332"/>
    </row>
    <row r="54" hidden="1" x14ac:dyDescent="0.25"/>
    <row r="72" spans="1:1" x14ac:dyDescent="0.25">
      <c r="A72" s="331" t="e">
        <f>#REF!/#REF!-1</f>
        <v>#REF!</v>
      </c>
    </row>
    <row r="129" spans="1:1" x14ac:dyDescent="0.25">
      <c r="A129" s="331" t="e">
        <f>#REF!/#REF!-1</f>
        <v>#REF!</v>
      </c>
    </row>
    <row r="187" spans="1:1" x14ac:dyDescent="0.25">
      <c r="A187" s="331" t="e">
        <f>#REF!/#REF!-1</f>
        <v>#REF!</v>
      </c>
    </row>
  </sheetData>
  <conditionalFormatting sqref="D42:D45 A72 A129 A187">
    <cfRule type="cellIs" dxfId="36" priority="1" operator="lessThan">
      <formula>0</formula>
    </cfRule>
    <cfRule type="cellIs" dxfId="35" priority="2" operator="greaterThan">
      <formula>0</formula>
    </cfRule>
  </conditionalFormatting>
  <pageMargins left="0.7" right="0.7" top="0.75" bottom="0.75" header="0.3" footer="0.3"/>
  <pageSetup paperSize="9" orientation="landscape"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107"/>
  <sheetViews>
    <sheetView workbookViewId="0">
      <selection activeCell="L15" sqref="L15"/>
    </sheetView>
  </sheetViews>
  <sheetFormatPr defaultRowHeight="15" x14ac:dyDescent="0.25"/>
  <cols>
    <col min="1" max="1" width="10.140625" style="359" customWidth="1"/>
    <col min="2" max="2" width="15.7109375" style="359" customWidth="1"/>
    <col min="3" max="3" width="16.7109375" style="359" customWidth="1"/>
    <col min="4" max="4" width="15.85546875" style="359" customWidth="1"/>
    <col min="5" max="7" width="10.140625" style="359" customWidth="1"/>
    <col min="8" max="8" width="48.28515625" style="359" customWidth="1"/>
    <col min="9" max="15" width="10.140625" style="359" customWidth="1"/>
    <col min="16" max="16384" width="9.140625" style="359"/>
  </cols>
  <sheetData>
    <row r="2" spans="1:14" x14ac:dyDescent="0.25">
      <c r="A2" s="348" t="s">
        <v>385</v>
      </c>
    </row>
    <row r="4" spans="1:14" s="365" customFormat="1" ht="51" x14ac:dyDescent="0.25">
      <c r="A4" s="370" t="s">
        <v>384</v>
      </c>
      <c r="B4" s="370" t="s">
        <v>383</v>
      </c>
      <c r="C4" s="370" t="s">
        <v>382</v>
      </c>
      <c r="D4" s="370" t="s">
        <v>381</v>
      </c>
    </row>
    <row r="5" spans="1:14" s="365" customFormat="1" x14ac:dyDescent="0.25">
      <c r="A5" s="363">
        <v>40940</v>
      </c>
      <c r="B5" s="369">
        <v>51.064869371865271</v>
      </c>
      <c r="C5" s="369">
        <v>5.5460046851602662</v>
      </c>
      <c r="D5" s="369">
        <v>41.867856887662036</v>
      </c>
      <c r="J5" s="366"/>
      <c r="K5" s="366"/>
      <c r="L5" s="366"/>
      <c r="M5" s="366"/>
      <c r="N5" s="366"/>
    </row>
    <row r="6" spans="1:14" x14ac:dyDescent="0.25">
      <c r="A6" s="363">
        <v>40969</v>
      </c>
      <c r="B6" s="369">
        <v>53.869402796653333</v>
      </c>
      <c r="C6" s="369">
        <v>7.4792718588525542</v>
      </c>
      <c r="D6" s="369">
        <v>38.943445143934554</v>
      </c>
      <c r="J6" s="364"/>
      <c r="K6" s="364"/>
      <c r="L6" s="364"/>
      <c r="M6" s="364"/>
      <c r="N6" s="364"/>
    </row>
    <row r="7" spans="1:14" x14ac:dyDescent="0.25">
      <c r="A7" s="363">
        <v>41000</v>
      </c>
      <c r="B7" s="369">
        <v>56.754816109192461</v>
      </c>
      <c r="C7" s="369">
        <v>11.18651675686948</v>
      </c>
      <c r="D7" s="369">
        <v>47.652011559112914</v>
      </c>
      <c r="J7" s="364"/>
      <c r="K7" s="364"/>
      <c r="L7" s="364"/>
      <c r="M7" s="364"/>
      <c r="N7" s="364"/>
    </row>
    <row r="8" spans="1:14" x14ac:dyDescent="0.25">
      <c r="A8" s="363">
        <v>41030</v>
      </c>
      <c r="B8" s="369">
        <v>58.500287330163523</v>
      </c>
      <c r="C8" s="369">
        <v>13.744681674532577</v>
      </c>
      <c r="D8" s="369">
        <v>49.745807435627775</v>
      </c>
      <c r="J8" s="364"/>
      <c r="K8" s="364"/>
      <c r="L8" s="364"/>
      <c r="M8" s="364"/>
      <c r="N8" s="364"/>
    </row>
    <row r="9" spans="1:14" x14ac:dyDescent="0.25">
      <c r="A9" s="363">
        <v>41061</v>
      </c>
      <c r="B9" s="369">
        <v>60.244993439484062</v>
      </c>
      <c r="C9" s="369">
        <v>15.920470909516226</v>
      </c>
      <c r="D9" s="369">
        <v>50.491910512249085</v>
      </c>
      <c r="J9" s="364"/>
      <c r="K9" s="364"/>
      <c r="L9" s="364"/>
      <c r="M9" s="364"/>
      <c r="N9" s="364"/>
    </row>
    <row r="10" spans="1:14" x14ac:dyDescent="0.25">
      <c r="A10" s="363">
        <v>41091</v>
      </c>
      <c r="B10" s="369">
        <v>60.443810745634316</v>
      </c>
      <c r="C10" s="369">
        <v>14.357795191828004</v>
      </c>
      <c r="D10" s="369">
        <v>57.986980792843788</v>
      </c>
      <c r="J10" s="364"/>
      <c r="K10" s="364"/>
      <c r="L10" s="364"/>
      <c r="M10" s="364"/>
      <c r="N10" s="364"/>
    </row>
    <row r="11" spans="1:14" x14ac:dyDescent="0.25">
      <c r="A11" s="363">
        <v>41122</v>
      </c>
      <c r="B11" s="369">
        <v>60.229729495611608</v>
      </c>
      <c r="C11" s="369">
        <v>16.305447361637839</v>
      </c>
      <c r="D11" s="369">
        <v>67.845448397694753</v>
      </c>
      <c r="J11" s="364"/>
      <c r="K11" s="364"/>
      <c r="L11" s="364"/>
      <c r="M11" s="364"/>
      <c r="N11" s="364"/>
    </row>
    <row r="12" spans="1:14" x14ac:dyDescent="0.25">
      <c r="A12" s="363">
        <v>41153</v>
      </c>
      <c r="B12" s="369">
        <v>59.737222040194602</v>
      </c>
      <c r="C12" s="369">
        <v>20.691513777774361</v>
      </c>
      <c r="D12" s="369">
        <v>74.70629867584006</v>
      </c>
      <c r="J12" s="364"/>
      <c r="K12" s="364"/>
      <c r="L12" s="364"/>
      <c r="M12" s="364"/>
      <c r="N12" s="364"/>
    </row>
    <row r="13" spans="1:14" x14ac:dyDescent="0.25">
      <c r="A13" s="363">
        <v>41183</v>
      </c>
      <c r="B13" s="369">
        <v>58.196683561159368</v>
      </c>
      <c r="C13" s="369">
        <v>23.181810116457257</v>
      </c>
      <c r="D13" s="369">
        <v>74.55405236900728</v>
      </c>
      <c r="J13" s="364"/>
      <c r="K13" s="364"/>
      <c r="L13" s="364"/>
      <c r="M13" s="364"/>
      <c r="N13" s="364"/>
    </row>
    <row r="14" spans="1:14" x14ac:dyDescent="0.25">
      <c r="A14" s="363">
        <v>41214</v>
      </c>
      <c r="B14" s="369">
        <v>58.09289667895419</v>
      </c>
      <c r="C14" s="369">
        <v>27.191243262813746</v>
      </c>
      <c r="D14" s="369">
        <v>81.208288222922292</v>
      </c>
      <c r="J14" s="364"/>
      <c r="K14" s="364"/>
      <c r="L14" s="364"/>
      <c r="M14" s="364"/>
      <c r="N14" s="364"/>
    </row>
    <row r="15" spans="1:14" x14ac:dyDescent="0.25">
      <c r="A15" s="363">
        <v>41244</v>
      </c>
      <c r="B15" s="369">
        <v>56.784795594138934</v>
      </c>
      <c r="C15" s="369">
        <v>31.838994464906257</v>
      </c>
      <c r="D15" s="369">
        <v>80.325653342258676</v>
      </c>
      <c r="J15" s="364"/>
      <c r="K15" s="364"/>
      <c r="L15" s="364"/>
      <c r="M15" s="364"/>
      <c r="N15" s="364"/>
    </row>
    <row r="16" spans="1:14" x14ac:dyDescent="0.25">
      <c r="A16" s="363">
        <v>41275</v>
      </c>
      <c r="B16" s="369">
        <v>52.995612725544895</v>
      </c>
      <c r="C16" s="369">
        <v>31.004035276973639</v>
      </c>
      <c r="D16" s="369">
        <v>82.981190380802786</v>
      </c>
      <c r="J16" s="364"/>
      <c r="K16" s="364"/>
      <c r="L16" s="364"/>
      <c r="M16" s="364"/>
      <c r="N16" s="364"/>
    </row>
    <row r="17" spans="1:14" x14ac:dyDescent="0.25">
      <c r="A17" s="363">
        <v>41306</v>
      </c>
      <c r="B17" s="369">
        <v>52.379821244705596</v>
      </c>
      <c r="C17" s="369">
        <v>35.007154007688214</v>
      </c>
      <c r="D17" s="369">
        <v>87.557724842984925</v>
      </c>
      <c r="J17" s="364"/>
      <c r="K17" s="364"/>
      <c r="L17" s="364"/>
      <c r="M17" s="364"/>
      <c r="N17" s="364"/>
    </row>
    <row r="18" spans="1:14" x14ac:dyDescent="0.25">
      <c r="A18" s="363">
        <v>41334</v>
      </c>
      <c r="B18" s="369">
        <v>50.146252534597814</v>
      </c>
      <c r="C18" s="369">
        <v>34.533602157785182</v>
      </c>
      <c r="D18" s="369">
        <v>94.636600917761825</v>
      </c>
      <c r="J18" s="364"/>
      <c r="K18" s="364"/>
      <c r="L18" s="364"/>
      <c r="M18" s="364"/>
      <c r="N18" s="364"/>
    </row>
    <row r="19" spans="1:14" x14ac:dyDescent="0.25">
      <c r="A19" s="363">
        <v>41365</v>
      </c>
      <c r="B19" s="369">
        <v>47.317747924300278</v>
      </c>
      <c r="C19" s="369">
        <v>38.937503779521855</v>
      </c>
      <c r="D19" s="369">
        <v>85.810901428111166</v>
      </c>
      <c r="J19" s="364"/>
      <c r="K19" s="364"/>
      <c r="L19" s="364"/>
      <c r="M19" s="364"/>
      <c r="N19" s="364"/>
    </row>
    <row r="20" spans="1:14" x14ac:dyDescent="0.25">
      <c r="A20" s="363">
        <v>41395</v>
      </c>
      <c r="B20" s="369">
        <v>45.383107652342794</v>
      </c>
      <c r="C20" s="369">
        <v>45.447278569471727</v>
      </c>
      <c r="D20" s="369">
        <v>85.608262947264535</v>
      </c>
      <c r="J20" s="364"/>
      <c r="K20" s="364"/>
      <c r="L20" s="364"/>
      <c r="M20" s="364"/>
      <c r="N20" s="364"/>
    </row>
    <row r="21" spans="1:14" x14ac:dyDescent="0.25">
      <c r="A21" s="363">
        <v>41426</v>
      </c>
      <c r="B21" s="369">
        <v>43.036816506065698</v>
      </c>
      <c r="C21" s="369">
        <v>53.033075336014399</v>
      </c>
      <c r="D21" s="369">
        <v>79.175451030413015</v>
      </c>
      <c r="J21" s="364"/>
      <c r="K21" s="364"/>
      <c r="L21" s="364"/>
      <c r="M21" s="364"/>
      <c r="N21" s="364"/>
    </row>
    <row r="22" spans="1:14" x14ac:dyDescent="0.25">
      <c r="A22" s="363">
        <v>41456</v>
      </c>
      <c r="B22" s="369">
        <v>41.238414310187466</v>
      </c>
      <c r="C22" s="369">
        <v>58.832136161020678</v>
      </c>
      <c r="D22" s="369">
        <v>68.800781752160376</v>
      </c>
      <c r="J22" s="364"/>
      <c r="K22" s="364"/>
      <c r="L22" s="364"/>
      <c r="M22" s="364"/>
      <c r="N22" s="364"/>
    </row>
    <row r="23" spans="1:14" x14ac:dyDescent="0.25">
      <c r="A23" s="363">
        <v>41487</v>
      </c>
      <c r="B23" s="369">
        <v>39.40999065275723</v>
      </c>
      <c r="C23" s="369">
        <v>63.987820427455809</v>
      </c>
      <c r="D23" s="369">
        <v>62.595590610024196</v>
      </c>
      <c r="J23" s="364"/>
      <c r="K23" s="364"/>
      <c r="L23" s="364"/>
      <c r="M23" s="364"/>
      <c r="N23" s="364"/>
    </row>
    <row r="24" spans="1:14" x14ac:dyDescent="0.25">
      <c r="A24" s="363">
        <v>41518</v>
      </c>
      <c r="B24" s="369">
        <v>37.256849465505852</v>
      </c>
      <c r="C24" s="369">
        <v>64.71651130852203</v>
      </c>
      <c r="D24" s="369">
        <v>62.111831146539572</v>
      </c>
      <c r="J24" s="364"/>
      <c r="K24" s="364"/>
      <c r="L24" s="364"/>
      <c r="M24" s="364"/>
      <c r="N24" s="364"/>
    </row>
    <row r="25" spans="1:14" x14ac:dyDescent="0.25">
      <c r="A25" s="363">
        <v>41548</v>
      </c>
      <c r="B25" s="369">
        <v>35.726220527771702</v>
      </c>
      <c r="C25" s="369">
        <v>70.839695742161908</v>
      </c>
      <c r="D25" s="369">
        <v>68.290992574733849</v>
      </c>
      <c r="J25" s="364"/>
      <c r="K25" s="364"/>
      <c r="L25" s="364"/>
      <c r="M25" s="364"/>
      <c r="N25" s="364"/>
    </row>
    <row r="26" spans="1:14" x14ac:dyDescent="0.25">
      <c r="A26" s="363">
        <v>41579</v>
      </c>
      <c r="B26" s="369">
        <v>34.283348650753595</v>
      </c>
      <c r="C26" s="369">
        <v>72.00937346312466</v>
      </c>
      <c r="D26" s="369">
        <v>51.059362752285708</v>
      </c>
      <c r="J26" s="364"/>
      <c r="K26" s="364"/>
      <c r="L26" s="364"/>
      <c r="M26" s="364"/>
      <c r="N26" s="364"/>
    </row>
    <row r="27" spans="1:14" x14ac:dyDescent="0.25">
      <c r="A27" s="363">
        <v>41609</v>
      </c>
      <c r="B27" s="369">
        <v>32.563764747482637</v>
      </c>
      <c r="C27" s="369">
        <v>71.393068932627173</v>
      </c>
      <c r="D27" s="369">
        <v>42.159688171728881</v>
      </c>
    </row>
    <row r="28" spans="1:14" x14ac:dyDescent="0.25">
      <c r="A28" s="363">
        <v>41640</v>
      </c>
      <c r="B28" s="369">
        <v>31.302072100445844</v>
      </c>
      <c r="C28" s="369">
        <v>78.226114444437727</v>
      </c>
      <c r="D28" s="369">
        <v>50.480075240229084</v>
      </c>
    </row>
    <row r="29" spans="1:14" x14ac:dyDescent="0.25">
      <c r="A29" s="363">
        <v>41671</v>
      </c>
      <c r="B29" s="369">
        <v>29.806495599088279</v>
      </c>
      <c r="C29" s="369">
        <v>78.938704193506055</v>
      </c>
      <c r="D29" s="369">
        <v>44.717425588247565</v>
      </c>
    </row>
    <row r="30" spans="1:14" x14ac:dyDescent="0.25">
      <c r="A30" s="363">
        <v>41699</v>
      </c>
      <c r="B30" s="369">
        <v>28.788716548838011</v>
      </c>
      <c r="C30" s="369">
        <v>86.3207000109973</v>
      </c>
      <c r="D30" s="369">
        <v>41.671176302350332</v>
      </c>
    </row>
    <row r="31" spans="1:14" x14ac:dyDescent="0.25">
      <c r="A31" s="363">
        <v>41730</v>
      </c>
      <c r="B31" s="369">
        <v>26.9846237016549</v>
      </c>
      <c r="C31" s="369">
        <v>82.008865116862268</v>
      </c>
      <c r="D31" s="369">
        <v>46.353075091820607</v>
      </c>
    </row>
    <row r="32" spans="1:14" x14ac:dyDescent="0.25">
      <c r="A32" s="363">
        <v>41760</v>
      </c>
      <c r="B32" s="369">
        <v>24.444183938409637</v>
      </c>
      <c r="C32" s="369">
        <v>81.670890371066534</v>
      </c>
      <c r="D32" s="369">
        <v>41.371614755319271</v>
      </c>
    </row>
    <row r="33" spans="1:4" x14ac:dyDescent="0.25">
      <c r="A33" s="363">
        <v>41791</v>
      </c>
      <c r="B33" s="369">
        <v>22.329594843033075</v>
      </c>
      <c r="C33" s="369">
        <v>80.544420344936668</v>
      </c>
      <c r="D33" s="369">
        <v>33.432337818097849</v>
      </c>
    </row>
    <row r="34" spans="1:4" x14ac:dyDescent="0.25">
      <c r="A34" s="363">
        <v>41821</v>
      </c>
      <c r="B34" s="369">
        <v>20.359301251558115</v>
      </c>
      <c r="C34" s="369">
        <v>83.776919806881665</v>
      </c>
      <c r="D34" s="369">
        <v>35.796902654546074</v>
      </c>
    </row>
    <row r="35" spans="1:4" x14ac:dyDescent="0.25">
      <c r="A35" s="363">
        <v>41852</v>
      </c>
      <c r="B35" s="369">
        <v>18.735261717731699</v>
      </c>
      <c r="C35" s="369">
        <v>79.24376393476426</v>
      </c>
      <c r="D35" s="369">
        <v>25.167473511472128</v>
      </c>
    </row>
    <row r="36" spans="1:4" x14ac:dyDescent="0.25">
      <c r="A36" s="363">
        <v>41883</v>
      </c>
      <c r="B36" s="369">
        <v>16.797432456970164</v>
      </c>
      <c r="C36" s="369">
        <v>77.863310388968415</v>
      </c>
      <c r="D36" s="369">
        <v>27.159205117503269</v>
      </c>
    </row>
    <row r="37" spans="1:4" x14ac:dyDescent="0.25">
      <c r="A37" s="360"/>
    </row>
    <row r="38" spans="1:4" x14ac:dyDescent="0.25">
      <c r="A38" s="360"/>
    </row>
    <row r="39" spans="1:4" x14ac:dyDescent="0.25">
      <c r="A39" s="360"/>
    </row>
    <row r="40" spans="1:4" x14ac:dyDescent="0.25">
      <c r="A40" s="360"/>
    </row>
    <row r="41" spans="1:4" x14ac:dyDescent="0.25">
      <c r="A41" s="360"/>
    </row>
    <row r="42" spans="1:4" x14ac:dyDescent="0.25">
      <c r="A42" s="360"/>
    </row>
    <row r="43" spans="1:4" x14ac:dyDescent="0.25">
      <c r="A43" s="360"/>
    </row>
    <row r="44" spans="1:4" x14ac:dyDescent="0.25">
      <c r="A44" s="360"/>
    </row>
    <row r="45" spans="1:4" x14ac:dyDescent="0.25">
      <c r="A45" s="360"/>
    </row>
    <row r="46" spans="1:4" x14ac:dyDescent="0.25">
      <c r="A46" s="360"/>
    </row>
    <row r="47" spans="1:4" x14ac:dyDescent="0.25">
      <c r="A47" s="360"/>
    </row>
    <row r="48" spans="1:4" x14ac:dyDescent="0.25">
      <c r="A48" s="360"/>
    </row>
    <row r="49" spans="1:1" x14ac:dyDescent="0.25">
      <c r="A49" s="360"/>
    </row>
    <row r="50" spans="1:1" x14ac:dyDescent="0.25">
      <c r="A50" s="360"/>
    </row>
    <row r="51" spans="1:1" x14ac:dyDescent="0.25">
      <c r="A51" s="360"/>
    </row>
    <row r="52" spans="1:1" x14ac:dyDescent="0.25">
      <c r="A52" s="360"/>
    </row>
    <row r="53" spans="1:1" x14ac:dyDescent="0.25">
      <c r="A53" s="360"/>
    </row>
    <row r="54" spans="1:1" x14ac:dyDescent="0.25">
      <c r="A54" s="360"/>
    </row>
    <row r="55" spans="1:1" x14ac:dyDescent="0.25">
      <c r="A55" s="360"/>
    </row>
    <row r="56" spans="1:1" x14ac:dyDescent="0.25">
      <c r="A56" s="360"/>
    </row>
    <row r="57" spans="1:1" x14ac:dyDescent="0.25">
      <c r="A57" s="360"/>
    </row>
    <row r="58" spans="1:1" x14ac:dyDescent="0.25">
      <c r="A58" s="360"/>
    </row>
    <row r="59" spans="1:1" x14ac:dyDescent="0.25">
      <c r="A59" s="360"/>
    </row>
    <row r="60" spans="1:1" x14ac:dyDescent="0.25">
      <c r="A60" s="360"/>
    </row>
    <row r="61" spans="1:1" x14ac:dyDescent="0.25">
      <c r="A61" s="360"/>
    </row>
    <row r="62" spans="1:1" x14ac:dyDescent="0.25">
      <c r="A62" s="360"/>
    </row>
    <row r="63" spans="1:1" x14ac:dyDescent="0.25">
      <c r="A63" s="360"/>
    </row>
    <row r="64" spans="1:1" x14ac:dyDescent="0.25">
      <c r="A64" s="360"/>
    </row>
    <row r="65" spans="1:1" x14ac:dyDescent="0.25">
      <c r="A65" s="360"/>
    </row>
    <row r="66" spans="1:1" x14ac:dyDescent="0.25">
      <c r="A66" s="360"/>
    </row>
    <row r="67" spans="1:1" x14ac:dyDescent="0.25">
      <c r="A67" s="360"/>
    </row>
    <row r="68" spans="1:1" x14ac:dyDescent="0.25">
      <c r="A68" s="360"/>
    </row>
    <row r="69" spans="1:1" x14ac:dyDescent="0.25">
      <c r="A69" s="360"/>
    </row>
    <row r="70" spans="1:1" x14ac:dyDescent="0.25">
      <c r="A70" s="360"/>
    </row>
    <row r="71" spans="1:1" x14ac:dyDescent="0.25">
      <c r="A71" s="360"/>
    </row>
    <row r="72" spans="1:1" x14ac:dyDescent="0.25">
      <c r="A72" s="360"/>
    </row>
    <row r="73" spans="1:1" x14ac:dyDescent="0.25">
      <c r="A73" s="360"/>
    </row>
    <row r="74" spans="1:1" x14ac:dyDescent="0.25">
      <c r="A74" s="360"/>
    </row>
    <row r="75" spans="1:1" x14ac:dyDescent="0.25">
      <c r="A75" s="360"/>
    </row>
    <row r="76" spans="1:1" x14ac:dyDescent="0.25">
      <c r="A76" s="360"/>
    </row>
    <row r="77" spans="1:1" x14ac:dyDescent="0.25">
      <c r="A77" s="360"/>
    </row>
    <row r="78" spans="1:1" x14ac:dyDescent="0.25">
      <c r="A78" s="360"/>
    </row>
    <row r="79" spans="1:1" x14ac:dyDescent="0.25">
      <c r="A79" s="360"/>
    </row>
    <row r="80" spans="1:1" x14ac:dyDescent="0.25">
      <c r="A80" s="360"/>
    </row>
    <row r="81" spans="1:1" x14ac:dyDescent="0.25">
      <c r="A81" s="360"/>
    </row>
    <row r="82" spans="1:1" x14ac:dyDescent="0.25">
      <c r="A82" s="360"/>
    </row>
    <row r="83" spans="1:1" x14ac:dyDescent="0.25">
      <c r="A83" s="360"/>
    </row>
    <row r="84" spans="1:1" x14ac:dyDescent="0.25">
      <c r="A84" s="360"/>
    </row>
    <row r="85" spans="1:1" x14ac:dyDescent="0.25">
      <c r="A85" s="360"/>
    </row>
    <row r="86" spans="1:1" x14ac:dyDescent="0.25">
      <c r="A86" s="360"/>
    </row>
    <row r="87" spans="1:1" x14ac:dyDescent="0.25">
      <c r="A87" s="360"/>
    </row>
    <row r="88" spans="1:1" x14ac:dyDescent="0.25">
      <c r="A88" s="360"/>
    </row>
    <row r="89" spans="1:1" x14ac:dyDescent="0.25">
      <c r="A89" s="360"/>
    </row>
    <row r="90" spans="1:1" x14ac:dyDescent="0.25">
      <c r="A90" s="360"/>
    </row>
    <row r="91" spans="1:1" x14ac:dyDescent="0.25">
      <c r="A91" s="360"/>
    </row>
    <row r="92" spans="1:1" x14ac:dyDescent="0.25">
      <c r="A92" s="360"/>
    </row>
    <row r="93" spans="1:1" x14ac:dyDescent="0.25">
      <c r="A93" s="360"/>
    </row>
    <row r="94" spans="1:1" x14ac:dyDescent="0.25">
      <c r="A94" s="360"/>
    </row>
    <row r="95" spans="1:1" x14ac:dyDescent="0.25">
      <c r="A95" s="360"/>
    </row>
    <row r="96" spans="1:1" x14ac:dyDescent="0.25">
      <c r="A96" s="360"/>
    </row>
    <row r="97" spans="1:1" x14ac:dyDescent="0.25">
      <c r="A97" s="360"/>
    </row>
    <row r="98" spans="1:1" x14ac:dyDescent="0.25">
      <c r="A98" s="360"/>
    </row>
    <row r="99" spans="1:1" x14ac:dyDescent="0.25">
      <c r="A99" s="360"/>
    </row>
    <row r="100" spans="1:1" x14ac:dyDescent="0.25">
      <c r="A100" s="360"/>
    </row>
    <row r="101" spans="1:1" x14ac:dyDescent="0.25">
      <c r="A101" s="360"/>
    </row>
    <row r="102" spans="1:1" x14ac:dyDescent="0.25">
      <c r="A102" s="360"/>
    </row>
    <row r="103" spans="1:1" x14ac:dyDescent="0.25">
      <c r="A103" s="360"/>
    </row>
    <row r="104" spans="1:1" x14ac:dyDescent="0.25">
      <c r="A104" s="360"/>
    </row>
    <row r="105" spans="1:1" x14ac:dyDescent="0.25">
      <c r="A105" s="360"/>
    </row>
    <row r="106" spans="1:1" x14ac:dyDescent="0.25">
      <c r="A106" s="360"/>
    </row>
    <row r="107" spans="1:1" x14ac:dyDescent="0.25">
      <c r="A107" s="360"/>
    </row>
  </sheetData>
  <pageMargins left="0.7" right="0.7" top="0.75" bottom="0.75" header="0.3" footer="0.3"/>
  <pageSetup paperSize="9"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25"/>
  <sheetViews>
    <sheetView workbookViewId="0">
      <selection activeCell="L15" sqref="L15"/>
    </sheetView>
  </sheetViews>
  <sheetFormatPr defaultRowHeight="15" x14ac:dyDescent="0.25"/>
  <cols>
    <col min="1" max="1" width="30" style="371" bestFit="1" customWidth="1"/>
    <col min="2" max="2" width="21.5703125" style="371" customWidth="1"/>
    <col min="3" max="3" width="22" style="371" customWidth="1"/>
    <col min="4" max="16384" width="9.140625" style="371"/>
  </cols>
  <sheetData>
    <row r="2" spans="1:3" x14ac:dyDescent="0.25">
      <c r="A2" s="348" t="s">
        <v>351</v>
      </c>
    </row>
    <row r="4" spans="1:3" ht="45" customHeight="1" x14ac:dyDescent="0.25">
      <c r="A4" s="376"/>
      <c r="B4" s="375" t="s">
        <v>350</v>
      </c>
      <c r="C4" s="375" t="s">
        <v>349</v>
      </c>
    </row>
    <row r="5" spans="1:3" x14ac:dyDescent="0.25">
      <c r="A5" s="374" t="s">
        <v>387</v>
      </c>
      <c r="B5" s="373">
        <v>1.6662778951723491</v>
      </c>
      <c r="C5" s="373">
        <v>5.1854606353755344</v>
      </c>
    </row>
    <row r="6" spans="1:3" x14ac:dyDescent="0.25">
      <c r="A6" s="374" t="s">
        <v>342</v>
      </c>
      <c r="B6" s="373">
        <v>5.1605637810351208</v>
      </c>
      <c r="C6" s="373">
        <v>8.8464183648883541</v>
      </c>
    </row>
    <row r="7" spans="1:3" x14ac:dyDescent="0.25">
      <c r="A7" s="374" t="s">
        <v>341</v>
      </c>
      <c r="B7" s="373">
        <v>18.686091809648268</v>
      </c>
      <c r="C7" s="373">
        <v>23.262620685107802</v>
      </c>
    </row>
    <row r="8" spans="1:3" x14ac:dyDescent="0.25">
      <c r="A8" s="374" t="s">
        <v>340</v>
      </c>
      <c r="B8" s="373">
        <v>5.0178327316092783</v>
      </c>
      <c r="C8" s="373">
        <v>15.717912522940223</v>
      </c>
    </row>
    <row r="9" spans="1:3" x14ac:dyDescent="0.25">
      <c r="A9" s="374" t="s">
        <v>339</v>
      </c>
      <c r="B9" s="373">
        <v>9.4741687046546073</v>
      </c>
      <c r="C9" s="373">
        <v>17.990448871648972</v>
      </c>
    </row>
    <row r="11" spans="1:3" x14ac:dyDescent="0.25">
      <c r="A11" s="372" t="s">
        <v>386</v>
      </c>
    </row>
    <row r="25" hidden="1" x14ac:dyDescent="0.25"/>
  </sheetData>
  <pageMargins left="0.7" right="0.7" top="0.75" bottom="0.75" header="0.3" footer="0.3"/>
  <pageSetup paperSize="9" orientation="landscape"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26"/>
  <sheetViews>
    <sheetView workbookViewId="0">
      <selection activeCell="L15" sqref="L15"/>
    </sheetView>
  </sheetViews>
  <sheetFormatPr defaultRowHeight="15" x14ac:dyDescent="0.25"/>
  <cols>
    <col min="1" max="1" width="10.140625" style="371" bestFit="1" customWidth="1"/>
    <col min="2" max="2" width="24.140625" style="371" bestFit="1" customWidth="1"/>
    <col min="3" max="16384" width="9.140625" style="371"/>
  </cols>
  <sheetData>
    <row r="2" spans="1:4" x14ac:dyDescent="0.25">
      <c r="A2" s="383" t="s">
        <v>390</v>
      </c>
    </row>
    <row r="3" spans="1:4" x14ac:dyDescent="0.25">
      <c r="A3" s="382" t="s">
        <v>389</v>
      </c>
    </row>
    <row r="4" spans="1:4" x14ac:dyDescent="0.25">
      <c r="A4" s="382"/>
    </row>
    <row r="5" spans="1:4" x14ac:dyDescent="0.25">
      <c r="A5" s="381" t="s">
        <v>6</v>
      </c>
      <c r="B5" s="381" t="s">
        <v>388</v>
      </c>
    </row>
    <row r="6" spans="1:4" x14ac:dyDescent="0.25">
      <c r="A6" s="378">
        <v>41275</v>
      </c>
      <c r="B6" s="379">
        <v>0</v>
      </c>
    </row>
    <row r="7" spans="1:4" x14ac:dyDescent="0.25">
      <c r="A7" s="378">
        <v>41306</v>
      </c>
      <c r="B7" s="379">
        <v>0</v>
      </c>
      <c r="D7" s="380"/>
    </row>
    <row r="8" spans="1:4" x14ac:dyDescent="0.25">
      <c r="A8" s="378">
        <v>41334</v>
      </c>
      <c r="B8" s="379">
        <v>0</v>
      </c>
    </row>
    <row r="9" spans="1:4" x14ac:dyDescent="0.25">
      <c r="A9" s="378">
        <v>41365</v>
      </c>
      <c r="B9" s="379">
        <v>0</v>
      </c>
    </row>
    <row r="10" spans="1:4" x14ac:dyDescent="0.25">
      <c r="A10" s="378">
        <v>41395</v>
      </c>
      <c r="B10" s="379">
        <v>0</v>
      </c>
    </row>
    <row r="11" spans="1:4" x14ac:dyDescent="0.25">
      <c r="A11" s="378">
        <v>41426</v>
      </c>
      <c r="B11" s="379">
        <v>0</v>
      </c>
    </row>
    <row r="12" spans="1:4" x14ac:dyDescent="0.25">
      <c r="A12" s="378">
        <v>41456</v>
      </c>
      <c r="B12" s="379">
        <v>0</v>
      </c>
    </row>
    <row r="13" spans="1:4" x14ac:dyDescent="0.25">
      <c r="A13" s="378">
        <v>41487</v>
      </c>
      <c r="B13" s="377">
        <v>-0.1166914751197865</v>
      </c>
    </row>
    <row r="14" spans="1:4" x14ac:dyDescent="0.25">
      <c r="A14" s="378">
        <v>41518</v>
      </c>
      <c r="B14" s="377">
        <v>-0.2372287344082018</v>
      </c>
    </row>
    <row r="15" spans="1:4" x14ac:dyDescent="0.25">
      <c r="A15" s="378">
        <v>41548</v>
      </c>
      <c r="B15" s="377">
        <v>-0.33346039652355053</v>
      </c>
    </row>
    <row r="16" spans="1:4" x14ac:dyDescent="0.25">
      <c r="A16" s="378">
        <v>41579</v>
      </c>
      <c r="B16" s="377">
        <v>-0.40048693155574888</v>
      </c>
    </row>
    <row r="17" spans="1:2" x14ac:dyDescent="0.25">
      <c r="A17" s="378">
        <v>41609</v>
      </c>
      <c r="B17" s="377">
        <v>-0.42638038172007064</v>
      </c>
    </row>
    <row r="18" spans="1:2" x14ac:dyDescent="0.25">
      <c r="A18" s="378">
        <v>41640</v>
      </c>
      <c r="B18" s="377">
        <v>-0.50517400721329153</v>
      </c>
    </row>
    <row r="19" spans="1:2" x14ac:dyDescent="0.25">
      <c r="A19" s="378">
        <v>41671</v>
      </c>
      <c r="B19" s="377">
        <v>-0.582172013797285</v>
      </c>
    </row>
    <row r="20" spans="1:2" x14ac:dyDescent="0.25">
      <c r="A20" s="378">
        <v>41699</v>
      </c>
      <c r="B20" s="377">
        <v>-0.6388049172127932</v>
      </c>
    </row>
    <row r="21" spans="1:2" x14ac:dyDescent="0.25">
      <c r="A21" s="378">
        <v>41730</v>
      </c>
      <c r="B21" s="377">
        <v>-0.7469754667718469</v>
      </c>
    </row>
    <row r="22" spans="1:2" x14ac:dyDescent="0.25">
      <c r="A22" s="378">
        <v>41760</v>
      </c>
      <c r="B22" s="377">
        <v>-0.75919421344847393</v>
      </c>
    </row>
    <row r="23" spans="1:2" x14ac:dyDescent="0.25">
      <c r="A23" s="378">
        <v>41791</v>
      </c>
      <c r="B23" s="377">
        <v>-0.78349480174558828</v>
      </c>
    </row>
    <row r="24" spans="1:2" x14ac:dyDescent="0.25">
      <c r="A24" s="378">
        <v>41821</v>
      </c>
      <c r="B24" s="377">
        <v>-0.76186751300836697</v>
      </c>
    </row>
    <row r="25" spans="1:2" x14ac:dyDescent="0.25">
      <c r="A25" s="378">
        <v>41852</v>
      </c>
      <c r="B25" s="377">
        <v>-0.75308197421929535</v>
      </c>
    </row>
    <row r="26" spans="1:2" x14ac:dyDescent="0.25">
      <c r="A26" s="378">
        <v>41883</v>
      </c>
      <c r="B26" s="377">
        <v>-0.77305192592764804</v>
      </c>
    </row>
  </sheetData>
  <pageMargins left="0.7" right="0.7" top="0.75" bottom="0.75" header="0.3" footer="0.3"/>
  <pageSetup paperSize="9" orientation="portrait" r:id="rId1"/>
  <drawing r:id="rId2"/>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E25"/>
  <sheetViews>
    <sheetView workbookViewId="0">
      <selection activeCell="L15" sqref="L15"/>
    </sheetView>
  </sheetViews>
  <sheetFormatPr defaultRowHeight="15" x14ac:dyDescent="0.25"/>
  <cols>
    <col min="1" max="1" width="13.5703125" style="384" bestFit="1" customWidth="1"/>
    <col min="2" max="2" width="18.42578125" style="384" bestFit="1" customWidth="1"/>
    <col min="3" max="3" width="15" style="384" bestFit="1" customWidth="1"/>
    <col min="4" max="16384" width="9.140625" style="384"/>
  </cols>
  <sheetData>
    <row r="2" spans="1:5" x14ac:dyDescent="0.25">
      <c r="A2" s="348" t="s">
        <v>392</v>
      </c>
    </row>
    <row r="4" spans="1:5" x14ac:dyDescent="0.25">
      <c r="A4" s="391" t="s">
        <v>6</v>
      </c>
      <c r="B4" s="390" t="s">
        <v>353</v>
      </c>
      <c r="C4" s="390" t="s">
        <v>391</v>
      </c>
      <c r="E4" s="389"/>
    </row>
    <row r="5" spans="1:5" x14ac:dyDescent="0.25">
      <c r="A5" s="387">
        <v>41275</v>
      </c>
      <c r="B5" s="385">
        <v>13.7</v>
      </c>
      <c r="C5" s="385">
        <v>12.806898162839127</v>
      </c>
    </row>
    <row r="6" spans="1:5" x14ac:dyDescent="0.25">
      <c r="A6" s="387">
        <v>41306</v>
      </c>
      <c r="B6" s="385">
        <v>13.6</v>
      </c>
      <c r="C6" s="385">
        <v>12.829307485529725</v>
      </c>
    </row>
    <row r="7" spans="1:5" x14ac:dyDescent="0.25">
      <c r="A7" s="387">
        <v>41334</v>
      </c>
      <c r="B7" s="385">
        <v>13.357293689924155</v>
      </c>
      <c r="C7" s="385">
        <v>12.605662124940739</v>
      </c>
    </row>
    <row r="8" spans="1:5" x14ac:dyDescent="0.25">
      <c r="A8" s="387">
        <v>41365</v>
      </c>
      <c r="B8" s="385">
        <v>13.417046458615181</v>
      </c>
      <c r="C8" s="385">
        <v>12.357262200828693</v>
      </c>
    </row>
    <row r="9" spans="1:5" x14ac:dyDescent="0.25">
      <c r="A9" s="387">
        <v>41395</v>
      </c>
      <c r="B9" s="385">
        <v>13.418756911093524</v>
      </c>
      <c r="C9" s="385">
        <v>12.278762924621606</v>
      </c>
    </row>
    <row r="10" spans="1:5" x14ac:dyDescent="0.25">
      <c r="A10" s="387">
        <v>41426</v>
      </c>
      <c r="B10" s="385">
        <v>13.466129117355443</v>
      </c>
      <c r="C10" s="385">
        <v>12.226899771169442</v>
      </c>
    </row>
    <row r="11" spans="1:5" x14ac:dyDescent="0.25">
      <c r="A11" s="387">
        <v>41456</v>
      </c>
      <c r="B11" s="385">
        <v>13.497739195165471</v>
      </c>
      <c r="C11" s="385">
        <v>12.239008940106446</v>
      </c>
    </row>
    <row r="12" spans="1:5" x14ac:dyDescent="0.25">
      <c r="A12" s="387">
        <v>41487</v>
      </c>
      <c r="B12" s="385">
        <v>13.353422511208093</v>
      </c>
      <c r="C12" s="385">
        <v>12.063240907281275</v>
      </c>
    </row>
    <row r="13" spans="1:5" x14ac:dyDescent="0.25">
      <c r="A13" s="387">
        <v>41518</v>
      </c>
      <c r="B13" s="385">
        <v>13.240448301687909</v>
      </c>
      <c r="C13" s="385">
        <v>12.000525356346605</v>
      </c>
    </row>
    <row r="14" spans="1:5" x14ac:dyDescent="0.25">
      <c r="A14" s="387">
        <v>41548</v>
      </c>
      <c r="B14" s="385">
        <v>13.346460620942011</v>
      </c>
      <c r="C14" s="385">
        <v>12.025694422069503</v>
      </c>
    </row>
    <row r="15" spans="1:5" x14ac:dyDescent="0.25">
      <c r="A15" s="387">
        <v>41579</v>
      </c>
      <c r="B15" s="385">
        <v>13.288332337419185</v>
      </c>
      <c r="C15" s="385">
        <v>11.975205304956525</v>
      </c>
    </row>
    <row r="16" spans="1:5" x14ac:dyDescent="0.25">
      <c r="A16" s="387">
        <v>41609</v>
      </c>
      <c r="B16" s="385">
        <v>13.167811231830113</v>
      </c>
      <c r="C16" s="385">
        <v>11.866090108095962</v>
      </c>
    </row>
    <row r="17" spans="1:3" x14ac:dyDescent="0.25">
      <c r="A17" s="387">
        <v>41640</v>
      </c>
      <c r="B17" s="385">
        <v>13.459531725691978</v>
      </c>
      <c r="C17" s="385">
        <v>12.424480024591713</v>
      </c>
    </row>
    <row r="18" spans="1:3" x14ac:dyDescent="0.25">
      <c r="A18" s="387">
        <v>41671</v>
      </c>
      <c r="B18" s="385">
        <v>12.888010556251196</v>
      </c>
      <c r="C18" s="385">
        <v>11.777661385462375</v>
      </c>
    </row>
    <row r="19" spans="1:3" x14ac:dyDescent="0.25">
      <c r="A19" s="387">
        <v>41699</v>
      </c>
      <c r="B19" s="385">
        <v>13.13071721572301</v>
      </c>
      <c r="C19" s="385">
        <v>11.718009919411525</v>
      </c>
    </row>
    <row r="20" spans="1:3" x14ac:dyDescent="0.25">
      <c r="A20" s="387">
        <v>41730</v>
      </c>
      <c r="B20" s="385">
        <v>13.152781170100464</v>
      </c>
      <c r="C20" s="385">
        <v>12.309453975006351</v>
      </c>
    </row>
    <row r="21" spans="1:3" x14ac:dyDescent="0.25">
      <c r="A21" s="387">
        <v>41760</v>
      </c>
      <c r="B21" s="385">
        <v>13.025160364835248</v>
      </c>
      <c r="C21" s="385">
        <v>12.130707730836487</v>
      </c>
    </row>
    <row r="22" spans="1:3" x14ac:dyDescent="0.25">
      <c r="A22" s="387">
        <v>41791</v>
      </c>
      <c r="B22" s="385">
        <v>12.944874695714056</v>
      </c>
      <c r="C22" s="385">
        <v>12.079919612336395</v>
      </c>
    </row>
    <row r="23" spans="1:3" x14ac:dyDescent="0.25">
      <c r="A23" s="387">
        <v>41821</v>
      </c>
      <c r="B23" s="385">
        <v>12.795536948287168</v>
      </c>
      <c r="C23" s="385">
        <v>11.89071825884707</v>
      </c>
    </row>
    <row r="24" spans="1:3" x14ac:dyDescent="0.25">
      <c r="A24" s="387">
        <v>41852</v>
      </c>
      <c r="B24" s="388">
        <v>12.696566290096653</v>
      </c>
      <c r="C24" s="388">
        <v>11.649545237597739</v>
      </c>
    </row>
    <row r="25" spans="1:3" x14ac:dyDescent="0.25">
      <c r="A25" s="387">
        <v>41883</v>
      </c>
      <c r="B25" s="386">
        <v>12.632996147878764</v>
      </c>
      <c r="C25" s="385">
        <v>11.807890430952266</v>
      </c>
    </row>
  </sheetData>
  <pageMargins left="0.7" right="0.7" top="0.75" bottom="0.75" header="0.3" footer="0.3"/>
  <pageSetup paperSize="9" orientation="portrait" r:id="rId1"/>
  <drawing r:id="rId2"/>
  <legacyDrawing r:id="rId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15"/>
  <sheetViews>
    <sheetView zoomScaleNormal="100" workbookViewId="0">
      <selection activeCell="L15" sqref="L15"/>
    </sheetView>
  </sheetViews>
  <sheetFormatPr defaultRowHeight="15" x14ac:dyDescent="0.25"/>
  <cols>
    <col min="1" max="33" width="10.28515625" style="392" bestFit="1" customWidth="1"/>
    <col min="34" max="16384" width="9.140625" style="392"/>
  </cols>
  <sheetData>
    <row r="2" spans="1:2" x14ac:dyDescent="0.25">
      <c r="A2" s="348" t="s">
        <v>403</v>
      </c>
    </row>
    <row r="4" spans="1:2" x14ac:dyDescent="0.25">
      <c r="A4" s="400" t="s">
        <v>402</v>
      </c>
      <c r="B4" s="400"/>
    </row>
    <row r="5" spans="1:2" ht="15" customHeight="1" x14ac:dyDescent="0.25">
      <c r="A5" s="395" t="s">
        <v>401</v>
      </c>
      <c r="B5" s="394">
        <v>6.092945453724111</v>
      </c>
    </row>
    <row r="6" spans="1:2" ht="15" customHeight="1" x14ac:dyDescent="0.25">
      <c r="A6" s="395" t="s">
        <v>400</v>
      </c>
      <c r="B6" s="394">
        <v>7.7706377236574271</v>
      </c>
    </row>
    <row r="7" spans="1:2" ht="15" customHeight="1" x14ac:dyDescent="0.25">
      <c r="A7" s="395" t="s">
        <v>399</v>
      </c>
      <c r="B7" s="394">
        <v>9.9906584682416408</v>
      </c>
    </row>
    <row r="8" spans="1:2" ht="15" customHeight="1" x14ac:dyDescent="0.25">
      <c r="A8" s="395" t="s">
        <v>398</v>
      </c>
      <c r="B8" s="394">
        <v>12.112802714279503</v>
      </c>
    </row>
    <row r="9" spans="1:2" ht="15" customHeight="1" x14ac:dyDescent="0.25">
      <c r="A9" s="395" t="s">
        <v>397</v>
      </c>
      <c r="B9" s="394">
        <v>16.937762886915653</v>
      </c>
    </row>
    <row r="10" spans="1:2" ht="15" customHeight="1" x14ac:dyDescent="0.25">
      <c r="A10" s="395" t="s">
        <v>396</v>
      </c>
      <c r="B10" s="394">
        <v>19.972109033637718</v>
      </c>
    </row>
    <row r="11" spans="1:2" ht="15" customHeight="1" x14ac:dyDescent="0.25">
      <c r="A11" s="395" t="s">
        <v>395</v>
      </c>
      <c r="B11" s="394">
        <v>25.889585832072161</v>
      </c>
    </row>
    <row r="12" spans="1:2" ht="15" customHeight="1" x14ac:dyDescent="0.25">
      <c r="A12" s="396" t="s">
        <v>394</v>
      </c>
      <c r="B12" s="394">
        <v>1.0676748174970174</v>
      </c>
    </row>
    <row r="13" spans="1:2" ht="15" customHeight="1" x14ac:dyDescent="0.25">
      <c r="A13" s="395" t="s">
        <v>393</v>
      </c>
      <c r="B13" s="394">
        <v>0.16582306997476354</v>
      </c>
    </row>
    <row r="15" spans="1:2" x14ac:dyDescent="0.25">
      <c r="A15" s="393" t="s">
        <v>386</v>
      </c>
    </row>
  </sheetData>
  <mergeCells count="1">
    <mergeCell ref="A4:B4"/>
  </mergeCells>
  <pageMargins left="0.25" right="0.25" top="0.75" bottom="0.75" header="0.3" footer="0.3"/>
  <pageSetup scale="33" orientation="portrait" horizontalDpi="300" verticalDpi="300" r:id="rId1"/>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C15"/>
  <sheetViews>
    <sheetView zoomScaleNormal="100" workbookViewId="0">
      <selection activeCell="L15" sqref="L15"/>
    </sheetView>
  </sheetViews>
  <sheetFormatPr defaultRowHeight="15" x14ac:dyDescent="0.25"/>
  <cols>
    <col min="1" max="33" width="10.28515625" style="392" bestFit="1" customWidth="1"/>
    <col min="34" max="16384" width="9.140625" style="392"/>
  </cols>
  <sheetData>
    <row r="2" spans="1:3" x14ac:dyDescent="0.25">
      <c r="A2" s="348" t="s">
        <v>414</v>
      </c>
    </row>
    <row r="4" spans="1:3" x14ac:dyDescent="0.25">
      <c r="A4" s="400" t="s">
        <v>413</v>
      </c>
      <c r="B4" s="400"/>
    </row>
    <row r="5" spans="1:3" x14ac:dyDescent="0.25">
      <c r="A5" s="395" t="s">
        <v>412</v>
      </c>
      <c r="B5" s="394">
        <v>0.54205370588750357</v>
      </c>
      <c r="C5" s="398"/>
    </row>
    <row r="6" spans="1:3" ht="15" customHeight="1" x14ac:dyDescent="0.25">
      <c r="A6" s="399" t="s">
        <v>411</v>
      </c>
      <c r="B6" s="394">
        <v>4.1580014211285512</v>
      </c>
      <c r="C6" s="398"/>
    </row>
    <row r="7" spans="1:3" ht="15" customHeight="1" x14ac:dyDescent="0.25">
      <c r="A7" s="399" t="s">
        <v>410</v>
      </c>
      <c r="B7" s="394">
        <v>12.95694409645612</v>
      </c>
      <c r="C7" s="398"/>
    </row>
    <row r="8" spans="1:3" ht="15" customHeight="1" x14ac:dyDescent="0.25">
      <c r="A8" s="395" t="s">
        <v>409</v>
      </c>
      <c r="B8" s="394">
        <v>22.081935558279355</v>
      </c>
      <c r="C8" s="398"/>
    </row>
    <row r="9" spans="1:3" ht="15" customHeight="1" x14ac:dyDescent="0.25">
      <c r="A9" s="395" t="s">
        <v>408</v>
      </c>
      <c r="B9" s="394">
        <v>24.746755194478329</v>
      </c>
      <c r="C9" s="398"/>
    </row>
    <row r="10" spans="1:3" ht="15" customHeight="1" x14ac:dyDescent="0.25">
      <c r="A10" s="395" t="s">
        <v>407</v>
      </c>
      <c r="B10" s="394">
        <v>21.220397242887927</v>
      </c>
      <c r="C10" s="398"/>
    </row>
    <row r="11" spans="1:3" ht="15" customHeight="1" x14ac:dyDescent="0.25">
      <c r="A11" s="395" t="s">
        <v>406</v>
      </c>
      <c r="B11" s="394">
        <v>9.413896242919062</v>
      </c>
      <c r="C11" s="398"/>
    </row>
    <row r="12" spans="1:3" ht="15" customHeight="1" x14ac:dyDescent="0.25">
      <c r="A12" s="395" t="s">
        <v>405</v>
      </c>
      <c r="B12" s="394">
        <v>3.3130021905195477</v>
      </c>
      <c r="C12" s="398"/>
    </row>
    <row r="13" spans="1:3" x14ac:dyDescent="0.25">
      <c r="A13" s="395" t="s">
        <v>404</v>
      </c>
      <c r="B13" s="394">
        <v>1.5670143474435996</v>
      </c>
      <c r="C13" s="398"/>
    </row>
    <row r="15" spans="1:3" x14ac:dyDescent="0.25">
      <c r="A15" s="393" t="s">
        <v>386</v>
      </c>
      <c r="B15" s="397"/>
    </row>
  </sheetData>
  <mergeCells count="1">
    <mergeCell ref="A4:B4"/>
  </mergeCells>
  <pageMargins left="0.25" right="0.25" top="0.75" bottom="0.75" header="0.3" footer="0.3"/>
  <pageSetup scale="33"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52</vt:i4>
      </vt:variant>
      <vt:variant>
        <vt:lpstr>Именованные диапазоны</vt:lpstr>
      </vt:variant>
      <vt:variant>
        <vt:i4>7</vt:i4>
      </vt:variant>
    </vt:vector>
  </HeadingPairs>
  <TitlesOfParts>
    <vt:vector size="59" baseType="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34</vt:lpstr>
      <vt:lpstr>35</vt:lpstr>
      <vt:lpstr>36</vt:lpstr>
      <vt:lpstr>37</vt:lpstr>
      <vt:lpstr>38</vt:lpstr>
      <vt:lpstr>39</vt:lpstr>
      <vt:lpstr>40</vt:lpstr>
      <vt:lpstr>41</vt:lpstr>
      <vt:lpstr>42</vt:lpstr>
      <vt:lpstr>43</vt:lpstr>
      <vt:lpstr>44</vt:lpstr>
      <vt:lpstr>45</vt:lpstr>
      <vt:lpstr>46</vt:lpstr>
      <vt:lpstr>47</vt:lpstr>
      <vt:lpstr>48</vt:lpstr>
      <vt:lpstr>49</vt:lpstr>
      <vt:lpstr>50</vt:lpstr>
      <vt:lpstr>55</vt:lpstr>
      <vt:lpstr>56</vt:lpstr>
      <vt:lpstr>'21'!_Ref399862575</vt:lpstr>
      <vt:lpstr>'30'!_Ref399863000</vt:lpstr>
      <vt:lpstr>'35'!_Ref399863255</vt:lpstr>
      <vt:lpstr>'49'!_Ref399863640</vt:lpstr>
      <vt:lpstr>'28'!_Ref400715429</vt:lpstr>
      <vt:lpstr>'2'!_Toc401332148</vt:lpstr>
      <vt:lpstr>'27'!_Toc401332174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Румянцев</dc:creator>
  <cp:lastModifiedBy>Марков Кирилл Владимирович</cp:lastModifiedBy>
  <dcterms:created xsi:type="dcterms:W3CDTF">2014-10-23T11:44:01Z</dcterms:created>
  <dcterms:modified xsi:type="dcterms:W3CDTF">2014-12-29T11:12:40Z</dcterms:modified>
</cp:coreProperties>
</file>