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drawings/drawing19.xml" ContentType="application/vnd.openxmlformats-officedocument.drawingml.chartshapes+xml"/>
  <Override PartName="/xl/charts/chart17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0.xml" ContentType="application/vnd.openxmlformats-officedocument.drawingml.chart+xml"/>
  <Override PartName="/xl/drawings/drawing24.xml" ContentType="application/vnd.openxmlformats-officedocument.drawing+xml"/>
  <Override PartName="/xl/charts/chart21.xml" ContentType="application/vnd.openxmlformats-officedocument.drawingml.chart+xml"/>
  <Override PartName="/xl/drawings/drawing25.xml" ContentType="application/vnd.openxmlformats-officedocument.drawing+xml"/>
  <Override PartName="/xl/charts/chart22.xml" ContentType="application/vnd.openxmlformats-officedocument.drawingml.chart+xml"/>
  <Override PartName="/xl/drawings/drawing26.xml" ContentType="application/vnd.openxmlformats-officedocument.drawing+xml"/>
  <Override PartName="/xl/charts/chart23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24.xml" ContentType="application/vnd.openxmlformats-officedocument.drawingml.chart+xml"/>
  <Override PartName="/xl/drawings/drawing29.xml" ContentType="application/vnd.openxmlformats-officedocument.drawing+xml"/>
  <Override PartName="/xl/charts/chart25.xml" ContentType="application/vnd.openxmlformats-officedocument.drawingml.chart+xml"/>
  <Override PartName="/xl/drawings/drawing30.xml" ContentType="application/vnd.openxmlformats-officedocument.drawing+xml"/>
  <Override PartName="/xl/charts/chart26.xml" ContentType="application/vnd.openxmlformats-officedocument.drawingml.chart+xml"/>
  <Override PartName="/xl/drawings/drawing31.xml" ContentType="application/vnd.openxmlformats-officedocument.drawing+xml"/>
  <Override PartName="/xl/charts/chart27.xml" ContentType="application/vnd.openxmlformats-officedocument.drawingml.chart+xml"/>
  <Override PartName="/xl/drawings/drawing32.xml" ContentType="application/vnd.openxmlformats-officedocument.drawing+xml"/>
  <Override PartName="/xl/charts/chart28.xml" ContentType="application/vnd.openxmlformats-officedocument.drawingml.chart+xml"/>
  <Override PartName="/xl/drawings/drawing33.xml" ContentType="application/vnd.openxmlformats-officedocument.drawing+xml"/>
  <Override PartName="/xl/charts/chart29.xml" ContentType="application/vnd.openxmlformats-officedocument.drawingml.chart+xml"/>
  <Override PartName="/xl/drawings/drawing34.xml" ContentType="application/vnd.openxmlformats-officedocument.drawing+xml"/>
  <Override PartName="/xl/charts/chart30.xml" ContentType="application/vnd.openxmlformats-officedocument.drawingml.chart+xml"/>
  <Override PartName="/xl/drawings/drawing35.xml" ContentType="application/vnd.openxmlformats-officedocument.drawing+xml"/>
  <Override PartName="/xl/charts/chart31.xml" ContentType="application/vnd.openxmlformats-officedocument.drawingml.chart+xml"/>
  <Override PartName="/xl/drawings/drawing36.xml" ContentType="application/vnd.openxmlformats-officedocument.drawing+xml"/>
  <Override PartName="/xl/charts/chart32.xml" ContentType="application/vnd.openxmlformats-officedocument.drawingml.chart+xml"/>
  <Override PartName="/xl/drawings/drawing37.xml" ContentType="application/vnd.openxmlformats-officedocument.drawing+xml"/>
  <Override PartName="/xl/charts/chart33.xml" ContentType="application/vnd.openxmlformats-officedocument.drawingml.chart+xml"/>
  <Override PartName="/xl/drawings/drawing38.xml" ContentType="application/vnd.openxmlformats-officedocument.drawing+xml"/>
  <Override PartName="/xl/charts/chart34.xml" ContentType="application/vnd.openxmlformats-officedocument.drawingml.chart+xml"/>
  <Override PartName="/xl/drawings/drawing39.xml" ContentType="application/vnd.openxmlformats-officedocument.drawing+xml"/>
  <Override PartName="/xl/charts/chart35.xml" ContentType="application/vnd.openxmlformats-officedocument.drawingml.chart+xml"/>
  <Override PartName="/xl/drawings/drawing40.xml" ContentType="application/vnd.openxmlformats-officedocument.drawing+xml"/>
  <Override PartName="/xl/charts/chart36.xml" ContentType="application/vnd.openxmlformats-officedocument.drawingml.chart+xml"/>
  <Override PartName="/xl/drawings/drawing41.xml" ContentType="application/vnd.openxmlformats-officedocument.drawing+xml"/>
  <Override PartName="/xl/charts/chart37.xml" ContentType="application/vnd.openxmlformats-officedocument.drawingml.chart+xml"/>
  <Override PartName="/xl/drawings/drawing42.xml" ContentType="application/vnd.openxmlformats-officedocument.drawing+xml"/>
  <Override PartName="/xl/charts/chart38.xml" ContentType="application/vnd.openxmlformats-officedocument.drawingml.chart+xml"/>
  <Override PartName="/xl/drawings/drawing43.xml" ContentType="application/vnd.openxmlformats-officedocument.drawing+xml"/>
  <Override PartName="/xl/charts/chart39.xml" ContentType="application/vnd.openxmlformats-officedocument.drawingml.chart+xml"/>
  <Override PartName="/xl/drawings/drawing44.xml" ContentType="application/vnd.openxmlformats-officedocument.drawing+xml"/>
  <Override PartName="/xl/charts/chart40.xml" ContentType="application/vnd.openxmlformats-officedocument.drawingml.chart+xml"/>
  <Override PartName="/xl/drawings/drawing45.xml" ContentType="application/vnd.openxmlformats-officedocument.drawing+xml"/>
  <Override PartName="/xl/charts/chart41.xml" ContentType="application/vnd.openxmlformats-officedocument.drawingml.chart+xml"/>
  <Override PartName="/xl/drawings/drawing46.xml" ContentType="application/vnd.openxmlformats-officedocument.drawing+xml"/>
  <Override PartName="/xl/charts/chart42.xml" ContentType="application/vnd.openxmlformats-officedocument.drawingml.chart+xml"/>
  <Override PartName="/xl/drawings/drawing47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48.xml" ContentType="application/vnd.openxmlformats-officedocument.drawing+xml"/>
  <Override PartName="/xl/charts/chart45.xml" ContentType="application/vnd.openxmlformats-officedocument.drawingml.chart+xml"/>
  <Override PartName="/xl/drawings/drawing49.xml" ContentType="application/vnd.openxmlformats-officedocument.drawing+xml"/>
  <Override PartName="/xl/charts/chart46.xml" ContentType="application/vnd.openxmlformats-officedocument.drawingml.chart+xml"/>
  <Override PartName="/xl/theme/themeOverride1.xml" ContentType="application/vnd.openxmlformats-officedocument.themeOverride+xml"/>
  <Override PartName="/xl/drawings/drawing50.xml" ContentType="application/vnd.openxmlformats-officedocument.drawing+xml"/>
  <Override PartName="/xl/charts/chart47.xml" ContentType="application/vnd.openxmlformats-officedocument.drawingml.chart+xml"/>
  <Override PartName="/xl/drawings/drawing51.xml" ContentType="application/vnd.openxmlformats-officedocument.drawing+xml"/>
  <Override PartName="/xl/charts/chart48.xml" ContentType="application/vnd.openxmlformats-officedocument.drawingml.chart+xml"/>
  <Override PartName="/xl/drawings/drawing52.xml" ContentType="application/vnd.openxmlformats-officedocument.drawing+xml"/>
  <Override PartName="/xl/charts/chart49.xml" ContentType="application/vnd.openxmlformats-officedocument.drawingml.chart+xml"/>
  <Override PartName="/xl/drawings/drawing53.xml" ContentType="application/vnd.openxmlformats-officedocument.drawing+xml"/>
  <Override PartName="/xl/charts/chart50.xml" ContentType="application/vnd.openxmlformats-officedocument.drawingml.chart+xml"/>
  <Override PartName="/xl/drawings/drawing54.xml" ContentType="application/vnd.openxmlformats-officedocument.drawing+xml"/>
  <Override PartName="/xl/charts/chart51.xml" ContentType="application/vnd.openxmlformats-officedocument.drawingml.chart+xml"/>
  <Override PartName="/xl/drawings/drawing55.xml" ContentType="application/vnd.openxmlformats-officedocument.drawing+xml"/>
  <Override PartName="/xl/charts/chart52.xml" ContentType="application/vnd.openxmlformats-officedocument.drawingml.chart+xml"/>
  <Override PartName="/xl/drawings/drawing56.xml" ContentType="application/vnd.openxmlformats-officedocument.drawing+xml"/>
  <Override PartName="/xl/charts/chart53.xml" ContentType="application/vnd.openxmlformats-officedocument.drawingml.chart+xml"/>
  <Override PartName="/xl/drawings/drawing57.xml" ContentType="application/vnd.openxmlformats-officedocument.drawing+xml"/>
  <Override PartName="/xl/charts/chart54.xml" ContentType="application/vnd.openxmlformats-officedocument.drawingml.chart+xml"/>
  <Override PartName="/xl/drawings/drawing58.xml" ContentType="application/vnd.openxmlformats-officedocument.drawing+xml"/>
  <Override PartName="/xl/charts/chart55.xml" ContentType="application/vnd.openxmlformats-officedocument.drawingml.chart+xml"/>
  <Override PartName="/xl/drawings/drawing59.xml" ContentType="application/vnd.openxmlformats-officedocument.drawing+xml"/>
  <Override PartName="/xl/charts/chart56.xml" ContentType="application/vnd.openxmlformats-officedocument.drawingml.chart+xml"/>
  <Override PartName="/xl/drawings/drawing60.xml" ContentType="application/vnd.openxmlformats-officedocument.drawing+xml"/>
  <Override PartName="/xl/charts/chart57.xml" ContentType="application/vnd.openxmlformats-officedocument.drawingml.chart+xml"/>
  <Override PartName="/xl/drawings/drawing61.xml" ContentType="application/vnd.openxmlformats-officedocument.drawing+xml"/>
  <Override PartName="/xl/charts/chart58.xml" ContentType="application/vnd.openxmlformats-officedocument.drawingml.chart+xml"/>
  <Override PartName="/xl/drawings/drawing62.xml" ContentType="application/vnd.openxmlformats-officedocument.drawing+xml"/>
  <Override PartName="/xl/charts/chart59.xml" ContentType="application/vnd.openxmlformats-officedocument.drawingml.chart+xml"/>
  <Override PartName="/xl/drawings/drawing63.xml" ContentType="application/vnd.openxmlformats-officedocument.drawing+xml"/>
  <Override PartName="/xl/charts/chart60.xml" ContentType="application/vnd.openxmlformats-officedocument.drawingml.chart+xml"/>
  <Override PartName="/xl/drawings/drawing64.xml" ContentType="application/vnd.openxmlformats-officedocument.drawing+xml"/>
  <Override PartName="/xl/charts/chart61.xml" ContentType="application/vnd.openxmlformats-officedocument.drawingml.chart+xml"/>
  <Override PartName="/xl/drawings/drawing65.xml" ContentType="application/vnd.openxmlformats-officedocument.drawing+xml"/>
  <Override PartName="/xl/charts/chart62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3.xml" ContentType="application/vnd.openxmlformats-officedocument.drawingml.chart+xml"/>
  <Override PartName="/xl/drawings/drawing68.xml" ContentType="application/vnd.openxmlformats-officedocument.drawing+xml"/>
  <Override PartName="/xl/charts/chart6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120" windowHeight="12780" tabRatio="874" activeTab="19"/>
  </bookViews>
  <sheets>
    <sheet name="1" sheetId="59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  <sheet name="32" sheetId="32" r:id="rId32"/>
    <sheet name="33" sheetId="33" r:id="rId33"/>
    <sheet name="34" sheetId="34" r:id="rId34"/>
    <sheet name="35" sheetId="35" r:id="rId35"/>
    <sheet name="36" sheetId="36" r:id="rId36"/>
    <sheet name="37" sheetId="37" r:id="rId37"/>
    <sheet name="38" sheetId="61" r:id="rId38"/>
    <sheet name="39" sheetId="39" r:id="rId39"/>
    <sheet name="40" sheetId="40" r:id="rId40"/>
    <sheet name="41" sheetId="41" r:id="rId41"/>
    <sheet name="42" sheetId="42" r:id="rId42"/>
    <sheet name="43" sheetId="43" r:id="rId43"/>
    <sheet name="44" sheetId="44" r:id="rId44"/>
    <sheet name="45" sheetId="45" r:id="rId45"/>
    <sheet name="46" sheetId="46" r:id="rId46"/>
    <sheet name="47" sheetId="47" r:id="rId47"/>
    <sheet name="48" sheetId="48" r:id="rId48"/>
    <sheet name="49" sheetId="49" r:id="rId49"/>
    <sheet name="50" sheetId="50" r:id="rId50"/>
    <sheet name="51" sheetId="51" r:id="rId51"/>
    <sheet name="52" sheetId="52" r:id="rId52"/>
    <sheet name="53" sheetId="53" r:id="rId53"/>
    <sheet name="54" sheetId="54" r:id="rId54"/>
    <sheet name="55" sheetId="55" r:id="rId55"/>
    <sheet name="56" sheetId="56" r:id="rId56"/>
    <sheet name="57" sheetId="60" r:id="rId57"/>
  </sheets>
  <externalReferences>
    <externalReference r:id="rId58"/>
    <externalReference r:id="rId59"/>
    <externalReference r:id="rId60"/>
  </externalReferences>
  <definedNames>
    <definedName name="_xlnm.Print_Area" localSheetId="37">'38'!$A$1:$E$38</definedName>
  </definedNames>
  <calcPr calcId="145621" iterate="1"/>
</workbook>
</file>

<file path=xl/calcChain.xml><?xml version="1.0" encoding="utf-8"?>
<calcChain xmlns="http://schemas.openxmlformats.org/spreadsheetml/2006/main">
  <c r="E40" i="61" l="1"/>
  <c r="D38" i="61"/>
  <c r="C38" i="61"/>
  <c r="B38" i="61"/>
  <c r="D37" i="61"/>
  <c r="C37" i="61"/>
  <c r="B37" i="61"/>
  <c r="B36" i="61"/>
  <c r="D34" i="61"/>
  <c r="C34" i="61"/>
  <c r="B34" i="61"/>
  <c r="D33" i="61"/>
  <c r="C33" i="61"/>
  <c r="B33" i="61"/>
  <c r="B32" i="61"/>
  <c r="D30" i="61"/>
  <c r="C30" i="61"/>
  <c r="B30" i="61"/>
  <c r="D29" i="61"/>
  <c r="C29" i="61"/>
  <c r="B29" i="61"/>
  <c r="B28" i="61"/>
  <c r="D26" i="61"/>
  <c r="C26" i="61"/>
  <c r="B26" i="61"/>
  <c r="D25" i="61"/>
  <c r="C25" i="61"/>
  <c r="B25" i="61"/>
  <c r="B24" i="61"/>
  <c r="D22" i="61"/>
  <c r="C22" i="61"/>
  <c r="B22" i="61"/>
  <c r="D21" i="61"/>
  <c r="C21" i="61"/>
  <c r="B21" i="61"/>
  <c r="B20" i="61"/>
  <c r="D18" i="61"/>
  <c r="C18" i="61"/>
  <c r="B18" i="61"/>
  <c r="D17" i="61"/>
  <c r="C17" i="61"/>
  <c r="B17" i="61"/>
  <c r="B16" i="61"/>
  <c r="D14" i="61"/>
  <c r="C14" i="61"/>
  <c r="B14" i="61"/>
  <c r="D13" i="61"/>
  <c r="C13" i="61"/>
  <c r="B13" i="61"/>
  <c r="B12" i="61"/>
  <c r="D10" i="61"/>
  <c r="C10" i="61"/>
  <c r="D9" i="61"/>
  <c r="C9" i="61"/>
  <c r="B8" i="61"/>
  <c r="P7" i="61"/>
  <c r="O7" i="61"/>
  <c r="N7" i="61"/>
  <c r="M7" i="61"/>
  <c r="L7" i="61"/>
  <c r="K7" i="61"/>
  <c r="J7" i="61"/>
  <c r="P6" i="61"/>
  <c r="O6" i="61"/>
  <c r="N6" i="61"/>
  <c r="M6" i="61"/>
  <c r="L6" i="61"/>
  <c r="K6" i="61"/>
  <c r="J6" i="61"/>
  <c r="D6" i="61"/>
  <c r="C6" i="61"/>
  <c r="B6" i="61"/>
  <c r="I7" i="61" s="1"/>
  <c r="D5" i="61"/>
  <c r="C5" i="61"/>
  <c r="B5" i="61"/>
  <c r="I6" i="61" s="1"/>
  <c r="B4" i="61"/>
  <c r="F3" i="60" l="1"/>
  <c r="E3" i="60"/>
  <c r="D3" i="60"/>
  <c r="C3" i="60"/>
  <c r="B3" i="60"/>
  <c r="C13" i="46" l="1"/>
  <c r="D13" i="46"/>
  <c r="C14" i="46"/>
  <c r="D14" i="46"/>
  <c r="C15" i="46"/>
  <c r="D15" i="46"/>
  <c r="C16" i="46"/>
  <c r="D16" i="46"/>
  <c r="D12" i="46"/>
  <c r="C12" i="46"/>
  <c r="C16" i="6" l="1"/>
  <c r="D16" i="6"/>
  <c r="E16" i="6"/>
  <c r="F16" i="6"/>
  <c r="G16" i="6"/>
  <c r="H16" i="6"/>
  <c r="C17" i="6"/>
  <c r="D17" i="6"/>
  <c r="E17" i="6"/>
  <c r="F17" i="6"/>
  <c r="G17" i="6"/>
  <c r="H17" i="6"/>
  <c r="D15" i="6"/>
  <c r="E15" i="6"/>
  <c r="F15" i="6"/>
  <c r="G15" i="6"/>
  <c r="H15" i="6"/>
  <c r="C15" i="6"/>
  <c r="C5" i="55" l="1"/>
  <c r="B5" i="55"/>
  <c r="B6" i="54"/>
  <c r="B17" i="50"/>
  <c r="C17" i="19" l="1"/>
  <c r="B13" i="21"/>
  <c r="B12" i="21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B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C10" i="18"/>
  <c r="B10" i="18"/>
  <c r="P10" i="18" s="1"/>
  <c r="D10" i="17"/>
  <c r="P11" i="18" l="1"/>
  <c r="C13" i="21"/>
  <c r="C12" i="21"/>
</calcChain>
</file>

<file path=xl/sharedStrings.xml><?xml version="1.0" encoding="utf-8"?>
<sst xmlns="http://schemas.openxmlformats.org/spreadsheetml/2006/main" count="813" uniqueCount="522">
  <si>
    <t>Строительство</t>
  </si>
  <si>
    <t>Химическая отрасль</t>
  </si>
  <si>
    <t>Энергетика</t>
  </si>
  <si>
    <t>Подпись на графике</t>
  </si>
  <si>
    <t>Единицы измерения</t>
  </si>
  <si>
    <t>%</t>
  </si>
  <si>
    <t>Дата</t>
  </si>
  <si>
    <t xml:space="preserve">Рисунок 44. Годовые темпы прироста кредитов населению по сегментам кредитования </t>
  </si>
  <si>
    <t>Источник: форма отчетности 0409302</t>
  </si>
  <si>
    <t>Рис. 2. Годовые темпы прироста ссуд с просроченными платежами от 91 дня и выше, %</t>
  </si>
  <si>
    <t>01.01.2012</t>
  </si>
  <si>
    <t>01.02.2012</t>
  </si>
  <si>
    <t>01.03.2012</t>
  </si>
  <si>
    <t>01.04.2012</t>
  </si>
  <si>
    <t>01.05.2012</t>
  </si>
  <si>
    <t>01.06.2012</t>
  </si>
  <si>
    <t>01.07.2012</t>
  </si>
  <si>
    <t>01.08.2012</t>
  </si>
  <si>
    <t>01.09.2012</t>
  </si>
  <si>
    <t>01.10.2012</t>
  </si>
  <si>
    <t>01.11.2012</t>
  </si>
  <si>
    <t>01.12.2012</t>
  </si>
  <si>
    <t>01.01.2013</t>
  </si>
  <si>
    <t>01.02.2013</t>
  </si>
  <si>
    <t>01.03.2013</t>
  </si>
  <si>
    <t>01.04.2013</t>
  </si>
  <si>
    <t>01.05.2013</t>
  </si>
  <si>
    <t>01.06.2013</t>
  </si>
  <si>
    <t>01.07.2013</t>
  </si>
  <si>
    <t>01.08.2013</t>
  </si>
  <si>
    <t>01.09.2013</t>
  </si>
  <si>
    <t>01.10.2013</t>
  </si>
  <si>
    <t>01.11.2013</t>
  </si>
  <si>
    <t>01.12.2013</t>
  </si>
  <si>
    <t>01.01.2014</t>
  </si>
  <si>
    <t>01.02.2014</t>
  </si>
  <si>
    <t>01.03.2014</t>
  </si>
  <si>
    <t>01.04.2014</t>
  </si>
  <si>
    <t>Стальные заготовки</t>
  </si>
  <si>
    <t xml:space="preserve">Коксующийся уголь </t>
  </si>
  <si>
    <t>Рисунок 39. Динамика цен на металлы, долл. США за тонну</t>
  </si>
  <si>
    <t>Еврооблигации</t>
  </si>
  <si>
    <t>Синдицированные кредиты</t>
  </si>
  <si>
    <t>Прочие займы</t>
  </si>
  <si>
    <t>Рисунок 40. Динамика привлечения российскими нефинансовыми организациями иностранных займов  (млрд. долл. США)</t>
  </si>
  <si>
    <t>Источник: Cbonds.info.</t>
  </si>
  <si>
    <r>
      <t xml:space="preserve">Рисунок 41. </t>
    </r>
    <r>
      <rPr>
        <b/>
        <sz val="11"/>
        <color theme="1"/>
        <rFont val="Calibri"/>
        <family val="2"/>
        <charset val="204"/>
        <scheme val="minor"/>
      </rPr>
      <t>Структура внешнего долга нефинансовых организаций</t>
    </r>
  </si>
  <si>
    <t>Источник: Cbonds.info, Банк России</t>
  </si>
  <si>
    <r>
      <t xml:space="preserve">Рисунок 42. </t>
    </r>
    <r>
      <rPr>
        <b/>
        <sz val="11"/>
        <color theme="1"/>
        <rFont val="Calibri"/>
        <family val="2"/>
        <charset val="204"/>
        <scheme val="minor"/>
      </rPr>
      <t>Динамика факторов кредитного риска</t>
    </r>
  </si>
  <si>
    <t>Источник данных: формы отчетности 0409115, 0409101.</t>
  </si>
  <si>
    <t>Годовые темпы прироста ссудной задолженности юридических лиц (кроме КО)</t>
  </si>
  <si>
    <t>Годовые темпы прироста ссудной задолженности юридических лиц IV-V категории качества (кроме КО)</t>
  </si>
  <si>
    <t>Годовые темпы прироста просроченной задолженности нефинансовых организаций</t>
  </si>
  <si>
    <t>01.02.2008</t>
  </si>
  <si>
    <t>01.03.2008</t>
  </si>
  <si>
    <t>01.04.2008</t>
  </si>
  <si>
    <t>01.05.2008</t>
  </si>
  <si>
    <t>01.06.2008</t>
  </si>
  <si>
    <t>01.07.2008</t>
  </si>
  <si>
    <t>01.08.2008</t>
  </si>
  <si>
    <t>01.09.2008</t>
  </si>
  <si>
    <t>01.10.2008</t>
  </si>
  <si>
    <t>01.11.2008</t>
  </si>
  <si>
    <t>01.12.2008</t>
  </si>
  <si>
    <t>01.01.2009</t>
  </si>
  <si>
    <t>01.02.2009</t>
  </si>
  <si>
    <t>01.03.2009</t>
  </si>
  <si>
    <t>01.04.2009</t>
  </si>
  <si>
    <t>01.05.2009</t>
  </si>
  <si>
    <t>01.06.2009</t>
  </si>
  <si>
    <t>01.07.2009</t>
  </si>
  <si>
    <t>01.08.2009</t>
  </si>
  <si>
    <t>01.09.2009</t>
  </si>
  <si>
    <t>01.10.2009</t>
  </si>
  <si>
    <t>01.11.2009</t>
  </si>
  <si>
    <t>01.12.2009</t>
  </si>
  <si>
    <t>01.01.2010</t>
  </si>
  <si>
    <t>01.02.2010</t>
  </si>
  <si>
    <t>01.03.2010</t>
  </si>
  <si>
    <t>01.04.2010</t>
  </si>
  <si>
    <t>01.05.2010</t>
  </si>
  <si>
    <t>01.06.2010</t>
  </si>
  <si>
    <t>01.07.2010</t>
  </si>
  <si>
    <t>01.08.2010</t>
  </si>
  <si>
    <t>01.09.2010</t>
  </si>
  <si>
    <t>01.10.2010</t>
  </si>
  <si>
    <t>01.11.2010</t>
  </si>
  <si>
    <t>01.12.2010</t>
  </si>
  <si>
    <t>01.01.2011</t>
  </si>
  <si>
    <t>01.02.2011</t>
  </si>
  <si>
    <t>01.03.2011</t>
  </si>
  <si>
    <t>01.04.2011</t>
  </si>
  <si>
    <t>01.05.2011</t>
  </si>
  <si>
    <t>01.06.2011</t>
  </si>
  <si>
    <t>01.07.2011</t>
  </si>
  <si>
    <t>01.08.2011</t>
  </si>
  <si>
    <t>01.09.2011</t>
  </si>
  <si>
    <t>01.10.2011</t>
  </si>
  <si>
    <t>01.11.2011</t>
  </si>
  <si>
    <t>01.12.2011</t>
  </si>
  <si>
    <r>
      <t>Рисунок 37.</t>
    </r>
    <r>
      <rPr>
        <b/>
        <sz val="11"/>
        <color theme="1"/>
        <rFont val="Calibri"/>
        <family val="2"/>
        <charset val="204"/>
        <scheme val="minor"/>
      </rPr>
      <t>Изменение ценовой конъюнктуры на товарно-сырьевых рынках</t>
    </r>
  </si>
  <si>
    <t>S&amp;P GSCI (сельское хозяйство)</t>
  </si>
  <si>
    <t>S&amp;P GSCI (общий индекс)</t>
  </si>
  <si>
    <t>S&amp;P GSCI (энергоресурсы)</t>
  </si>
  <si>
    <t>S&amp;P GSCI (драгоценные металлы)</t>
  </si>
  <si>
    <t>S&amp;P GSCI (промышленные металлы)</t>
  </si>
  <si>
    <t>Никель</t>
  </si>
  <si>
    <t>Природный газ NYMEX</t>
  </si>
  <si>
    <t>Палладий</t>
  </si>
  <si>
    <t>Сплавы из аллюминия</t>
  </si>
  <si>
    <t>Цинк</t>
  </si>
  <si>
    <t>Платина</t>
  </si>
  <si>
    <t>Олово</t>
  </si>
  <si>
    <t>Свинец</t>
  </si>
  <si>
    <t>Золото</t>
  </si>
  <si>
    <t>Первичный алюминий</t>
  </si>
  <si>
    <t>Нефть Urals</t>
  </si>
  <si>
    <t>Нефть Brent</t>
  </si>
  <si>
    <t>Уголь на Ричардс-Бей</t>
  </si>
  <si>
    <t>Уголь ICE в Роттеррдаме</t>
  </si>
  <si>
    <t>Серебро</t>
  </si>
  <si>
    <t>Медь</t>
  </si>
  <si>
    <t>Природный газ ICE NBP</t>
  </si>
  <si>
    <t>Коксующийся уголь</t>
  </si>
  <si>
    <t>Задолженность кредитных организаций перед Банком России по операциям прямого РЕПО</t>
  </si>
  <si>
    <t>Депозиты федерального казначейства</t>
  </si>
  <si>
    <t>Задолженность по кредитам под нерыночные активы и поручительства</t>
  </si>
  <si>
    <t>Задолженность по операциям РЕПО</t>
  </si>
  <si>
    <t>Объем средств Федерального казначейства, размещенных на депозитах банков</t>
  </si>
  <si>
    <t xml:space="preserve">Задолженность по операциям валютный своп </t>
  </si>
  <si>
    <t>Рисунок 31. Структура задолженности кредитных организаций перед Банком России и Федеральным казначейством и коэффициент утилизации рыночных активов</t>
  </si>
  <si>
    <t>Рисунок 24. Годовые темпы прироста объема обязательств кредитных организаций по группам кредиторов</t>
  </si>
  <si>
    <t>Рисунок 1. Экономический рост в ведущих развитых странах и странах с развивающимися рынками (%)</t>
  </si>
  <si>
    <t>Источник: МВФ</t>
  </si>
  <si>
    <t>Мир</t>
  </si>
  <si>
    <t>Развитые страны</t>
  </si>
  <si>
    <t>США</t>
  </si>
  <si>
    <t>Великобритания</t>
  </si>
  <si>
    <t>Япония</t>
  </si>
  <si>
    <t>Еврозона</t>
  </si>
  <si>
    <t>Германия</t>
  </si>
  <si>
    <t>Франция</t>
  </si>
  <si>
    <t>Испания</t>
  </si>
  <si>
    <t>Италия</t>
  </si>
  <si>
    <t>Китай</t>
  </si>
  <si>
    <t>Индонезия</t>
  </si>
  <si>
    <t>Индия</t>
  </si>
  <si>
    <t>Турция</t>
  </si>
  <si>
    <t>Мексика</t>
  </si>
  <si>
    <t>Бразилия</t>
  </si>
  <si>
    <t>ЮАР</t>
  </si>
  <si>
    <t>Россия</t>
  </si>
  <si>
    <t>Рисунок 2. Изменение стоимости суверенных и корпоративных заимствований на глобальных рынках с 01.05.2013 по 02.06.2014 (б.п.)</t>
  </si>
  <si>
    <t>май-декабрь 2013 г.</t>
  </si>
  <si>
    <t>январь-май 2014 г.</t>
  </si>
  <si>
    <t>нач.мая 2013 г. - нач.июня 2014 г.</t>
  </si>
  <si>
    <t>БРИКС</t>
  </si>
  <si>
    <t>Cраны с высоким уровнем госдолга</t>
  </si>
  <si>
    <t>США (5 лет, рейтинг от ВВВ до ААА)</t>
  </si>
  <si>
    <t>Страны с развивающимися рынками (JPMorgan CEMBI Composite)</t>
  </si>
  <si>
    <t>Страны с развивающимися рынками (JPMorgan CEMBI High Yield)</t>
  </si>
  <si>
    <t>Еврозона (5 лет, рейтинг от ВВВ до ААА)</t>
  </si>
  <si>
    <t>Источник: Thomson Reuters Eikon, Datastream, Bloomberg.</t>
  </si>
  <si>
    <r>
      <rPr>
        <b/>
        <sz val="11"/>
        <color theme="1"/>
        <rFont val="Calibri"/>
        <family val="2"/>
        <charset val="204"/>
        <scheme val="minor"/>
      </rPr>
      <t>Рисунок 3</t>
    </r>
    <r>
      <rPr>
        <sz val="11"/>
        <color theme="1"/>
        <rFont val="Calibri"/>
        <family val="2"/>
        <charset val="204"/>
        <scheme val="minor"/>
      </rPr>
      <t xml:space="preserve">. </t>
    </r>
    <r>
      <rPr>
        <b/>
        <sz val="11"/>
        <color theme="1"/>
        <rFont val="Calibri"/>
        <family val="2"/>
        <charset val="204"/>
        <scheme val="minor"/>
      </rPr>
      <t>Динамика инфляции в мире и отдельных регионах (% за год)</t>
    </r>
  </si>
  <si>
    <t>Группа 7</t>
  </si>
  <si>
    <t>Рисунок 4. Инфляция в еврозоне в разбивке по странам в апреле 2014 года (%, в годовом выражении)</t>
  </si>
  <si>
    <t>Уровень инфляции</t>
  </si>
  <si>
    <t>Греция</t>
  </si>
  <si>
    <t>Кипр</t>
  </si>
  <si>
    <t>Словакия</t>
  </si>
  <si>
    <t>Португалия</t>
  </si>
  <si>
    <t>Ирландия</t>
  </si>
  <si>
    <t>Мальта</t>
  </si>
  <si>
    <t>Словения</t>
  </si>
  <si>
    <t>Нидерланды</t>
  </si>
  <si>
    <t>Эстония</t>
  </si>
  <si>
    <t>Латвия</t>
  </si>
  <si>
    <t>Люксембург</t>
  </si>
  <si>
    <t>Бельгия</t>
  </si>
  <si>
    <t>Финляндия</t>
  </si>
  <si>
    <t>Австрия</t>
  </si>
  <si>
    <t>Источник: Евростат</t>
  </si>
  <si>
    <t>Рисунок 5. Макроэкономические показатели в Китае</t>
  </si>
  <si>
    <t>Источник: Bloomberg, расчеты Банка России</t>
  </si>
  <si>
    <t>Рисунок 6. Вклад госдолга и ВВП в прирост показателя госдолг/ВВП (%)</t>
  </si>
  <si>
    <t>Вклад годового прироста госдолга</t>
  </si>
  <si>
    <t>Вклад годового прироста ВВП</t>
  </si>
  <si>
    <t>Годовые темпы прироста показателя госдолг/ВВП</t>
  </si>
  <si>
    <t>Источник: МВФ, расчеты Банка России</t>
  </si>
  <si>
    <t>Рисунок 7. Сальдо бюджета развитых стран (% ВВП)</t>
  </si>
  <si>
    <t>Доходы</t>
  </si>
  <si>
    <t>Расходы</t>
  </si>
  <si>
    <t>Сальдо бюджета</t>
  </si>
  <si>
    <t>Рисунок 8. Совокупный госдолг стран с развивающимися рынками (% ВВП)</t>
  </si>
  <si>
    <t>Венгрия</t>
  </si>
  <si>
    <t>Малайзия</t>
  </si>
  <si>
    <t>Польша</t>
  </si>
  <si>
    <t>Аргентина</t>
  </si>
  <si>
    <t>Таиланд</t>
  </si>
  <si>
    <t>Филиппины</t>
  </si>
  <si>
    <t>Перу</t>
  </si>
  <si>
    <t>Рисунок 9. Общее сальдо бюджета в странах с развивающимися рынками (% ВВП)</t>
  </si>
  <si>
    <t>Рисунок 10. Потребности в рефинансировании госдолга стран с развивающимися рынками (% ВВП)</t>
  </si>
  <si>
    <t>В 2014 г.</t>
  </si>
  <si>
    <t>в 2015 г.</t>
  </si>
  <si>
    <t>Погашение госдолга</t>
  </si>
  <si>
    <t>Дефицит бюджета</t>
  </si>
  <si>
    <t>Румыния</t>
  </si>
  <si>
    <t>Литва</t>
  </si>
  <si>
    <t>Чили</t>
  </si>
  <si>
    <r>
      <t>Рисунок 11.</t>
    </r>
    <r>
      <rPr>
        <b/>
        <i/>
        <sz val="10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Задолженность нефинансовых компаний отдельных стран с развивающимися рынками (% ВВП)</t>
    </r>
  </si>
  <si>
    <t>Чехия</t>
  </si>
  <si>
    <t>-</t>
  </si>
  <si>
    <t>Источник: БМР, МВФ, расчеты Банка России</t>
  </si>
  <si>
    <t>Рисунок 12. Динамика соотношения чистый долг/EBITDA для различных групп стран</t>
  </si>
  <si>
    <t>Германия, Франция</t>
  </si>
  <si>
    <t>Италия, Испания</t>
  </si>
  <si>
    <t>Китай, Бразилия, Россия, Индия, ЮАР, Турция, Малайзия, Таиланд</t>
  </si>
  <si>
    <t>Источник: Thomson Reuters Eikon, расчеты Банка России</t>
  </si>
  <si>
    <t>Источник: Thomson Reuters Eikon, Bloomberg, расчеты Банка России</t>
  </si>
  <si>
    <t>ВВП на квартальной основе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</si>
  <si>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</si>
  <si>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</si>
  <si>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</si>
  <si>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</si>
  <si>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</si>
  <si>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</si>
  <si>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</si>
  <si>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</si>
  <si>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</si>
  <si>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</si>
  <si>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</si>
  <si>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2014*</t>
  </si>
  <si>
    <t>2015*</t>
  </si>
  <si>
    <t>2016*</t>
  </si>
  <si>
    <t>Рисунок 13. Годовые темпы роста основных макроэкономических показателей Украины</t>
  </si>
  <si>
    <t>Рисунок 14. Счет текущих операций палетжного баланса Украины</t>
  </si>
  <si>
    <t>млн долл. США</t>
  </si>
  <si>
    <t>Рисунок 15. Курс украинской гривны и валютные резервы Национального банка Украины</t>
  </si>
  <si>
    <r>
      <t xml:space="preserve">Рисунок 17. </t>
    </r>
    <r>
      <rPr>
        <b/>
        <sz val="11"/>
        <color theme="1"/>
        <rFont val="Calibri"/>
        <family val="2"/>
        <charset val="204"/>
        <scheme val="minor"/>
      </rPr>
      <t>Структура государственного и гарантированного государством долга по состоянию  на 30.04.2014, млрд. долл. США</t>
    </r>
  </si>
  <si>
    <t>долл. США</t>
  </si>
  <si>
    <t>внутренний госдолг</t>
  </si>
  <si>
    <t xml:space="preserve"> ОВГЗ</t>
  </si>
  <si>
    <t>долг перед НБУ</t>
  </si>
  <si>
    <t>внешний госдолг</t>
  </si>
  <si>
    <t>внешние ОВГЗ</t>
  </si>
  <si>
    <t>долг перед МВФ</t>
  </si>
  <si>
    <t>долг перед МБРР</t>
  </si>
  <si>
    <t>долг перед ЕИБ и ЕБРР</t>
  </si>
  <si>
    <t>долг перед правительствами др. стран</t>
  </si>
  <si>
    <t>Гарантированный государством  внутренний долг</t>
  </si>
  <si>
    <t>по внутренним облигациям укр. ЮЛ</t>
  </si>
  <si>
    <t>по кредитам укр. банков</t>
  </si>
  <si>
    <t>Гарантированный государством  внешний долг</t>
  </si>
  <si>
    <t>по кредитам иностран. банков</t>
  </si>
  <si>
    <t>по займам МФО</t>
  </si>
  <si>
    <t>др. внеш. долг</t>
  </si>
  <si>
    <r>
      <t>Рисунок 16.</t>
    </r>
    <r>
      <rPr>
        <b/>
        <sz val="11"/>
        <color theme="1"/>
        <rFont val="Calibri"/>
        <family val="2"/>
        <charset val="204"/>
        <scheme val="minor"/>
      </rPr>
      <t xml:space="preserve"> Государственный и гарантированный государством долг Украины относительно ВВП</t>
    </r>
  </si>
  <si>
    <r>
      <t>Рисунок 18.</t>
    </r>
    <r>
      <rPr>
        <b/>
        <sz val="11"/>
        <color theme="1"/>
        <rFont val="Calibri"/>
        <family val="2"/>
        <charset val="204"/>
        <scheme val="minor"/>
      </rPr>
      <t xml:space="preserve"> Размер расходов по обслуживанию госдолга Украины, млрд. грн.</t>
    </r>
  </si>
  <si>
    <t>млн гривен</t>
  </si>
  <si>
    <t>Обсуживание внутр. долга</t>
  </si>
  <si>
    <t>Обсуживание внеш. долга</t>
  </si>
  <si>
    <t xml:space="preserve"> </t>
  </si>
  <si>
    <t>Погашение внутр. долга</t>
  </si>
  <si>
    <t xml:space="preserve">Погашение внеш. долга </t>
  </si>
  <si>
    <t>Обсуживание внеш. долга с учетом переоценки</t>
  </si>
  <si>
    <t>Погашение внеш. долга с учетом переоценки</t>
  </si>
  <si>
    <r>
      <t>Рисунок 20.</t>
    </r>
    <r>
      <rPr>
        <b/>
        <sz val="11"/>
        <color theme="1"/>
        <rFont val="Calibri"/>
        <family val="2"/>
        <charset val="204"/>
        <scheme val="minor"/>
      </rPr>
      <t xml:space="preserve"> Внешняя задолженность Украины, накопленным итогом, % ВВП</t>
    </r>
  </si>
  <si>
    <t>банков</t>
  </si>
  <si>
    <t>Источник: Bloomberg, МВФ, расчеты Банка России.</t>
  </si>
  <si>
    <r>
      <t>Рисунок 21.</t>
    </r>
    <r>
      <rPr>
        <b/>
        <sz val="11"/>
        <color theme="1"/>
        <rFont val="Calibri"/>
        <family val="2"/>
        <charset val="204"/>
        <scheme val="minor"/>
      </rPr>
      <t xml:space="preserve"> Структура внешней задолженности частного сектора Украины на 31.12.2013</t>
    </r>
  </si>
  <si>
    <r>
      <t xml:space="preserve">Рисунок 19. </t>
    </r>
    <r>
      <rPr>
        <b/>
        <sz val="11"/>
        <color theme="1"/>
        <rFont val="Calibri"/>
        <family val="2"/>
        <charset val="204"/>
        <scheme val="minor"/>
      </rPr>
      <t>Внутренняя задолженность реального сектора Украины</t>
    </r>
  </si>
  <si>
    <r>
      <t>Рисунок 22.</t>
    </r>
    <r>
      <rPr>
        <b/>
        <sz val="11"/>
        <color theme="1"/>
        <rFont val="Calibri"/>
        <family val="2"/>
        <charset val="204"/>
        <scheme val="minor"/>
      </rPr>
      <t xml:space="preserve"> Объемы погашений внешнего долга частного сектора по оценке на 31.12.2013</t>
    </r>
  </si>
  <si>
    <r>
      <t>Рисунок 23.</t>
    </r>
    <r>
      <rPr>
        <sz val="11"/>
        <color theme="1"/>
        <rFont val="Calibri"/>
        <family val="2"/>
        <charset val="204"/>
        <scheme val="minor"/>
      </rPr>
      <t xml:space="preserve"> Требования и обязательства российских банков к украинским резидентам, млрд. долл. США</t>
    </r>
  </si>
  <si>
    <t>млн.долл.США</t>
  </si>
  <si>
    <t>Показатель</t>
  </si>
  <si>
    <t>Активы</t>
  </si>
  <si>
    <t>Участие в капитале нерезидентов</t>
  </si>
  <si>
    <r>
      <t xml:space="preserve">Рисунок 27. </t>
    </r>
    <r>
      <rPr>
        <b/>
        <sz val="11"/>
        <color theme="1"/>
        <rFont val="Calibri"/>
        <family val="2"/>
        <charset val="204"/>
        <scheme val="minor"/>
      </rPr>
      <t>Динамика инфляции и процентных ставок по рублевым кредитам и депозитам нефинансовых организаций и по рублевым депозитам физических лиц, % годовых</t>
    </r>
  </si>
  <si>
    <r>
      <t xml:space="preserve">Рисунок 49. </t>
    </r>
    <r>
      <rPr>
        <b/>
        <sz val="11"/>
        <color theme="1"/>
        <rFont val="Calibri"/>
        <family val="2"/>
        <charset val="204"/>
        <scheme val="minor"/>
      </rPr>
      <t>Квартальная динамика страховых взносов и выплат</t>
    </r>
  </si>
  <si>
    <t>Квартальные темпы прироста страховых взносов</t>
  </si>
  <si>
    <t>Квартальные темпы прироста страховых выплат</t>
  </si>
  <si>
    <t>Период</t>
  </si>
  <si>
    <r>
      <t xml:space="preserve">Рисунок 50. </t>
    </r>
    <r>
      <rPr>
        <b/>
        <sz val="11"/>
        <color theme="1"/>
        <rFont val="Calibri"/>
        <family val="2"/>
        <charset val="204"/>
        <scheme val="minor"/>
      </rPr>
      <t>Структура страховых взносов по видам страхования по итогам 2013 года</t>
    </r>
  </si>
  <si>
    <t>тыс. рублей</t>
  </si>
  <si>
    <t>Вид страхования</t>
  </si>
  <si>
    <t>Взносы</t>
  </si>
  <si>
    <t>Страхование средств наземного транспорта</t>
  </si>
  <si>
    <t>ОСАГО</t>
  </si>
  <si>
    <t>Добровольное медицинское страхование</t>
  </si>
  <si>
    <t>Страхование прочего имущества юридических лиц</t>
  </si>
  <si>
    <t>Страхование от несчастных случаев и болезней</t>
  </si>
  <si>
    <t>Страхование жизни</t>
  </si>
  <si>
    <t>Страхование прочего имущества граждан</t>
  </si>
  <si>
    <t>Страхование гражданской ответственности</t>
  </si>
  <si>
    <t>Прочие виды</t>
  </si>
  <si>
    <r>
      <t xml:space="preserve">Рисунок 51. </t>
    </r>
    <r>
      <rPr>
        <b/>
        <sz val="11"/>
        <color theme="1"/>
        <rFont val="Calibri"/>
        <family val="2"/>
        <charset val="204"/>
        <scheme val="minor"/>
      </rPr>
      <t xml:space="preserve"> Показатели рентабельности собственных средств десяти крупнейших страховых организаций в зависимости от доли автострахования во взносах за 2013 год</t>
    </r>
  </si>
  <si>
    <t>ROE, %</t>
  </si>
  <si>
    <t>Доля автострахования, %</t>
  </si>
  <si>
    <t>Страховая организация</t>
  </si>
  <si>
    <t>ROE</t>
  </si>
  <si>
    <t>Доля автострахования</t>
  </si>
  <si>
    <t>Компания 1</t>
  </si>
  <si>
    <t>Компания 2</t>
  </si>
  <si>
    <t>Компания 3</t>
  </si>
  <si>
    <t>Компания 4</t>
  </si>
  <si>
    <t>Компания 5</t>
  </si>
  <si>
    <t>Компания 6</t>
  </si>
  <si>
    <t>Компания 7</t>
  </si>
  <si>
    <t>Компания 8</t>
  </si>
  <si>
    <t>Компания 9</t>
  </si>
  <si>
    <t>Компания 10</t>
  </si>
  <si>
    <r>
      <t>Рисунок 52.</t>
    </r>
    <r>
      <rPr>
        <b/>
        <sz val="9"/>
        <color theme="1"/>
        <rFont val="Calibri"/>
        <family val="2"/>
        <charset val="204"/>
        <scheme val="minor"/>
      </rPr>
      <t xml:space="preserve"> Причины лицензионных санкций</t>
    </r>
  </si>
  <si>
    <t>шт.</t>
  </si>
  <si>
    <t>Причина</t>
  </si>
  <si>
    <t>Число соответствующих случаев</t>
  </si>
  <si>
    <t>Низкое качество активов страховых организаций</t>
  </si>
  <si>
    <t xml:space="preserve">Непредставление годовой консолидированной финансовой отчетности </t>
  </si>
  <si>
    <t xml:space="preserve">Нарушение сроков и порядка выплаты страхового возмещения </t>
  </si>
  <si>
    <t>Отказ от осуществления предусмотренной лицензией деятельности</t>
  </si>
  <si>
    <t>Рисунок 53. Сумма микрозаймов, выданных за 9 месяцев 2013 года, в разрезе субъектов</t>
  </si>
  <si>
    <t>Субъекты микрофинансирования</t>
  </si>
  <si>
    <t>индивидуальные предприниматели</t>
  </si>
  <si>
    <t xml:space="preserve">юридические лица </t>
  </si>
  <si>
    <t>физические лица (потребительские микрозаймы)</t>
  </si>
  <si>
    <t>физические лица (микрозаймы «до зарплаты»)</t>
  </si>
  <si>
    <r>
      <t xml:space="preserve">Рисунок 54. </t>
    </r>
    <r>
      <rPr>
        <b/>
        <sz val="11"/>
        <color theme="1"/>
        <rFont val="Calibri"/>
        <family val="2"/>
        <charset val="204"/>
        <scheme val="minor"/>
      </rPr>
      <t>Количество действующих и исключённых из государственного реестра МФО</t>
    </r>
  </si>
  <si>
    <t>Количество МФО</t>
  </si>
  <si>
    <t>Рисунок 55. Объем и годовой темп прироста накоплений и резервов НПФ</t>
  </si>
  <si>
    <t>млрд. руб.</t>
  </si>
  <si>
    <t xml:space="preserve">Годовой темп прироста пенсионных резервов </t>
  </si>
  <si>
    <t xml:space="preserve">Годовой темп прироста пенсионных накоплений </t>
  </si>
  <si>
    <t>Рисунок 56. Отношение ИОУД к пенсионным обязательствам</t>
  </si>
  <si>
    <t>Рисунок 28. Премии по CDS российских банков и РФ, б.п.</t>
  </si>
  <si>
    <t>Code</t>
  </si>
  <si>
    <t>Российская Федерация</t>
  </si>
  <si>
    <t>Сбербанк</t>
  </si>
  <si>
    <t>Газпромбанк</t>
  </si>
  <si>
    <t>ВТБ</t>
  </si>
  <si>
    <t>Банк Москвы</t>
  </si>
  <si>
    <t>Рисунок 29. Рост премии по CDS и доходности еврооблигаций в I квартале 2014 г., б.п.</t>
  </si>
  <si>
    <t>Рисунок 30. Доля средств Банка России и кредитных организаций в пассивах кредитных организаций</t>
  </si>
  <si>
    <t>Рисунок 36. Чувствительность доходности ОФЗ к динамике вложений иностранных инвесторов в разрезе сроков (изменение доходности в б.п. при изменении вложений на 1 млрд. долл. США)</t>
  </si>
  <si>
    <t>1 год</t>
  </si>
  <si>
    <t>3 года</t>
  </si>
  <si>
    <t>5 лет</t>
  </si>
  <si>
    <t>7 лет</t>
  </si>
  <si>
    <t>10 лет</t>
  </si>
  <si>
    <t>15 лет</t>
  </si>
  <si>
    <t>30 лет</t>
  </si>
  <si>
    <t>Рисунок 32. Объемы эмиссии облигаций на внутреннем рынке, млрд. руб.</t>
  </si>
  <si>
    <t>ОФЗ</t>
  </si>
  <si>
    <t>Муниципальные облигации</t>
  </si>
  <si>
    <t>Корпоративные облигации</t>
  </si>
  <si>
    <t>Рисунок 35. Динамика индексов доходности российских облигаций и индекса ММВБ</t>
  </si>
  <si>
    <t>Date</t>
  </si>
  <si>
    <t>Индекс доходности корпоративных облигаций Cbonds</t>
  </si>
  <si>
    <t>Индекс доходности государственных облигаций России Cbonds</t>
  </si>
  <si>
    <t>Индекс ММВБ (правая ось)</t>
  </si>
  <si>
    <t>Рисунок 34. Объем дефолтов на рынке российских корпоративных облигаций</t>
  </si>
  <si>
    <t>Рисунок 33. Объем внутреннего рынка облигаций и вложения кредитных организаций в долговые ценные бумаги, млрд. руб.</t>
  </si>
  <si>
    <t>Вложения банков в долговые обязательства</t>
  </si>
  <si>
    <t>Рисунок 25. Динамика норматива текущей ликвидности Н3</t>
  </si>
  <si>
    <t>норматив Н3</t>
  </si>
  <si>
    <t>Рисунок 26. Динамика ликвидных активов банковского сектора и обязательств со сроком до 30 дней (млрд. руб.)</t>
  </si>
  <si>
    <t>Ликвидные активы</t>
  </si>
  <si>
    <t>Рисунок 46. Сравнение сегментов рынка потребительского кредитования по объему , квартальному темпу прироста ссудной задолженности и ПСК</t>
  </si>
  <si>
    <t>ПСК</t>
  </si>
  <si>
    <t>Темп прироста остатка ссудной задолженности</t>
  </si>
  <si>
    <t>Остаток ссудной задолженности</t>
  </si>
  <si>
    <t>Жилищные и ипотечные ссуды</t>
  </si>
  <si>
    <t>Автокредиты</t>
  </si>
  <si>
    <t>POS-кредиты</t>
  </si>
  <si>
    <t xml:space="preserve">Кредиты наличными </t>
  </si>
  <si>
    <t>Кредитные карты</t>
  </si>
  <si>
    <t>Рисунок 47. Доля просроченной задолженности в разрезе сегментов</t>
  </si>
  <si>
    <t>Доля просроченной задолженности (РСБУ)</t>
  </si>
  <si>
    <t>Доля необслуживаемых ссуд (МСФО)</t>
  </si>
  <si>
    <t>Тренд доли объема широкого кредитного предложения в ВВП</t>
  </si>
  <si>
    <t xml:space="preserve">Пороговый уровень кредитного гэпа для введения контрциклического буфера </t>
  </si>
  <si>
    <t>Период предполагаемого действия контрциклического буфера капитала</t>
  </si>
  <si>
    <t/>
  </si>
  <si>
    <t>Рисунок 48. Динамика параметров кредитного цикла (методика БКБН)</t>
  </si>
  <si>
    <t xml:space="preserve">Отношение ИОУД к пенсионным обязательствам, % </t>
  </si>
  <si>
    <t>Денежные средства и депозиты</t>
  </si>
  <si>
    <t>Акции и другие формы участия в капитале</t>
  </si>
  <si>
    <t>Обрабатывающие производства</t>
  </si>
  <si>
    <t>Производство и распределение электроэнергии, газа и воды</t>
  </si>
  <si>
    <t>Сельское хозяйство, охота и лесное хозяйство</t>
  </si>
  <si>
    <t>Операции с недвижимым имуществом, аренда и предоставление услуг</t>
  </si>
  <si>
    <t>Рисунок 43. Динамика доли просроченной задолженности по отдельным видам экономической деятельности</t>
  </si>
  <si>
    <t>Источник: МВФ.</t>
  </si>
  <si>
    <t>начало мая 2013 г. - начало июня 2014 г.</t>
  </si>
  <si>
    <t>Соединенное Королевство</t>
  </si>
  <si>
    <t xml:space="preserve"> Мир</t>
  </si>
  <si>
    <t xml:space="preserve"> Развитые страны</t>
  </si>
  <si>
    <t xml:space="preserve"> Еврозона</t>
  </si>
  <si>
    <t xml:space="preserve"> Группа 7</t>
  </si>
  <si>
    <t xml:space="preserve"> Страны с развивающимися рынками и развивающиеся страны</t>
  </si>
  <si>
    <t xml:space="preserve"> СНГ</t>
  </si>
  <si>
    <t xml:space="preserve"> Азия</t>
  </si>
  <si>
    <t xml:space="preserve"> Восточная Европа</t>
  </si>
  <si>
    <t xml:space="preserve">Годовые темпы прироста ВВП </t>
  </si>
  <si>
    <t xml:space="preserve">Вклад чистого экспорта </t>
  </si>
  <si>
    <t>PMI в промышленности (правая ось)</t>
  </si>
  <si>
    <t>п.</t>
  </si>
  <si>
    <t>Годовые темпы роста экспорта</t>
  </si>
  <si>
    <t>США, Соединенное Королевство</t>
  </si>
  <si>
    <t>Промышленное производство на месячной основе</t>
  </si>
  <si>
    <t>Розничные продажи на месячной основе</t>
  </si>
  <si>
    <t>Сальдо текущего счета отн-но ВВП (правая ось)</t>
  </si>
  <si>
    <t>Сальдо текущего счета</t>
  </si>
  <si>
    <t>млрд. долл. США</t>
  </si>
  <si>
    <t>Сальдо финансового счета</t>
  </si>
  <si>
    <t>Сальдо текущего и финансового счета</t>
  </si>
  <si>
    <t>млн. долл. США</t>
  </si>
  <si>
    <t>Международные резервы</t>
  </si>
  <si>
    <t>Курс украинской гривны (правая ось)</t>
  </si>
  <si>
    <t>Режим сводобного плавания гривны</t>
  </si>
  <si>
    <t>Государственный долг</t>
  </si>
  <si>
    <t>Гарантированный долг</t>
  </si>
  <si>
    <t>Государственный и гарантированный долг, прогноз МВФ</t>
  </si>
  <si>
    <t xml:space="preserve"> % ВВП </t>
  </si>
  <si>
    <t>Всего (правая ось)</t>
  </si>
  <si>
    <t>Объем кредитов, выданных реальному сектору</t>
  </si>
  <si>
    <t>Объем внутренних облигаций нефинансового сектора</t>
  </si>
  <si>
    <t>млрд. гривен</t>
  </si>
  <si>
    <t>Корпоративного нефинансового сектора</t>
  </si>
  <si>
    <t>Внутрифирменный долг</t>
  </si>
  <si>
    <t>Монетарных властей</t>
  </si>
  <si>
    <t>Государственный</t>
  </si>
  <si>
    <t>Прогноз МВФ совокупного внешнего долга</t>
  </si>
  <si>
    <t>Прогноз МВФ госуд. внешнего долга</t>
  </si>
  <si>
    <t>Банков</t>
  </si>
  <si>
    <t>Корпоративный нефинансовый сектор</t>
  </si>
  <si>
    <t>Краткоср. кредиты</t>
  </si>
  <si>
    <t>Долгоср.кредиты</t>
  </si>
  <si>
    <t>Долгоср. облигации</t>
  </si>
  <si>
    <t>Др. краткоср. обязательства</t>
  </si>
  <si>
    <t>Др.долгоср. обязательства</t>
  </si>
  <si>
    <t>млрд. гривен по курсу на 31.12.2013</t>
  </si>
  <si>
    <t>млн .долл. США</t>
  </si>
  <si>
    <t>Краткосрочные депозиты и ссуды, размещенные в украинских банках</t>
  </si>
  <si>
    <t>Долгосрочные депозиты и ссуды, размещенные в украинских банках</t>
  </si>
  <si>
    <t>Долгосрочные ссуды, предоставленные прочим нерезидентам (кроме банков)</t>
  </si>
  <si>
    <t>Средства юридических лиц на расчетных и депозитных счетах</t>
  </si>
  <si>
    <t xml:space="preserve"> % годовых</t>
  </si>
  <si>
    <t>Вклады физических лиц</t>
  </si>
  <si>
    <t>Выпущенные облигации</t>
  </si>
  <si>
    <t>Обязательства со сроком до 30 дней (правая ось)</t>
  </si>
  <si>
    <t>Средневзвешенная ставка по рублевым кредитам нефинансовых орагнизаций (до 1 года, включая "до востребования")</t>
  </si>
  <si>
    <t>% годовых</t>
  </si>
  <si>
    <t>Средневзвешенная ставка по рублевым депозитам нефинансовых организаций (до 1 года, включая "до востребования")</t>
  </si>
  <si>
    <t>Средневзвешенная ставка по рублевым депозитам физических лиц (свыше 1 года)</t>
  </si>
  <si>
    <t>Темпы инфляции</t>
  </si>
  <si>
    <t>АЛЬФА-БАНК</t>
  </si>
  <si>
    <t>б.п.</t>
  </si>
  <si>
    <t>Прирост CDS</t>
  </si>
  <si>
    <t>Прирост ставки привлечения средств*</t>
  </si>
  <si>
    <t>Коэффициент утилизации рыночных активов (правая ось)</t>
  </si>
  <si>
    <t>I квартал 2013 г.</t>
  </si>
  <si>
    <t>II квартал 2013 г.</t>
  </si>
  <si>
    <t>III квартал 2013 г.</t>
  </si>
  <si>
    <t>IV квартал 2013 г.</t>
  </si>
  <si>
    <t>I квартал 2014 г.</t>
  </si>
  <si>
    <t>Объем эмиссий корпоративных облигаций, по которым был объявлен дефолт по погашению - скользящая сумма за 1 год</t>
  </si>
  <si>
    <t>Дефолтность*(правая ось)</t>
  </si>
  <si>
    <t>за IV кв. 2013 г.</t>
  </si>
  <si>
    <t>за I кв. 2014 г.</t>
  </si>
  <si>
    <t>за IV кв. 2013 - I кв. 2014</t>
  </si>
  <si>
    <t>Первичный аллюминий (правая ось)</t>
  </si>
  <si>
    <t xml:space="preserve">     Жилищные ссуды </t>
  </si>
  <si>
    <t>Ипотечные ссуды</t>
  </si>
  <si>
    <t>Иные потребительские ссуды</t>
  </si>
  <si>
    <t>Жилищные ссуды (кроме ипотечных ссуд)</t>
  </si>
  <si>
    <t>Ипотечные жилищные ссуды</t>
  </si>
  <si>
    <t>п.п.</t>
  </si>
  <si>
    <t>Кредитный гэп (правая ось)</t>
  </si>
  <si>
    <t>Доля объема широкого кредитного предложения в ВВП</t>
  </si>
  <si>
    <t>III кв. 2011 г.</t>
  </si>
  <si>
    <t>IV кв. 2011 г.</t>
  </si>
  <si>
    <t>I кв. 2012 г.</t>
  </si>
  <si>
    <t>II кв. 2012 г.</t>
  </si>
  <si>
    <t>III кв. 2012 г.</t>
  </si>
  <si>
    <t>IV кв. 2012 г.</t>
  </si>
  <si>
    <t>I кв. 2013 г.</t>
  </si>
  <si>
    <t>II кв. 2013 г.</t>
  </si>
  <si>
    <t>III кв. 2013 г.</t>
  </si>
  <si>
    <t>IV кв. 2013 г.</t>
  </si>
  <si>
    <t>Действующие МФО</t>
  </si>
  <si>
    <t>Исключённые из реестра МФО</t>
  </si>
  <si>
    <t>Пенсионные резервы</t>
  </si>
  <si>
    <t>Пенсионные накопления</t>
  </si>
  <si>
    <t>Темп прироста резервов (правая ось)</t>
  </si>
  <si>
    <t>Темп прироста накоплений (правая ось)</t>
  </si>
  <si>
    <t xml:space="preserve"> Доля средств, полученных от кредитных  организаций, в пассивах кредитных организаций</t>
  </si>
  <si>
    <t xml:space="preserve"> Доля средств Банка России в пассивах кредитных организаций</t>
  </si>
  <si>
    <t xml:space="preserve">Государственные ценные бумаги РФ </t>
  </si>
  <si>
    <t>Корпоративные и муниципальные ценные бумаги</t>
  </si>
  <si>
    <t>Прочие активы</t>
  </si>
  <si>
    <t>Рисунок 57.  Структура совокупных активов НПФ</t>
  </si>
  <si>
    <t>Долговая нагрузка</t>
  </si>
  <si>
    <t xml:space="preserve">Доля долгосрочных кредитов и займов </t>
  </si>
  <si>
    <t>Доля краткосрочных кредитов и займов</t>
  </si>
  <si>
    <t>Кол-во компаний</t>
  </si>
  <si>
    <t>Автомобилестроение (4)</t>
  </si>
  <si>
    <t>Металлургия (11)</t>
  </si>
  <si>
    <t>Транспорт (6)</t>
  </si>
  <si>
    <t>Химическая отрасль (5)</t>
  </si>
  <si>
    <t>Торговые сети (5)</t>
  </si>
  <si>
    <t>Энергетика (4)</t>
  </si>
  <si>
    <t>Телекоммуникации (4)</t>
  </si>
  <si>
    <t>Нефть и газ (5)</t>
  </si>
  <si>
    <t>ОАО "ЛЕНЭНЕРГО"</t>
  </si>
  <si>
    <t>Фосагро</t>
  </si>
  <si>
    <t>Группа "Интер РАО"</t>
  </si>
  <si>
    <t xml:space="preserve">Группа "Уралкалий" </t>
  </si>
  <si>
    <t>"РусГидро"</t>
  </si>
  <si>
    <t>Акрон</t>
  </si>
  <si>
    <t>Российские сети</t>
  </si>
  <si>
    <t>Группа "Еврохим"</t>
  </si>
  <si>
    <t>Страны с развивающимися рынками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</si>
</sst>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"/>
    <numFmt numFmtId="165" formatCode="General_)"/>
    <numFmt numFmtId="166" formatCode="_(* #,##0_);_(* \(#,##0\);_(* &quot;-&quot;_);_(@_)"/>
    <numFmt numFmtId="167" formatCode="_(* #,##0.00_);_(* \(#,##0.00\);_(* &quot;-&quot;??_);_(@_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0.0000"/>
    <numFmt numFmtId="171" formatCode="#,##0.0"/>
    <numFmt numFmtId="172" formatCode="d/mm/yy"/>
    <numFmt numFmtId="173" formatCode="0.0%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Helv"/>
    </font>
    <font>
      <sz val="10"/>
      <name val="Times New Roman"/>
      <family val="1"/>
      <charset val="204"/>
    </font>
    <font>
      <sz val="10"/>
      <name val="Helv"/>
    </font>
    <font>
      <b/>
      <sz val="11"/>
      <color indexed="52"/>
      <name val="Calibri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  <font>
      <b/>
      <sz val="12.1"/>
      <color rgb="FF000000"/>
      <name val="Times New Roman"/>
      <family val="1"/>
      <charset val="204"/>
    </font>
    <font>
      <sz val="10"/>
      <color rgb="FF001F4B"/>
      <name val="Times New Roman"/>
      <family val="1"/>
      <charset val="204"/>
    </font>
    <font>
      <sz val="10"/>
      <name val="Arial Cyr"/>
    </font>
    <font>
      <b/>
      <sz val="8"/>
      <name val="Times New Roman Cyr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.1"/>
      <color rgb="FF000000"/>
      <name val="Arial"/>
      <family val="2"/>
      <charset val="204"/>
    </font>
    <font>
      <sz val="10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"/>
      <family val="2"/>
    </font>
    <font>
      <sz val="1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</borders>
  <cellStyleXfs count="188">
    <xf numFmtId="0" fontId="0" fillId="0" borderId="0"/>
    <xf numFmtId="0" fontId="17" fillId="0" borderId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12" borderId="0" applyNumberFormat="0" applyBorder="0" applyAlignment="0" applyProtection="0"/>
    <xf numFmtId="0" fontId="16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39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16" fillId="28" borderId="0" applyNumberFormat="0" applyBorder="0" applyAlignment="0" applyProtection="0"/>
    <xf numFmtId="0" fontId="16" fillId="45" borderId="0" applyNumberFormat="0" applyBorder="0" applyAlignment="0" applyProtection="0"/>
    <xf numFmtId="0" fontId="16" fillId="32" borderId="0" applyNumberFormat="0" applyBorder="0" applyAlignment="0" applyProtection="0"/>
    <xf numFmtId="165" fontId="21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 applyBorder="0"/>
    <xf numFmtId="0" fontId="16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48" borderId="0" applyNumberFormat="0" applyBorder="0" applyAlignment="0" applyProtection="0"/>
    <xf numFmtId="0" fontId="16" fillId="17" borderId="0" applyNumberFormat="0" applyBorder="0" applyAlignment="0" applyProtection="0"/>
    <xf numFmtId="0" fontId="16" fillId="43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49" borderId="0" applyNumberFormat="0" applyBorder="0" applyAlignment="0" applyProtection="0"/>
    <xf numFmtId="0" fontId="16" fillId="29" borderId="0" applyNumberFormat="0" applyBorder="0" applyAlignment="0" applyProtection="0"/>
    <xf numFmtId="0" fontId="8" fillId="37" borderId="4" applyNumberFormat="0" applyAlignment="0" applyProtection="0"/>
    <xf numFmtId="0" fontId="8" fillId="5" borderId="4" applyNumberFormat="0" applyAlignment="0" applyProtection="0"/>
    <xf numFmtId="0" fontId="9" fillId="50" borderId="5" applyNumberFormat="0" applyAlignment="0" applyProtection="0"/>
    <xf numFmtId="0" fontId="9" fillId="6" borderId="5" applyNumberFormat="0" applyAlignment="0" applyProtection="0"/>
    <xf numFmtId="0" fontId="24" fillId="50" borderId="4" applyNumberFormat="0" applyAlignment="0" applyProtection="0"/>
    <xf numFmtId="0" fontId="10" fillId="6" borderId="4" applyNumberFormat="0" applyAlignment="0" applyProtection="0"/>
    <xf numFmtId="0" fontId="25" fillId="0" borderId="11" applyNumberFormat="0" applyFill="0" applyAlignment="0" applyProtection="0"/>
    <xf numFmtId="0" fontId="2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2" applyNumberFormat="0" applyFill="0" applyAlignment="0" applyProtection="0"/>
    <xf numFmtId="0" fontId="27" fillId="0" borderId="13" applyNumberFormat="0" applyFill="0" applyAlignment="0" applyProtection="0"/>
    <xf numFmtId="0" fontId="4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14" applyNumberFormat="0" applyFill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30" fillId="0" borderId="0">
      <alignment horizontal="center" vertical="center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32" fillId="0" borderId="0"/>
    <xf numFmtId="0" fontId="32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6" fillId="34" borderId="0" applyNumberFormat="0" applyBorder="0" applyAlignment="0" applyProtection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0" borderId="15" applyNumberFormat="0" applyFill="0" applyAlignment="0" applyProtection="0"/>
    <xf numFmtId="0" fontId="11" fillId="0" borderId="6" applyNumberFormat="0" applyFill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5" borderId="0" applyNumberFormat="0" applyBorder="0" applyAlignment="0" applyProtection="0"/>
    <xf numFmtId="0" fontId="5" fillId="2" borderId="0" applyNumberFormat="0" applyBorder="0" applyAlignment="0" applyProtection="0"/>
    <xf numFmtId="0" fontId="31" fillId="0" borderId="0">
      <protection locked="0"/>
    </xf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</cellStyleXfs>
  <cellXfs count="229">
    <xf numFmtId="0" fontId="0" fillId="0" borderId="0" xfId="0"/>
    <xf numFmtId="0" fontId="41" fillId="0" borderId="0" xfId="0" applyFont="1"/>
    <xf numFmtId="49" fontId="37" fillId="53" borderId="16" xfId="95" applyNumberFormat="1" applyFont="1" applyFill="1" applyBorder="1" applyAlignment="1" applyProtection="1">
      <alignment horizontal="left" vertical="top" wrapText="1" indent="1"/>
      <protection locked="0"/>
    </xf>
    <xf numFmtId="0" fontId="0" fillId="0" borderId="10" xfId="0" applyBorder="1"/>
    <xf numFmtId="0" fontId="15" fillId="0" borderId="10" xfId="0" applyFont="1" applyBorder="1"/>
    <xf numFmtId="0" fontId="0" fillId="0" borderId="0" xfId="0"/>
    <xf numFmtId="164" fontId="0" fillId="0" borderId="0" xfId="0" applyNumberFormat="1"/>
    <xf numFmtId="0" fontId="18" fillId="0" borderId="0" xfId="1" applyFont="1" applyAlignment="1">
      <alignment horizontal="left" vertical="center"/>
    </xf>
    <xf numFmtId="0" fontId="17" fillId="0" borderId="0" xfId="1" applyFill="1"/>
    <xf numFmtId="0" fontId="19" fillId="0" borderId="0" xfId="1" applyFont="1" applyFill="1" applyAlignment="1">
      <alignment horizontal="center" vertical="center" wrapText="1"/>
    </xf>
    <xf numFmtId="0" fontId="20" fillId="0" borderId="0" xfId="1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center" wrapText="1"/>
    </xf>
    <xf numFmtId="14" fontId="17" fillId="0" borderId="0" xfId="1" applyNumberFormat="1" applyFill="1"/>
    <xf numFmtId="164" fontId="20" fillId="0" borderId="0" xfId="1" applyNumberFormat="1" applyFont="1" applyFill="1" applyAlignment="1">
      <alignment horizontal="center" vertical="center" wrapText="1"/>
    </xf>
    <xf numFmtId="164" fontId="17" fillId="0" borderId="0" xfId="1" applyNumberFormat="1" applyFill="1"/>
    <xf numFmtId="14" fontId="0" fillId="0" borderId="0" xfId="0" applyNumberFormat="1"/>
    <xf numFmtId="0" fontId="0" fillId="0" borderId="0" xfId="0"/>
    <xf numFmtId="14" fontId="0" fillId="0" borderId="0" xfId="0" applyNumberFormat="1"/>
    <xf numFmtId="1" fontId="0" fillId="0" borderId="0" xfId="0" applyNumberFormat="1"/>
    <xf numFmtId="0" fontId="15" fillId="0" borderId="0" xfId="0" applyFont="1"/>
    <xf numFmtId="0" fontId="0" fillId="0" borderId="0" xfId="0"/>
    <xf numFmtId="0" fontId="31" fillId="0" borderId="0" xfId="95" applyProtection="1">
      <protection locked="0"/>
    </xf>
    <xf numFmtId="0" fontId="31" fillId="0" borderId="0" xfId="95" applyFont="1" applyProtection="1">
      <protection locked="0"/>
    </xf>
    <xf numFmtId="1" fontId="31" fillId="0" borderId="0" xfId="95" applyNumberFormat="1" applyProtection="1">
      <protection locked="0"/>
    </xf>
    <xf numFmtId="3" fontId="39" fillId="0" borderId="0" xfId="95" applyNumberFormat="1" applyFont="1" applyProtection="1">
      <protection locked="0"/>
    </xf>
    <xf numFmtId="9" fontId="31" fillId="0" borderId="0" xfId="95" applyNumberFormat="1" applyProtection="1">
      <protection locked="0"/>
    </xf>
    <xf numFmtId="0" fontId="31" fillId="0" borderId="0" xfId="95" applyProtection="1">
      <protection locked="0"/>
    </xf>
    <xf numFmtId="0" fontId="31" fillId="0" borderId="0" xfId="95" applyFont="1" applyProtection="1">
      <protection locked="0"/>
    </xf>
    <xf numFmtId="1" fontId="31" fillId="0" borderId="0" xfId="95" applyNumberFormat="1" applyFill="1" applyProtection="1">
      <protection locked="0"/>
    </xf>
    <xf numFmtId="170" fontId="31" fillId="0" borderId="0" xfId="95" applyNumberFormat="1" applyFill="1" applyProtection="1">
      <protection locked="0"/>
    </xf>
    <xf numFmtId="0" fontId="0" fillId="0" borderId="0" xfId="0"/>
    <xf numFmtId="17" fontId="31" fillId="0" borderId="0" xfId="95" applyNumberFormat="1" applyFill="1" applyProtection="1">
      <protection locked="0"/>
    </xf>
    <xf numFmtId="0" fontId="0" fillId="0" borderId="0" xfId="0"/>
    <xf numFmtId="49" fontId="37" fillId="51" borderId="0" xfId="95" applyNumberFormat="1" applyFont="1" applyFill="1" applyAlignment="1" applyProtection="1">
      <alignment vertical="top"/>
      <protection locked="0"/>
    </xf>
    <xf numFmtId="49" fontId="37" fillId="51" borderId="16" xfId="95" applyNumberFormat="1" applyFont="1" applyFill="1" applyBorder="1" applyAlignment="1" applyProtection="1">
      <alignment horizontal="left" vertical="top" wrapText="1" indent="1"/>
      <protection locked="0"/>
    </xf>
    <xf numFmtId="164" fontId="31" fillId="0" borderId="0" xfId="95" applyNumberFormat="1" applyFill="1"/>
    <xf numFmtId="0" fontId="38" fillId="0" borderId="0" xfId="0" applyFont="1" applyAlignment="1">
      <alignment horizontal="left" vertical="center"/>
    </xf>
    <xf numFmtId="3" fontId="31" fillId="0" borderId="0" xfId="95" applyNumberFormat="1"/>
    <xf numFmtId="164" fontId="31" fillId="0" borderId="0" xfId="95" applyNumberFormat="1"/>
    <xf numFmtId="164" fontId="31" fillId="52" borderId="0" xfId="95" applyNumberFormat="1" applyFill="1"/>
    <xf numFmtId="14" fontId="31" fillId="0" borderId="0" xfId="95" applyNumberFormat="1"/>
    <xf numFmtId="0" fontId="31" fillId="0" borderId="10" xfId="95" applyFill="1" applyBorder="1"/>
    <xf numFmtId="49" fontId="37" fillId="0" borderId="16" xfId="95" applyNumberFormat="1" applyFont="1" applyFill="1" applyBorder="1" applyAlignment="1" applyProtection="1">
      <alignment horizontal="left" vertical="top" wrapText="1" indent="1"/>
      <protection locked="0"/>
    </xf>
    <xf numFmtId="3" fontId="37" fillId="0" borderId="16" xfId="95" applyNumberFormat="1" applyFont="1" applyFill="1" applyBorder="1" applyAlignment="1" applyProtection="1">
      <alignment vertical="top"/>
      <protection locked="0"/>
    </xf>
    <xf numFmtId="171" fontId="37" fillId="0" borderId="16" xfId="95" applyNumberFormat="1" applyFont="1" applyFill="1" applyBorder="1" applyAlignment="1" applyProtection="1">
      <alignment vertical="top"/>
      <protection locked="0"/>
    </xf>
    <xf numFmtId="0" fontId="0" fillId="0" borderId="0" xfId="0"/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14" fontId="43" fillId="54" borderId="0" xfId="0" applyNumberFormat="1" applyFont="1" applyFill="1" applyAlignment="1">
      <alignment horizontal="center" vertical="center" wrapText="1"/>
    </xf>
    <xf numFmtId="172" fontId="45" fillId="0" borderId="10" xfId="182" applyNumberFormat="1" applyFont="1" applyBorder="1" applyAlignment="1">
      <alignment horizontal="center" vertical="center"/>
    </xf>
    <xf numFmtId="172" fontId="45" fillId="55" borderId="10" xfId="182" applyNumberFormat="1" applyFont="1" applyFill="1" applyBorder="1" applyAlignment="1">
      <alignment horizontal="center" vertical="center"/>
    </xf>
    <xf numFmtId="172" fontId="45" fillId="0" borderId="10" xfId="182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46" fillId="0" borderId="0" xfId="0" applyFont="1"/>
    <xf numFmtId="0" fontId="1" fillId="0" borderId="0" xfId="97"/>
    <xf numFmtId="0" fontId="1" fillId="0" borderId="0" xfId="97" applyFont="1"/>
    <xf numFmtId="0" fontId="1" fillId="0" borderId="0" xfId="97" applyFont="1" applyAlignment="1">
      <alignment wrapText="1"/>
    </xf>
    <xf numFmtId="0" fontId="15" fillId="0" borderId="0" xfId="97" applyFont="1"/>
    <xf numFmtId="0" fontId="15" fillId="0" borderId="0" xfId="0" applyFont="1" applyAlignment="1">
      <alignment horizontal="left" vertical="center"/>
    </xf>
    <xf numFmtId="14" fontId="1" fillId="0" borderId="0" xfId="0" applyNumberFormat="1" applyFont="1"/>
    <xf numFmtId="14" fontId="1" fillId="0" borderId="0" xfId="97" applyNumberFormat="1" applyFont="1"/>
    <xf numFmtId="164" fontId="1" fillId="0" borderId="0" xfId="97" applyNumberFormat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48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49" fillId="0" borderId="0" xfId="0" applyFont="1" applyFill="1" applyBorder="1" applyAlignment="1">
      <alignment horizontal="right"/>
    </xf>
    <xf numFmtId="0" fontId="49" fillId="0" borderId="0" xfId="0" applyFont="1" applyFill="1" applyBorder="1" applyAlignment="1">
      <alignment horizontal="left" wrapText="1"/>
    </xf>
    <xf numFmtId="164" fontId="49" fillId="0" borderId="0" xfId="0" applyNumberFormat="1" applyFont="1" applyFill="1" applyBorder="1" applyAlignment="1">
      <alignment horizontal="right"/>
    </xf>
    <xf numFmtId="164" fontId="0" fillId="0" borderId="0" xfId="0" applyNumberFormat="1" applyFont="1"/>
    <xf numFmtId="164" fontId="49" fillId="0" borderId="0" xfId="41" applyNumberFormat="1" applyFont="1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0" xfId="125"/>
    <xf numFmtId="2" fontId="1" fillId="0" borderId="0" xfId="125" applyNumberFormat="1"/>
    <xf numFmtId="0" fontId="0" fillId="0" borderId="0" xfId="154" applyNumberFormat="1" applyFont="1"/>
    <xf numFmtId="0" fontId="1" fillId="0" borderId="0" xfId="113"/>
    <xf numFmtId="164" fontId="1" fillId="0" borderId="0" xfId="113" applyNumberFormat="1"/>
    <xf numFmtId="0" fontId="1" fillId="0" borderId="0" xfId="113" applyAlignment="1">
      <alignment wrapText="1"/>
    </xf>
    <xf numFmtId="0" fontId="1" fillId="0" borderId="0" xfId="131"/>
    <xf numFmtId="0" fontId="1" fillId="0" borderId="0" xfId="131" applyAlignment="1">
      <alignment wrapText="1"/>
    </xf>
    <xf numFmtId="0" fontId="18" fillId="0" borderId="0" xfId="0" applyFont="1"/>
    <xf numFmtId="0" fontId="0" fillId="0" borderId="0" xfId="113" applyFont="1"/>
    <xf numFmtId="14" fontId="1" fillId="0" borderId="0" xfId="113" applyNumberFormat="1"/>
    <xf numFmtId="0" fontId="18" fillId="0" borderId="0" xfId="113" applyFont="1"/>
    <xf numFmtId="0" fontId="18" fillId="0" borderId="0" xfId="113" applyFont="1" applyFill="1"/>
    <xf numFmtId="0" fontId="1" fillId="0" borderId="0" xfId="113" applyFill="1"/>
    <xf numFmtId="171" fontId="1" fillId="0" borderId="0" xfId="113" applyNumberFormat="1"/>
    <xf numFmtId="164" fontId="1" fillId="0" borderId="0" xfId="113" applyNumberFormat="1" applyFill="1"/>
    <xf numFmtId="171" fontId="1" fillId="0" borderId="0" xfId="113" applyNumberFormat="1" applyFill="1"/>
    <xf numFmtId="0" fontId="0" fillId="0" borderId="0" xfId="0" applyFill="1"/>
    <xf numFmtId="3" fontId="0" fillId="0" borderId="0" xfId="0" applyNumberFormat="1"/>
    <xf numFmtId="0" fontId="50" fillId="0" borderId="0" xfId="113" applyFont="1" applyAlignment="1">
      <alignment wrapText="1"/>
    </xf>
    <xf numFmtId="0" fontId="50" fillId="0" borderId="0" xfId="113" applyFont="1" applyFill="1" applyAlignment="1">
      <alignment wrapText="1"/>
    </xf>
    <xf numFmtId="14" fontId="1" fillId="0" borderId="0" xfId="113" applyNumberFormat="1" applyFill="1"/>
    <xf numFmtId="171" fontId="51" fillId="0" borderId="0" xfId="113" applyNumberFormat="1" applyFont="1" applyFill="1"/>
    <xf numFmtId="0" fontId="52" fillId="0" borderId="0" xfId="0" applyFont="1" applyAlignment="1">
      <alignment wrapText="1"/>
    </xf>
    <xf numFmtId="0" fontId="53" fillId="0" borderId="0" xfId="0" applyFont="1" applyAlignment="1">
      <alignment horizontal="center" wrapText="1"/>
    </xf>
    <xf numFmtId="0" fontId="0" fillId="56" borderId="0" xfId="0" applyFont="1" applyFill="1"/>
    <xf numFmtId="3" fontId="0" fillId="56" borderId="0" xfId="0" applyNumberFormat="1" applyFont="1" applyFill="1"/>
    <xf numFmtId="0" fontId="0" fillId="57" borderId="0" xfId="0" applyFont="1" applyFill="1"/>
    <xf numFmtId="3" fontId="0" fillId="57" borderId="0" xfId="0" applyNumberFormat="1" applyFont="1" applyFill="1"/>
    <xf numFmtId="0" fontId="0" fillId="0" borderId="0" xfId="0" applyFont="1" applyFill="1"/>
    <xf numFmtId="3" fontId="0" fillId="0" borderId="0" xfId="0" applyNumberFormat="1" applyFont="1" applyFill="1"/>
    <xf numFmtId="3" fontId="0" fillId="0" borderId="0" xfId="0" applyNumberFormat="1" applyFill="1"/>
    <xf numFmtId="0" fontId="54" fillId="0" borderId="0" xfId="0" applyFont="1" applyFill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14" fontId="15" fillId="0" borderId="0" xfId="0" applyNumberFormat="1" applyFont="1" applyFill="1"/>
    <xf numFmtId="0" fontId="54" fillId="0" borderId="0" xfId="0" applyFont="1" applyFill="1" applyAlignment="1">
      <alignment horizontal="left" vertical="center" wrapText="1"/>
    </xf>
    <xf numFmtId="12" fontId="0" fillId="0" borderId="0" xfId="181" applyNumberFormat="1" applyFont="1" applyFill="1"/>
    <xf numFmtId="9" fontId="0" fillId="0" borderId="0" xfId="181" applyFont="1" applyFill="1"/>
    <xf numFmtId="0" fontId="55" fillId="0" borderId="0" xfId="0" applyFont="1" applyAlignment="1">
      <alignment horizontal="center" wrapText="1"/>
    </xf>
    <xf numFmtId="14" fontId="31" fillId="0" borderId="0" xfId="0" applyNumberFormat="1" applyFont="1" applyProtection="1">
      <protection locked="0"/>
    </xf>
    <xf numFmtId="173" fontId="0" fillId="0" borderId="0" xfId="0" applyNumberFormat="1"/>
    <xf numFmtId="2" fontId="0" fillId="0" borderId="0" xfId="0" applyNumberFormat="1"/>
    <xf numFmtId="0" fontId="47" fillId="0" borderId="0" xfId="0" applyFont="1" applyFill="1"/>
    <xf numFmtId="0" fontId="47" fillId="0" borderId="0" xfId="0" applyFont="1" applyFill="1" applyAlignment="1">
      <alignment horizontal="right"/>
    </xf>
    <xf numFmtId="0" fontId="38" fillId="0" borderId="10" xfId="0" applyFont="1" applyFill="1" applyBorder="1" applyAlignment="1">
      <alignment horizontal="center" vertical="center" wrapText="1"/>
    </xf>
    <xf numFmtId="14" fontId="38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3" fontId="38" fillId="0" borderId="10" xfId="0" applyNumberFormat="1" applyFont="1" applyFill="1" applyBorder="1" applyAlignment="1">
      <alignment horizontal="right" vertical="center" wrapText="1"/>
    </xf>
    <xf numFmtId="49" fontId="56" fillId="0" borderId="10" xfId="0" applyNumberFormat="1" applyFont="1" applyFill="1" applyBorder="1" applyAlignment="1">
      <alignment horizontal="left" wrapText="1" indent="4"/>
    </xf>
    <xf numFmtId="3" fontId="56" fillId="0" borderId="10" xfId="0" applyNumberFormat="1" applyFont="1" applyFill="1" applyBorder="1" applyAlignment="1">
      <alignment horizontal="right" wrapText="1"/>
    </xf>
    <xf numFmtId="0" fontId="1" fillId="0" borderId="0" xfId="135"/>
    <xf numFmtId="17" fontId="57" fillId="0" borderId="0" xfId="135" applyNumberFormat="1" applyFont="1" applyAlignment="1">
      <alignment vertical="top" wrapText="1"/>
    </xf>
    <xf numFmtId="0" fontId="57" fillId="0" borderId="0" xfId="135" applyFont="1" applyAlignment="1">
      <alignment vertical="top" wrapText="1"/>
    </xf>
    <xf numFmtId="0" fontId="1" fillId="0" borderId="0" xfId="97" applyAlignment="1">
      <alignment horizontal="center" vertical="center" wrapText="1"/>
    </xf>
    <xf numFmtId="0" fontId="1" fillId="0" borderId="0" xfId="97" applyFont="1" applyAlignment="1">
      <alignment horizontal="center" vertical="center" wrapText="1"/>
    </xf>
    <xf numFmtId="0" fontId="1" fillId="0" borderId="0" xfId="97" applyAlignment="1">
      <alignment horizontal="center" vertical="center"/>
    </xf>
    <xf numFmtId="0" fontId="15" fillId="0" borderId="0" xfId="97" applyFont="1" applyAlignment="1">
      <alignment horizontal="center" vertical="center"/>
    </xf>
    <xf numFmtId="0" fontId="15" fillId="0" borderId="0" xfId="97" applyFont="1" applyAlignment="1">
      <alignment horizontal="center" vertical="center" wrapText="1"/>
    </xf>
    <xf numFmtId="0" fontId="1" fillId="0" borderId="0" xfId="97" applyAlignment="1">
      <alignment horizontal="center"/>
    </xf>
    <xf numFmtId="0" fontId="15" fillId="0" borderId="0" xfId="97" applyFont="1" applyAlignment="1">
      <alignment horizontal="center"/>
    </xf>
    <xf numFmtId="3" fontId="1" fillId="0" borderId="0" xfId="97" applyNumberFormat="1"/>
    <xf numFmtId="1" fontId="0" fillId="0" borderId="0" xfId="0" applyNumberFormat="1" applyAlignment="1">
      <alignment horizontal="center" vertical="center"/>
    </xf>
    <xf numFmtId="0" fontId="52" fillId="0" borderId="0" xfId="0" applyFont="1"/>
    <xf numFmtId="0" fontId="1" fillId="0" borderId="0" xfId="97" applyAlignment="1">
      <alignment horizontal="left" vertical="center" wrapText="1"/>
    </xf>
    <xf numFmtId="0" fontId="1" fillId="0" borderId="0" xfId="97" applyAlignment="1">
      <alignment wrapText="1"/>
    </xf>
    <xf numFmtId="0" fontId="15" fillId="0" borderId="10" xfId="0" applyFont="1" applyFill="1" applyBorder="1" applyAlignment="1">
      <alignment vertical="center"/>
    </xf>
    <xf numFmtId="14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9" fontId="1" fillId="0" borderId="10" xfId="174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horizontal="center" vertical="center" wrapText="1"/>
    </xf>
    <xf numFmtId="14" fontId="58" fillId="0" borderId="0" xfId="0" applyNumberFormat="1" applyFont="1" applyFill="1" applyAlignment="1">
      <alignment horizontal="right"/>
    </xf>
    <xf numFmtId="2" fontId="58" fillId="0" borderId="0" xfId="0" applyNumberFormat="1" applyFont="1" applyFill="1" applyBorder="1" applyAlignment="1" applyProtection="1">
      <alignment horizontal="right" wrapText="1"/>
    </xf>
    <xf numFmtId="2" fontId="58" fillId="0" borderId="0" xfId="0" applyNumberFormat="1" applyFont="1" applyFill="1" applyAlignment="1">
      <alignment horizontal="right"/>
    </xf>
    <xf numFmtId="4" fontId="58" fillId="0" borderId="0" xfId="0" applyNumberFormat="1" applyFont="1" applyFill="1"/>
    <xf numFmtId="2" fontId="58" fillId="0" borderId="0" xfId="0" applyNumberFormat="1" applyFont="1" applyFill="1"/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9" fontId="0" fillId="0" borderId="0" xfId="0" applyNumberFormat="1"/>
    <xf numFmtId="0" fontId="0" fillId="0" borderId="19" xfId="0" applyBorder="1" applyProtection="1">
      <protection locked="0"/>
    </xf>
    <xf numFmtId="0" fontId="0" fillId="0" borderId="19" xfId="0" applyNumberFormat="1" applyBorder="1" applyProtection="1">
      <protection locked="0"/>
    </xf>
    <xf numFmtId="0" fontId="0" fillId="0" borderId="20" xfId="0" applyNumberFormat="1" applyBorder="1" applyProtection="1">
      <protection locked="0"/>
    </xf>
    <xf numFmtId="0" fontId="0" fillId="0" borderId="21" xfId="0" applyNumberForma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2" xfId="0" applyNumberFormat="1" applyBorder="1" applyProtection="1">
      <protection locked="0"/>
    </xf>
    <xf numFmtId="0" fontId="0" fillId="0" borderId="0" xfId="0" applyNumberFormat="1" applyProtection="1">
      <protection locked="0"/>
    </xf>
    <xf numFmtId="0" fontId="0" fillId="0" borderId="23" xfId="0" applyNumberFormat="1" applyBorder="1" applyProtection="1">
      <protection locked="0"/>
    </xf>
    <xf numFmtId="0" fontId="0" fillId="50" borderId="24" xfId="0" applyFill="1" applyBorder="1" applyAlignment="1" applyProtection="1">
      <alignment wrapText="1"/>
      <protection locked="0"/>
    </xf>
    <xf numFmtId="0" fontId="31" fillId="50" borderId="24" xfId="95" applyFill="1" applyBorder="1" applyAlignment="1" applyProtection="1">
      <alignment wrapText="1"/>
      <protection locked="0"/>
    </xf>
    <xf numFmtId="0" fontId="31" fillId="50" borderId="24" xfId="0" applyFont="1" applyFill="1" applyBorder="1" applyAlignment="1" applyProtection="1">
      <alignment wrapText="1"/>
      <protection locked="0"/>
    </xf>
    <xf numFmtId="14" fontId="0" fillId="58" borderId="25" xfId="0" applyNumberFormat="1" applyFill="1" applyBorder="1" applyAlignment="1" applyProtection="1">
      <alignment horizontal="left"/>
      <protection locked="0"/>
    </xf>
    <xf numFmtId="0" fontId="0" fillId="58" borderId="25" xfId="0" applyFill="1" applyBorder="1" applyAlignment="1" applyProtection="1">
      <alignment horizontal="left"/>
      <protection locked="0"/>
    </xf>
    <xf numFmtId="14" fontId="0" fillId="58" borderId="26" xfId="0" applyNumberFormat="1" applyFill="1" applyBorder="1" applyAlignment="1" applyProtection="1">
      <alignment horizontal="left"/>
      <protection locked="0"/>
    </xf>
    <xf numFmtId="10" fontId="0" fillId="0" borderId="0" xfId="0" applyNumberFormat="1"/>
    <xf numFmtId="49" fontId="19" fillId="0" borderId="0" xfId="0" applyNumberFormat="1" applyFont="1" applyAlignment="1">
      <alignment horizontal="center" vertical="center" wrapText="1"/>
    </xf>
    <xf numFmtId="171" fontId="58" fillId="0" borderId="0" xfId="0" applyNumberFormat="1" applyFont="1" applyFill="1" applyAlignment="1">
      <alignment horizontal="right"/>
    </xf>
    <xf numFmtId="0" fontId="59" fillId="0" borderId="17" xfId="179" applyNumberFormat="1" applyFont="1" applyFill="1" applyBorder="1" applyAlignment="1" applyProtection="1">
      <alignment horizontal="left" vertical="top" wrapText="1" indent="3"/>
    </xf>
    <xf numFmtId="0" fontId="59" fillId="0" borderId="17" xfId="179" applyNumberFormat="1" applyFont="1" applyFill="1" applyBorder="1" applyAlignment="1" applyProtection="1">
      <alignment horizontal="left" vertical="top" wrapText="1"/>
    </xf>
    <xf numFmtId="0" fontId="15" fillId="0" borderId="0" xfId="1" applyFont="1"/>
    <xf numFmtId="0" fontId="17" fillId="0" borderId="0" xfId="1"/>
    <xf numFmtId="0" fontId="1" fillId="0" borderId="0" xfId="1" applyFont="1"/>
    <xf numFmtId="0" fontId="46" fillId="0" borderId="0" xfId="1" applyFont="1"/>
    <xf numFmtId="0" fontId="1" fillId="0" borderId="0" xfId="113" applyAlignment="1">
      <alignment vertical="distributed"/>
    </xf>
    <xf numFmtId="0" fontId="0" fillId="0" borderId="0" xfId="0" applyAlignment="1">
      <alignment vertical="distributed"/>
    </xf>
    <xf numFmtId="0" fontId="1" fillId="0" borderId="0" xfId="135" applyAlignment="1">
      <alignment vertical="distributed"/>
    </xf>
    <xf numFmtId="49" fontId="37" fillId="0" borderId="18" xfId="95" applyNumberFormat="1" applyFont="1" applyFill="1" applyBorder="1" applyAlignment="1" applyProtection="1">
      <alignment horizontal="left" vertical="top" wrapText="1" indent="1"/>
      <protection locked="0"/>
    </xf>
    <xf numFmtId="164" fontId="31" fillId="0" borderId="10" xfId="95" applyNumberFormat="1" applyFill="1" applyBorder="1"/>
    <xf numFmtId="0" fontId="0" fillId="0" borderId="0" xfId="0" applyFont="1" applyAlignment="1">
      <alignment horizontal="center" vertical="top" wrapText="1"/>
    </xf>
    <xf numFmtId="0" fontId="0" fillId="0" borderId="0" xfId="97" applyFont="1" applyAlignment="1">
      <alignment wrapText="1"/>
    </xf>
    <xf numFmtId="164" fontId="47" fillId="0" borderId="0" xfId="97" applyNumberFormat="1" applyFont="1"/>
    <xf numFmtId="0" fontId="0" fillId="0" borderId="0" xfId="97" applyFont="1"/>
    <xf numFmtId="0" fontId="0" fillId="0" borderId="0" xfId="97" applyFont="1" applyFill="1"/>
    <xf numFmtId="2" fontId="1" fillId="0" borderId="0" xfId="158" applyNumberFormat="1" applyFont="1"/>
    <xf numFmtId="2" fontId="1" fillId="0" borderId="0" xfId="158" quotePrefix="1" applyNumberFormat="1" applyFont="1" applyAlignment="1">
      <alignment horizontal="right"/>
    </xf>
    <xf numFmtId="2" fontId="0" fillId="0" borderId="0" xfId="158" quotePrefix="1" applyNumberFormat="1" applyFont="1" applyAlignment="1">
      <alignment horizontal="right"/>
    </xf>
    <xf numFmtId="0" fontId="0" fillId="0" borderId="0" xfId="0" applyAlignment="1">
      <alignment horizontal="right"/>
    </xf>
    <xf numFmtId="2" fontId="0" fillId="0" borderId="0" xfId="154" applyNumberFormat="1" applyFont="1"/>
    <xf numFmtId="2" fontId="1" fillId="0" borderId="0" xfId="113" applyNumberFormat="1"/>
    <xf numFmtId="0" fontId="0" fillId="0" borderId="0" xfId="113" applyFont="1" applyAlignment="1">
      <alignment vertical="distributed"/>
    </xf>
    <xf numFmtId="0" fontId="0" fillId="0" borderId="0" xfId="113" applyFont="1" applyFill="1" applyAlignment="1">
      <alignment vertical="distributed"/>
    </xf>
    <xf numFmtId="2" fontId="0" fillId="0" borderId="0" xfId="181" applyNumberFormat="1" applyFont="1"/>
    <xf numFmtId="0" fontId="0" fillId="0" borderId="0" xfId="135" applyFont="1" applyAlignment="1">
      <alignment vertical="distributed"/>
    </xf>
    <xf numFmtId="2" fontId="0" fillId="0" borderId="0" xfId="158" applyNumberFormat="1" applyFont="1"/>
    <xf numFmtId="0" fontId="0" fillId="0" borderId="0" xfId="131" applyFont="1" applyAlignment="1">
      <alignment wrapText="1"/>
    </xf>
    <xf numFmtId="0" fontId="0" fillId="0" borderId="0" xfId="97" applyFont="1" applyAlignment="1">
      <alignment horizontal="center"/>
    </xf>
    <xf numFmtId="0" fontId="19" fillId="0" borderId="0" xfId="1" applyFont="1" applyAlignment="1">
      <alignment horizontal="center" vertical="center" wrapText="1"/>
    </xf>
    <xf numFmtId="1" fontId="19" fillId="0" borderId="0" xfId="1" applyNumberFormat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vertical="top" textRotation="90" wrapText="1"/>
    </xf>
    <xf numFmtId="1" fontId="20" fillId="0" borderId="0" xfId="1" applyNumberFormat="1" applyFont="1" applyAlignment="1">
      <alignment horizontal="left" vertical="top" textRotation="90" wrapText="1"/>
    </xf>
    <xf numFmtId="14" fontId="17" fillId="0" borderId="0" xfId="1" applyNumberFormat="1"/>
    <xf numFmtId="10" fontId="47" fillId="0" borderId="0" xfId="1" applyNumberFormat="1" applyFont="1" applyBorder="1"/>
    <xf numFmtId="10" fontId="47" fillId="0" borderId="0" xfId="1" applyNumberFormat="1" applyFont="1" applyFill="1" applyBorder="1"/>
    <xf numFmtId="2" fontId="47" fillId="0" borderId="0" xfId="1" applyNumberFormat="1" applyFont="1" applyFill="1" applyBorder="1"/>
    <xf numFmtId="10" fontId="17" fillId="0" borderId="0" xfId="1" applyNumberFormat="1"/>
    <xf numFmtId="10" fontId="1" fillId="0" borderId="0" xfId="1" applyNumberFormat="1" applyFont="1"/>
    <xf numFmtId="164" fontId="17" fillId="0" borderId="0" xfId="1" applyNumberFormat="1"/>
    <xf numFmtId="0" fontId="47" fillId="0" borderId="0" xfId="1" applyFont="1"/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0" xfId="1" applyFont="1" applyAlignment="1">
      <alignment wrapText="1"/>
    </xf>
    <xf numFmtId="0" fontId="50" fillId="0" borderId="0" xfId="113" applyFont="1" applyAlignment="1">
      <alignment wrapText="1"/>
    </xf>
  </cellXfs>
  <cellStyles count="188">
    <cellStyle name="20% - Акцент1 2" xfId="2"/>
    <cellStyle name="20% - Акцент1 2 2" xfId="3"/>
    <cellStyle name="20% - Акцент2 2" xfId="4"/>
    <cellStyle name="20% - Акцент2 2 2" xfId="5"/>
    <cellStyle name="20% - Акцент3 2" xfId="6"/>
    <cellStyle name="20% - Акцент3 2 2" xfId="7"/>
    <cellStyle name="20% - Акцент4 2" xfId="8"/>
    <cellStyle name="20% - Акцент4 2 2" xfId="9"/>
    <cellStyle name="20% - Акцент5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3 2" xfId="16"/>
    <cellStyle name="40% - Акцент3 2 2" xfId="17"/>
    <cellStyle name="40% - Акцент4 2" xfId="18"/>
    <cellStyle name="40% - Акцент4 2 2" xfId="19"/>
    <cellStyle name="40% - Акцент5 2" xfId="20"/>
    <cellStyle name="40% - Акцент5 2 2" xfId="21"/>
    <cellStyle name="40% - Акцент6 2" xfId="22"/>
    <cellStyle name="40% - Акцент6 2 2" xfId="23"/>
    <cellStyle name="60% - Акцент1 2" xfId="24"/>
    <cellStyle name="60% - Акцент1 2 2" xfId="25"/>
    <cellStyle name="60% - Акцент2 2" xfId="26"/>
    <cellStyle name="60% - Акцент2 2 2" xfId="27"/>
    <cellStyle name="60% - Акцент3 2" xfId="28"/>
    <cellStyle name="60% - Акцент3 2 2" xfId="29"/>
    <cellStyle name="60% - Акцент4 2" xfId="30"/>
    <cellStyle name="60% - Акцент4 2 2" xfId="31"/>
    <cellStyle name="60% - Акцент5 2" xfId="32"/>
    <cellStyle name="60% - Акцент5 2 2" xfId="33"/>
    <cellStyle name="60% - Акцент6 2" xfId="34"/>
    <cellStyle name="60% - Акцент6 2 2" xfId="35"/>
    <cellStyle name="Excel.Chart" xfId="36"/>
    <cellStyle name="Hyperlink 2" xfId="183"/>
    <cellStyle name="Hyperlink 2 2" xfId="184"/>
    <cellStyle name="Millares [0]_11.1.3. bis" xfId="37"/>
    <cellStyle name="Millares_11.1.3. bis" xfId="38"/>
    <cellStyle name="Moneda [0]_11.1.3. bis" xfId="39"/>
    <cellStyle name="Moneda_11.1.3. bis" xfId="40"/>
    <cellStyle name="Normal 2" xfId="41"/>
    <cellStyle name="Normal 2 7" xfId="185"/>
    <cellStyle name="Normal 3" xfId="42"/>
    <cellStyle name="Normal 4" xfId="43"/>
    <cellStyle name="Normal 5" xfId="44"/>
    <cellStyle name="Normal 6" xfId="45"/>
    <cellStyle name="Normal 7" xfId="46"/>
    <cellStyle name="Normal 7 2 2" xfId="186"/>
    <cellStyle name="Normal 7 5" xfId="187"/>
    <cellStyle name="Normal 8" xfId="47"/>
    <cellStyle name="Normal 9" xfId="48"/>
    <cellStyle name="Normal_chenew" xfId="49"/>
    <cellStyle name="Акцент1 2" xfId="50"/>
    <cellStyle name="Акцент1 2 2" xfId="51"/>
    <cellStyle name="Акцент2 2" xfId="52"/>
    <cellStyle name="Акцент2 2 2" xfId="53"/>
    <cellStyle name="Акцент3 2" xfId="54"/>
    <cellStyle name="Акцент3 2 2" xfId="55"/>
    <cellStyle name="Акцент4 2" xfId="56"/>
    <cellStyle name="Акцент4 2 2" xfId="57"/>
    <cellStyle name="Акцент5 2" xfId="58"/>
    <cellStyle name="Акцент6 2" xfId="59"/>
    <cellStyle name="Акцент6 2 2" xfId="60"/>
    <cellStyle name="Ввод  2" xfId="61"/>
    <cellStyle name="Ввод  2 2" xfId="62"/>
    <cellStyle name="Вывод 2" xfId="63"/>
    <cellStyle name="Вывод 2 2" xfId="64"/>
    <cellStyle name="Вычисление 2" xfId="65"/>
    <cellStyle name="Вычисление 2 2" xfId="66"/>
    <cellStyle name="Заголовок 1 2" xfId="67"/>
    <cellStyle name="Заголовок 1 2 2" xfId="68"/>
    <cellStyle name="Заголовок 2 2" xfId="69"/>
    <cellStyle name="Заголовок 2 2 2" xfId="70"/>
    <cellStyle name="Заголовок 3 2" xfId="71"/>
    <cellStyle name="Заголовок 3 2 2" xfId="72"/>
    <cellStyle name="Заголовок 4 2" xfId="73"/>
    <cellStyle name="Заголовок 4 2 2" xfId="74"/>
    <cellStyle name="Итог 2" xfId="75"/>
    <cellStyle name="Итог 2 2" xfId="76"/>
    <cellStyle name="Контрольная ячейка 2" xfId="77"/>
    <cellStyle name="Название 2" xfId="78"/>
    <cellStyle name="Нейтральный 2" xfId="79"/>
    <cellStyle name="Нейтральный 2 2" xfId="80"/>
    <cellStyle name="Обычный" xfId="0" builtinId="0"/>
    <cellStyle name="Обычный 10" xfId="81"/>
    <cellStyle name="Обычный 10 2" xfId="82"/>
    <cellStyle name="Обычный 11" xfId="83"/>
    <cellStyle name="Обычный 11 2" xfId="84"/>
    <cellStyle name="Обычный 12" xfId="85"/>
    <cellStyle name="Обычный 12 2" xfId="86"/>
    <cellStyle name="Обычный 13" xfId="87"/>
    <cellStyle name="Обычный 13 2" xfId="88"/>
    <cellStyle name="Обычный 14" xfId="89"/>
    <cellStyle name="Обычный 15" xfId="90"/>
    <cellStyle name="Обычный 16" xfId="91"/>
    <cellStyle name="Обычный 17" xfId="92"/>
    <cellStyle name="Обычный 18" xfId="93"/>
    <cellStyle name="Обычный 19" xfId="94"/>
    <cellStyle name="Обычный 2" xfId="95"/>
    <cellStyle name="Обычный 2 2" xfId="96"/>
    <cellStyle name="Обычный 2 2 2" xfId="97"/>
    <cellStyle name="Обычный 2 2 2 2" xfId="98"/>
    <cellStyle name="Обычный 2 3" xfId="99"/>
    <cellStyle name="Обычный 2 4" xfId="100"/>
    <cellStyle name="Обычный 2 5" xfId="101"/>
    <cellStyle name="Обычный 2 6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" xfId="113"/>
    <cellStyle name="Обычный 3 2" xfId="114"/>
    <cellStyle name="Обычный 3 2 2" xfId="115"/>
    <cellStyle name="Обычный 30" xfId="116"/>
    <cellStyle name="Обычный 31" xfId="117"/>
    <cellStyle name="Обычный 32" xfId="1"/>
    <cellStyle name="Обычный 33" xfId="118"/>
    <cellStyle name="Обычный 34" xfId="119"/>
    <cellStyle name="Обычный 35" xfId="120"/>
    <cellStyle name="Обычный 36" xfId="121"/>
    <cellStyle name="Обычный 37" xfId="122"/>
    <cellStyle name="Обычный 38" xfId="123"/>
    <cellStyle name="Обычный 39" xfId="124"/>
    <cellStyle name="Обычный 4" xfId="125"/>
    <cellStyle name="Обычный 4 2" xfId="126"/>
    <cellStyle name="Обычный 4 3" xfId="127"/>
    <cellStyle name="Обычный 40" xfId="128"/>
    <cellStyle name="Обычный 41" xfId="129"/>
    <cellStyle name="Обычный 42" xfId="179"/>
    <cellStyle name="Обычный 5" xfId="130"/>
    <cellStyle name="Обычный 5 2" xfId="131"/>
    <cellStyle name="Обычный 5 2 2" xfId="132"/>
    <cellStyle name="Обычный 5 3" xfId="133"/>
    <cellStyle name="Обычный 6" xfId="134"/>
    <cellStyle name="Обычный 6 2" xfId="135"/>
    <cellStyle name="Обычный 7" xfId="136"/>
    <cellStyle name="Обычный 7 2" xfId="137"/>
    <cellStyle name="Обычный 8" xfId="138"/>
    <cellStyle name="Обычный 8 2" xfId="139"/>
    <cellStyle name="Обычный 9" xfId="140"/>
    <cellStyle name="Обычный 9 2" xfId="141"/>
    <cellStyle name="Обычный_Лист2" xfId="182"/>
    <cellStyle name="Плохой 2" xfId="142"/>
    <cellStyle name="Плохой 2 2" xfId="143"/>
    <cellStyle name="Пояснение 2" xfId="144"/>
    <cellStyle name="Примечание 2" xfId="145"/>
    <cellStyle name="Примечание 3" xfId="146"/>
    <cellStyle name="Примечание 4" xfId="147"/>
    <cellStyle name="Примечание 5" xfId="148"/>
    <cellStyle name="Примечание 6" xfId="149"/>
    <cellStyle name="Примечание 7" xfId="150"/>
    <cellStyle name="Примечание 8" xfId="151"/>
    <cellStyle name="Примечание 9" xfId="152"/>
    <cellStyle name="Процентный" xfId="181" builtinId="5"/>
    <cellStyle name="Процентный 2" xfId="153"/>
    <cellStyle name="Процентный 2 2" xfId="154"/>
    <cellStyle name="Процентный 3" xfId="155"/>
    <cellStyle name="Процентный 3 2" xfId="156"/>
    <cellStyle name="Процентный 4" xfId="157"/>
    <cellStyle name="Процентный 5" xfId="158"/>
    <cellStyle name="Связанная ячейка 2" xfId="159"/>
    <cellStyle name="Связанная ячейка 2 2" xfId="160"/>
    <cellStyle name="Стиль 1" xfId="161"/>
    <cellStyle name="Стиль 1 2" xfId="162"/>
    <cellStyle name="Стиль 2" xfId="163"/>
    <cellStyle name="Стиль 2 2" xfId="164"/>
    <cellStyle name="Стиль 3" xfId="165"/>
    <cellStyle name="Стиль 3 2" xfId="166"/>
    <cellStyle name="Стиль 4" xfId="167"/>
    <cellStyle name="Стиль 4 2" xfId="168"/>
    <cellStyle name="Стиль 5" xfId="169"/>
    <cellStyle name="Стиль 5 2" xfId="170"/>
    <cellStyle name="Стиль 6" xfId="171"/>
    <cellStyle name="Стиль 6 2" xfId="172"/>
    <cellStyle name="Текст предупреждения 2" xfId="173"/>
    <cellStyle name="Финансовый 2" xfId="174"/>
    <cellStyle name="Финансовый 2 2" xfId="175"/>
    <cellStyle name="Финансовый 3" xfId="176"/>
    <cellStyle name="Финансовый 4" xfId="180"/>
    <cellStyle name="Хороший 2" xfId="177"/>
    <cellStyle name="Хороший 2 2" xfId="178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666200999068742E-2"/>
          <c:y val="2.1348012673690148E-2"/>
          <c:w val="0.91349377698755396"/>
          <c:h val="0.527646364138994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'1'!$B$4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strRef>
              <c:f>'1'!$A$5:$A$23</c:f>
              <c:strCache>
                <c:ptCount val="19"/>
                <c:pt idx="0">
                  <c:v>Мир</c:v>
                </c:pt>
                <c:pt idx="1">
                  <c:v>Развитые страны</c:v>
                </c:pt>
                <c:pt idx="2">
                  <c:v>США</c:v>
                </c:pt>
                <c:pt idx="3">
                  <c:v>Великобритания</c:v>
                </c:pt>
                <c:pt idx="4">
                  <c:v>Япония</c:v>
                </c:pt>
                <c:pt idx="5">
                  <c:v>Еврозона</c:v>
                </c:pt>
                <c:pt idx="6">
                  <c:v>Германия</c:v>
                </c:pt>
                <c:pt idx="7">
                  <c:v>Франция</c:v>
                </c:pt>
                <c:pt idx="8">
                  <c:v>Испания</c:v>
                </c:pt>
                <c:pt idx="9">
                  <c:v>Италия</c:v>
                </c:pt>
                <c:pt idx="10">
                  <c:v>Страны с развивающимися рынками</c:v>
                </c:pt>
                <c:pt idx="11">
                  <c:v>Китай</c:v>
                </c:pt>
                <c:pt idx="12">
                  <c:v>Индонезия</c:v>
                </c:pt>
                <c:pt idx="13">
                  <c:v>Индия</c:v>
                </c:pt>
                <c:pt idx="14">
                  <c:v>Турция</c:v>
                </c:pt>
                <c:pt idx="15">
                  <c:v>Мексика</c:v>
                </c:pt>
                <c:pt idx="16">
                  <c:v>Бразилия</c:v>
                </c:pt>
                <c:pt idx="17">
                  <c:v>ЮАР</c:v>
                </c:pt>
                <c:pt idx="18">
                  <c:v>Россия</c:v>
                </c:pt>
              </c:strCache>
            </c:strRef>
          </c:cat>
          <c:val>
            <c:numRef>
              <c:f>'1'!$B$5:$B$23</c:f>
              <c:numCache>
                <c:formatCode>General</c:formatCode>
                <c:ptCount val="19"/>
                <c:pt idx="0">
                  <c:v>3</c:v>
                </c:pt>
                <c:pt idx="1">
                  <c:v>1.3</c:v>
                </c:pt>
                <c:pt idx="2">
                  <c:v>1.9</c:v>
                </c:pt>
                <c:pt idx="3">
                  <c:v>1.8</c:v>
                </c:pt>
                <c:pt idx="4">
                  <c:v>1.5</c:v>
                </c:pt>
                <c:pt idx="5">
                  <c:v>-0.5</c:v>
                </c:pt>
                <c:pt idx="6">
                  <c:v>0.5</c:v>
                </c:pt>
                <c:pt idx="7">
                  <c:v>0.3</c:v>
                </c:pt>
                <c:pt idx="8">
                  <c:v>-1.2</c:v>
                </c:pt>
                <c:pt idx="9">
                  <c:v>-1.9</c:v>
                </c:pt>
                <c:pt idx="10">
                  <c:v>4.7</c:v>
                </c:pt>
                <c:pt idx="11">
                  <c:v>7.7</c:v>
                </c:pt>
                <c:pt idx="12">
                  <c:v>5.8</c:v>
                </c:pt>
                <c:pt idx="13">
                  <c:v>4.4000000000000004</c:v>
                </c:pt>
                <c:pt idx="14">
                  <c:v>4.3</c:v>
                </c:pt>
                <c:pt idx="15">
                  <c:v>1.1000000000000001</c:v>
                </c:pt>
                <c:pt idx="16">
                  <c:v>2.2999999999999998</c:v>
                </c:pt>
                <c:pt idx="17">
                  <c:v>1.9</c:v>
                </c:pt>
                <c:pt idx="18">
                  <c:v>1.3</c:v>
                </c:pt>
              </c:numCache>
            </c:numRef>
          </c:val>
        </c:ser>
        <c:ser>
          <c:idx val="1"/>
          <c:order val="1"/>
          <c:tx>
            <c:strRef>
              <c:f>'1'!$C$4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'1'!$A$5:$A$23</c:f>
              <c:strCache>
                <c:ptCount val="19"/>
                <c:pt idx="0">
                  <c:v>Мир</c:v>
                </c:pt>
                <c:pt idx="1">
                  <c:v>Развитые страны</c:v>
                </c:pt>
                <c:pt idx="2">
                  <c:v>США</c:v>
                </c:pt>
                <c:pt idx="3">
                  <c:v>Великобритания</c:v>
                </c:pt>
                <c:pt idx="4">
                  <c:v>Япония</c:v>
                </c:pt>
                <c:pt idx="5">
                  <c:v>Еврозона</c:v>
                </c:pt>
                <c:pt idx="6">
                  <c:v>Германия</c:v>
                </c:pt>
                <c:pt idx="7">
                  <c:v>Франция</c:v>
                </c:pt>
                <c:pt idx="8">
                  <c:v>Испания</c:v>
                </c:pt>
                <c:pt idx="9">
                  <c:v>Италия</c:v>
                </c:pt>
                <c:pt idx="10">
                  <c:v>Страны с развивающимися рынками</c:v>
                </c:pt>
                <c:pt idx="11">
                  <c:v>Китай</c:v>
                </c:pt>
                <c:pt idx="12">
                  <c:v>Индонезия</c:v>
                </c:pt>
                <c:pt idx="13">
                  <c:v>Индия</c:v>
                </c:pt>
                <c:pt idx="14">
                  <c:v>Турция</c:v>
                </c:pt>
                <c:pt idx="15">
                  <c:v>Мексика</c:v>
                </c:pt>
                <c:pt idx="16">
                  <c:v>Бразилия</c:v>
                </c:pt>
                <c:pt idx="17">
                  <c:v>ЮАР</c:v>
                </c:pt>
                <c:pt idx="18">
                  <c:v>Россия</c:v>
                </c:pt>
              </c:strCache>
            </c:strRef>
          </c:cat>
          <c:val>
            <c:numRef>
              <c:f>'1'!$C$5:$C$23</c:f>
              <c:numCache>
                <c:formatCode>General</c:formatCode>
                <c:ptCount val="19"/>
                <c:pt idx="0">
                  <c:v>3.6</c:v>
                </c:pt>
                <c:pt idx="1">
                  <c:v>2.2000000000000002</c:v>
                </c:pt>
                <c:pt idx="2">
                  <c:v>2.8</c:v>
                </c:pt>
                <c:pt idx="3">
                  <c:v>2.9</c:v>
                </c:pt>
                <c:pt idx="4">
                  <c:v>1.4</c:v>
                </c:pt>
                <c:pt idx="5">
                  <c:v>1.2</c:v>
                </c:pt>
                <c:pt idx="6">
                  <c:v>1.7</c:v>
                </c:pt>
                <c:pt idx="7">
                  <c:v>1</c:v>
                </c:pt>
                <c:pt idx="8">
                  <c:v>0.9</c:v>
                </c:pt>
                <c:pt idx="9">
                  <c:v>0.6</c:v>
                </c:pt>
                <c:pt idx="10">
                  <c:v>4.9000000000000004</c:v>
                </c:pt>
                <c:pt idx="11">
                  <c:v>7.5</c:v>
                </c:pt>
                <c:pt idx="12">
                  <c:v>5.4</c:v>
                </c:pt>
                <c:pt idx="13">
                  <c:v>5.4</c:v>
                </c:pt>
                <c:pt idx="14">
                  <c:v>2.2999999999999998</c:v>
                </c:pt>
                <c:pt idx="15">
                  <c:v>3</c:v>
                </c:pt>
                <c:pt idx="16">
                  <c:v>1.8</c:v>
                </c:pt>
                <c:pt idx="17">
                  <c:v>2.2999999999999998</c:v>
                </c:pt>
                <c:pt idx="18">
                  <c:v>0.2</c:v>
                </c:pt>
              </c:numCache>
            </c:numRef>
          </c:val>
        </c:ser>
        <c:ser>
          <c:idx val="2"/>
          <c:order val="2"/>
          <c:tx>
            <c:strRef>
              <c:f>'1'!$D$4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'1'!$A$5:$A$23</c:f>
              <c:strCache>
                <c:ptCount val="19"/>
                <c:pt idx="0">
                  <c:v>Мир</c:v>
                </c:pt>
                <c:pt idx="1">
                  <c:v>Развитые страны</c:v>
                </c:pt>
                <c:pt idx="2">
                  <c:v>США</c:v>
                </c:pt>
                <c:pt idx="3">
                  <c:v>Великобритания</c:v>
                </c:pt>
                <c:pt idx="4">
                  <c:v>Япония</c:v>
                </c:pt>
                <c:pt idx="5">
                  <c:v>Еврозона</c:v>
                </c:pt>
                <c:pt idx="6">
                  <c:v>Германия</c:v>
                </c:pt>
                <c:pt idx="7">
                  <c:v>Франция</c:v>
                </c:pt>
                <c:pt idx="8">
                  <c:v>Испания</c:v>
                </c:pt>
                <c:pt idx="9">
                  <c:v>Италия</c:v>
                </c:pt>
                <c:pt idx="10">
                  <c:v>Страны с развивающимися рынками</c:v>
                </c:pt>
                <c:pt idx="11">
                  <c:v>Китай</c:v>
                </c:pt>
                <c:pt idx="12">
                  <c:v>Индонезия</c:v>
                </c:pt>
                <c:pt idx="13">
                  <c:v>Индия</c:v>
                </c:pt>
                <c:pt idx="14">
                  <c:v>Турция</c:v>
                </c:pt>
                <c:pt idx="15">
                  <c:v>Мексика</c:v>
                </c:pt>
                <c:pt idx="16">
                  <c:v>Бразилия</c:v>
                </c:pt>
                <c:pt idx="17">
                  <c:v>ЮАР</c:v>
                </c:pt>
                <c:pt idx="18">
                  <c:v>Россия</c:v>
                </c:pt>
              </c:strCache>
            </c:strRef>
          </c:cat>
          <c:val>
            <c:numRef>
              <c:f>'1'!$D$5:$D$23</c:f>
              <c:numCache>
                <c:formatCode>General</c:formatCode>
                <c:ptCount val="19"/>
                <c:pt idx="0">
                  <c:v>3.9</c:v>
                </c:pt>
                <c:pt idx="1">
                  <c:v>2.2999999999999998</c:v>
                </c:pt>
                <c:pt idx="2">
                  <c:v>3</c:v>
                </c:pt>
                <c:pt idx="3">
                  <c:v>2.5</c:v>
                </c:pt>
                <c:pt idx="4">
                  <c:v>1</c:v>
                </c:pt>
                <c:pt idx="5">
                  <c:v>1.5</c:v>
                </c:pt>
                <c:pt idx="6">
                  <c:v>1.6</c:v>
                </c:pt>
                <c:pt idx="7">
                  <c:v>1.5</c:v>
                </c:pt>
                <c:pt idx="8">
                  <c:v>1</c:v>
                </c:pt>
                <c:pt idx="9">
                  <c:v>1.1000000000000001</c:v>
                </c:pt>
                <c:pt idx="10">
                  <c:v>5.3</c:v>
                </c:pt>
                <c:pt idx="11">
                  <c:v>7.3</c:v>
                </c:pt>
                <c:pt idx="12">
                  <c:v>5.8</c:v>
                </c:pt>
                <c:pt idx="13">
                  <c:v>6.4</c:v>
                </c:pt>
                <c:pt idx="14">
                  <c:v>3.1</c:v>
                </c:pt>
                <c:pt idx="15">
                  <c:v>3.5</c:v>
                </c:pt>
                <c:pt idx="16">
                  <c:v>2.7</c:v>
                </c:pt>
                <c:pt idx="17">
                  <c:v>2.7</c:v>
                </c:pt>
                <c:pt idx="1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092672"/>
        <c:axId val="222307456"/>
      </c:barChart>
      <c:catAx>
        <c:axId val="222092672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 sz="1100"/>
            </a:pPr>
            <a:endParaRPr lang="ru-RU"/>
          </a:p>
        </c:txPr>
        <c:crossAx val="222307456"/>
        <c:crosses val="autoZero"/>
        <c:auto val="1"/>
        <c:lblAlgn val="ctr"/>
        <c:lblOffset val="100"/>
        <c:noMultiLvlLbl val="0"/>
      </c:catAx>
      <c:valAx>
        <c:axId val="22230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222092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8962506896854009E-2"/>
          <c:y val="2.1020775002530013E-2"/>
          <c:w val="0.90018408799096516"/>
          <c:h val="2.4247747241711529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81988397480136E-2"/>
          <c:y val="8.2609706922021311E-2"/>
          <c:w val="0.44859555206454926"/>
          <c:h val="0.428954382492021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'2'!$B$5</c:f>
              <c:strCache>
                <c:ptCount val="1"/>
                <c:pt idx="0">
                  <c:v>май-декабрь 2013 г.</c:v>
                </c:pt>
              </c:strCache>
            </c:strRef>
          </c:tx>
          <c:invertIfNegative val="0"/>
          <c:cat>
            <c:strRef>
              <c:f>'2'!$A$6:$A$11</c:f>
              <c:strCache>
                <c:ptCount val="6"/>
                <c:pt idx="0">
                  <c:v>БРИКС</c:v>
                </c:pt>
                <c:pt idx="1">
                  <c:v>Соединенное Королевство</c:v>
                </c:pt>
                <c:pt idx="2">
                  <c:v>США</c:v>
                </c:pt>
                <c:pt idx="3">
                  <c:v>Германия</c:v>
                </c:pt>
                <c:pt idx="4">
                  <c:v>Япония</c:v>
                </c:pt>
                <c:pt idx="5">
                  <c:v>Cраны с высоким уровнем госдолга</c:v>
                </c:pt>
              </c:strCache>
            </c:strRef>
          </c:cat>
          <c:val>
            <c:numRef>
              <c:f>'2'!$B$6:$B$11</c:f>
              <c:numCache>
                <c:formatCode>General</c:formatCode>
                <c:ptCount val="6"/>
                <c:pt idx="0">
                  <c:v>190.36000000000007</c:v>
                </c:pt>
                <c:pt idx="1">
                  <c:v>137.5</c:v>
                </c:pt>
                <c:pt idx="2">
                  <c:v>135.30000000000001</c:v>
                </c:pt>
                <c:pt idx="3">
                  <c:v>77.8</c:v>
                </c:pt>
                <c:pt idx="4">
                  <c:v>13.4</c:v>
                </c:pt>
                <c:pt idx="5">
                  <c:v>-51.874559999999988</c:v>
                </c:pt>
              </c:numCache>
            </c:numRef>
          </c:val>
        </c:ser>
        <c:ser>
          <c:idx val="1"/>
          <c:order val="1"/>
          <c:tx>
            <c:strRef>
              <c:f>'2'!$C$5</c:f>
              <c:strCache>
                <c:ptCount val="1"/>
                <c:pt idx="0">
                  <c:v>январь-май 2014 г.</c:v>
                </c:pt>
              </c:strCache>
            </c:strRef>
          </c:tx>
          <c:invertIfNegative val="0"/>
          <c:cat>
            <c:strRef>
              <c:f>'2'!$A$6:$A$11</c:f>
              <c:strCache>
                <c:ptCount val="6"/>
                <c:pt idx="0">
                  <c:v>БРИКС</c:v>
                </c:pt>
                <c:pt idx="1">
                  <c:v>Соединенное Королевство</c:v>
                </c:pt>
                <c:pt idx="2">
                  <c:v>США</c:v>
                </c:pt>
                <c:pt idx="3">
                  <c:v>Германия</c:v>
                </c:pt>
                <c:pt idx="4">
                  <c:v>Япония</c:v>
                </c:pt>
                <c:pt idx="5">
                  <c:v>Cраны с высоким уровнем госдолга</c:v>
                </c:pt>
              </c:strCache>
            </c:strRef>
          </c:cat>
          <c:val>
            <c:numRef>
              <c:f>'2'!$C$6:$C$11</c:f>
              <c:numCache>
                <c:formatCode>General</c:formatCode>
                <c:ptCount val="6"/>
                <c:pt idx="0">
                  <c:v>-12.619999999999898</c:v>
                </c:pt>
                <c:pt idx="1">
                  <c:v>-40.899999999999977</c:v>
                </c:pt>
                <c:pt idx="2">
                  <c:v>-45.100000000000009</c:v>
                </c:pt>
                <c:pt idx="3">
                  <c:v>-57.599999999999987</c:v>
                </c:pt>
                <c:pt idx="4">
                  <c:v>-14.200000000000001</c:v>
                </c:pt>
                <c:pt idx="5">
                  <c:v>-145.44000000000003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073280"/>
        <c:axId val="233083648"/>
      </c:barChart>
      <c:lineChart>
        <c:grouping val="standard"/>
        <c:varyColors val="0"/>
        <c:ser>
          <c:idx val="2"/>
          <c:order val="2"/>
          <c:tx>
            <c:strRef>
              <c:f>'2'!$D$5</c:f>
              <c:strCache>
                <c:ptCount val="1"/>
                <c:pt idx="0">
                  <c:v>начало мая 2013 г. - начало июня 2014 г.</c:v>
                </c:pt>
              </c:strCache>
            </c:strRef>
          </c:tx>
          <c:spPr>
            <a:ln w="15875" cmpd="sng">
              <a:noFill/>
            </a:ln>
          </c:spPr>
          <c:marker>
            <c:symbol val="dash"/>
            <c:size val="10"/>
            <c:spPr>
              <a:solidFill>
                <a:schemeClr val="bg1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cat>
            <c:strRef>
              <c:f>'2'!$A$6:$A$11</c:f>
              <c:strCache>
                <c:ptCount val="6"/>
                <c:pt idx="0">
                  <c:v>БРИКС</c:v>
                </c:pt>
                <c:pt idx="1">
                  <c:v>Соединенное Королевство</c:v>
                </c:pt>
                <c:pt idx="2">
                  <c:v>США</c:v>
                </c:pt>
                <c:pt idx="3">
                  <c:v>Германия</c:v>
                </c:pt>
                <c:pt idx="4">
                  <c:v>Япония</c:v>
                </c:pt>
                <c:pt idx="5">
                  <c:v>Cраны с высоким уровнем госдолга</c:v>
                </c:pt>
              </c:strCache>
            </c:strRef>
          </c:cat>
          <c:val>
            <c:numRef>
              <c:f>'2'!$D$6:$D$11</c:f>
              <c:numCache>
                <c:formatCode>General</c:formatCode>
                <c:ptCount val="6"/>
                <c:pt idx="0">
                  <c:v>177.74000000000018</c:v>
                </c:pt>
                <c:pt idx="1">
                  <c:v>96.600000000000023</c:v>
                </c:pt>
                <c:pt idx="2">
                  <c:v>90.199999999999989</c:v>
                </c:pt>
                <c:pt idx="3">
                  <c:v>20.200000000000017</c:v>
                </c:pt>
                <c:pt idx="4">
                  <c:v>-0.80000000000000071</c:v>
                </c:pt>
                <c:pt idx="5">
                  <c:v>-197.31456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073280"/>
        <c:axId val="233083648"/>
      </c:lineChart>
      <c:catAx>
        <c:axId val="23307328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3083648"/>
        <c:crosses val="autoZero"/>
        <c:auto val="1"/>
        <c:lblAlgn val="ctr"/>
        <c:lblOffset val="100"/>
        <c:noMultiLvlLbl val="0"/>
      </c:catAx>
      <c:valAx>
        <c:axId val="233083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0732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5017144140000438"/>
          <c:y val="0.84251560760780142"/>
          <c:w val="0.49110391068182319"/>
          <c:h val="0.12512327455946487"/>
        </c:manualLayout>
      </c:layout>
      <c:overlay val="0"/>
      <c:spPr>
        <a:effectLst>
          <a:glow>
            <a:schemeClr val="accent1">
              <a:alpha val="40000"/>
            </a:schemeClr>
          </a:glow>
        </a:effectLst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69819715176729"/>
          <c:y val="0.10057183680719474"/>
          <c:w val="0.83610596045138086"/>
          <c:h val="0.329857550627523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'2'!$B$13</c:f>
              <c:strCache>
                <c:ptCount val="1"/>
                <c:pt idx="0">
                  <c:v>май-декабрь 2013 г.</c:v>
                </c:pt>
              </c:strCache>
            </c:strRef>
          </c:tx>
          <c:invertIfNegative val="0"/>
          <c:cat>
            <c:strRef>
              <c:f>'2'!$A$14:$A$17</c:f>
              <c:strCache>
                <c:ptCount val="4"/>
                <c:pt idx="0">
                  <c:v>США (5 лет, рейтинг от ВВВ до ААА)</c:v>
                </c:pt>
                <c:pt idx="1">
                  <c:v>Страны с развивающимися рынками (JPMorgan CEMBI Composite)</c:v>
                </c:pt>
                <c:pt idx="2">
                  <c:v>Страны с развивающимися рынками (JPMorgan CEMBI High Yield)</c:v>
                </c:pt>
                <c:pt idx="3">
                  <c:v>Еврозона (5 лет, рейтинг от ВВВ до ААА)</c:v>
                </c:pt>
              </c:strCache>
            </c:strRef>
          </c:cat>
          <c:val>
            <c:numRef>
              <c:f>'2'!$B$14:$B$17</c:f>
              <c:numCache>
                <c:formatCode>General</c:formatCode>
                <c:ptCount val="4"/>
                <c:pt idx="0">
                  <c:v>109.7825</c:v>
                </c:pt>
                <c:pt idx="1">
                  <c:v>112.10000000000005</c:v>
                </c:pt>
                <c:pt idx="2">
                  <c:v>98.1</c:v>
                </c:pt>
                <c:pt idx="3">
                  <c:v>43.425000000000004</c:v>
                </c:pt>
              </c:numCache>
            </c:numRef>
          </c:val>
        </c:ser>
        <c:ser>
          <c:idx val="1"/>
          <c:order val="1"/>
          <c:tx>
            <c:strRef>
              <c:f>'2'!$C$13</c:f>
              <c:strCache>
                <c:ptCount val="1"/>
                <c:pt idx="0">
                  <c:v>январь-май 2014 г.</c:v>
                </c:pt>
              </c:strCache>
            </c:strRef>
          </c:tx>
          <c:invertIfNegative val="0"/>
          <c:cat>
            <c:strRef>
              <c:f>'2'!$A$14:$A$17</c:f>
              <c:strCache>
                <c:ptCount val="4"/>
                <c:pt idx="0">
                  <c:v>США (5 лет, рейтинг от ВВВ до ААА)</c:v>
                </c:pt>
                <c:pt idx="1">
                  <c:v>Страны с развивающимися рынками (JPMorgan CEMBI Composite)</c:v>
                </c:pt>
                <c:pt idx="2">
                  <c:v>Страны с развивающимися рынками (JPMorgan CEMBI High Yield)</c:v>
                </c:pt>
                <c:pt idx="3">
                  <c:v>Еврозона (5 лет, рейтинг от ВВВ до ААА)</c:v>
                </c:pt>
              </c:strCache>
            </c:strRef>
          </c:cat>
          <c:val>
            <c:numRef>
              <c:f>'2'!$C$14:$C$17</c:f>
              <c:numCache>
                <c:formatCode>General</c:formatCode>
                <c:ptCount val="4"/>
                <c:pt idx="0">
                  <c:v>-37.407499999999992</c:v>
                </c:pt>
                <c:pt idx="1">
                  <c:v>-60.200000000000031</c:v>
                </c:pt>
                <c:pt idx="2">
                  <c:v>-62.399999999999963</c:v>
                </c:pt>
                <c:pt idx="3">
                  <c:v>-55.825000000000017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408000"/>
        <c:axId val="235418368"/>
      </c:barChart>
      <c:lineChart>
        <c:grouping val="standard"/>
        <c:varyColors val="0"/>
        <c:ser>
          <c:idx val="2"/>
          <c:order val="2"/>
          <c:tx>
            <c:strRef>
              <c:f>'2'!$D$13</c:f>
              <c:strCache>
                <c:ptCount val="1"/>
                <c:pt idx="0">
                  <c:v>нач.мая 2013 г. - нач.июня 2014 г.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2"/>
            <c:spPr>
              <a:solidFill>
                <a:schemeClr val="bg1"/>
              </a:solidFill>
              <a:ln w="15875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cat>
            <c:strRef>
              <c:f>'2'!$A$14:$A$17</c:f>
              <c:strCache>
                <c:ptCount val="4"/>
                <c:pt idx="0">
                  <c:v>США (5 лет, рейтинг от ВВВ до ААА)</c:v>
                </c:pt>
                <c:pt idx="1">
                  <c:v>Страны с развивающимися рынками (JPMorgan CEMBI Composite)</c:v>
                </c:pt>
                <c:pt idx="2">
                  <c:v>Страны с развивающимися рынками (JPMorgan CEMBI High Yield)</c:v>
                </c:pt>
                <c:pt idx="3">
                  <c:v>Еврозона (5 лет, рейтинг от ВВВ до ААА)</c:v>
                </c:pt>
              </c:strCache>
            </c:strRef>
          </c:cat>
          <c:val>
            <c:numRef>
              <c:f>'2'!$D$14:$D$17</c:f>
              <c:numCache>
                <c:formatCode>General</c:formatCode>
                <c:ptCount val="4"/>
                <c:pt idx="0">
                  <c:v>72.375000000000014</c:v>
                </c:pt>
                <c:pt idx="1">
                  <c:v>51.900000000000013</c:v>
                </c:pt>
                <c:pt idx="2">
                  <c:v>35.700000000000017</c:v>
                </c:pt>
                <c:pt idx="3">
                  <c:v>-12.400000000000011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08000"/>
        <c:axId val="235418368"/>
      </c:lineChart>
      <c:catAx>
        <c:axId val="23540800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5418368"/>
        <c:crosses val="autoZero"/>
        <c:auto val="1"/>
        <c:lblAlgn val="ctr"/>
        <c:lblOffset val="100"/>
        <c:noMultiLvlLbl val="0"/>
      </c:catAx>
      <c:valAx>
        <c:axId val="235418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54080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370889806495137E-2"/>
          <c:y val="4.1006536232832409E-2"/>
          <c:w val="0.65631869553204536"/>
          <c:h val="0.57749790971419435"/>
        </c:manualLayout>
      </c:layout>
      <c:lineChart>
        <c:grouping val="standard"/>
        <c:varyColors val="0"/>
        <c:ser>
          <c:idx val="0"/>
          <c:order val="0"/>
          <c:tx>
            <c:strRef>
              <c:f>'3'!$A$6</c:f>
              <c:strCache>
                <c:ptCount val="1"/>
                <c:pt idx="0">
                  <c:v> Мир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'3'!$B$6:$U$6</c:f>
              <c:numCache>
                <c:formatCode>General</c:formatCode>
                <c:ptCount val="20"/>
                <c:pt idx="0">
                  <c:v>4.5110000000000001</c:v>
                </c:pt>
                <c:pt idx="1">
                  <c:v>3.5310000000000001</c:v>
                </c:pt>
                <c:pt idx="2">
                  <c:v>3.9860000000000002</c:v>
                </c:pt>
                <c:pt idx="3">
                  <c:v>3.3170000000000002</c:v>
                </c:pt>
                <c:pt idx="4">
                  <c:v>3.8450000000000002</c:v>
                </c:pt>
                <c:pt idx="5">
                  <c:v>3.7629999999999999</c:v>
                </c:pt>
                <c:pt idx="6">
                  <c:v>3.6349999999999998</c:v>
                </c:pt>
                <c:pt idx="7">
                  <c:v>5.1120000000000001</c:v>
                </c:pt>
                <c:pt idx="8">
                  <c:v>4.2569999999999997</c:v>
                </c:pt>
                <c:pt idx="9">
                  <c:v>3.194</c:v>
                </c:pt>
                <c:pt idx="10">
                  <c:v>4.1539999999999999</c:v>
                </c:pt>
                <c:pt idx="11">
                  <c:v>4.6840000000000002</c:v>
                </c:pt>
                <c:pt idx="12">
                  <c:v>3.7829999999999999</c:v>
                </c:pt>
                <c:pt idx="13">
                  <c:v>3.2959999999999998</c:v>
                </c:pt>
                <c:pt idx="14">
                  <c:v>3.6579999999999999</c:v>
                </c:pt>
                <c:pt idx="15">
                  <c:v>3.5310000000000001</c:v>
                </c:pt>
                <c:pt idx="16">
                  <c:v>3.4260000000000002</c:v>
                </c:pt>
                <c:pt idx="17">
                  <c:v>3.419</c:v>
                </c:pt>
                <c:pt idx="18">
                  <c:v>3.407</c:v>
                </c:pt>
                <c:pt idx="19">
                  <c:v>3.3650000000000002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'3'!$A$7</c:f>
              <c:strCache>
                <c:ptCount val="1"/>
                <c:pt idx="0">
                  <c:v> Развитые страны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'3'!$B$7:$U$7</c:f>
              <c:numCache>
                <c:formatCode>General</c:formatCode>
                <c:ptCount val="20"/>
                <c:pt idx="0">
                  <c:v>2.4420000000000002</c:v>
                </c:pt>
                <c:pt idx="1">
                  <c:v>1.387</c:v>
                </c:pt>
                <c:pt idx="2">
                  <c:v>2.1240000000000001</c:v>
                </c:pt>
                <c:pt idx="3">
                  <c:v>1.595</c:v>
                </c:pt>
                <c:pt idx="4">
                  <c:v>2.3820000000000001</c:v>
                </c:pt>
                <c:pt idx="5">
                  <c:v>2.472</c:v>
                </c:pt>
                <c:pt idx="6">
                  <c:v>1.859</c:v>
                </c:pt>
                <c:pt idx="7">
                  <c:v>3.1469999999999998</c:v>
                </c:pt>
                <c:pt idx="8">
                  <c:v>1.5389999999999999</c:v>
                </c:pt>
                <c:pt idx="9">
                  <c:v>1.1499999999999999</c:v>
                </c:pt>
                <c:pt idx="10">
                  <c:v>1.825</c:v>
                </c:pt>
                <c:pt idx="11">
                  <c:v>2.6640000000000001</c:v>
                </c:pt>
                <c:pt idx="12">
                  <c:v>1.6930000000000001</c:v>
                </c:pt>
                <c:pt idx="13">
                  <c:v>1.2010000000000001</c:v>
                </c:pt>
                <c:pt idx="14">
                  <c:v>1.64</c:v>
                </c:pt>
                <c:pt idx="15">
                  <c:v>1.6950000000000001</c:v>
                </c:pt>
                <c:pt idx="16">
                  <c:v>1.8160000000000001</c:v>
                </c:pt>
                <c:pt idx="17">
                  <c:v>1.909</c:v>
                </c:pt>
                <c:pt idx="18">
                  <c:v>1.988</c:v>
                </c:pt>
                <c:pt idx="19">
                  <c:v>1.9119999999999999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'3'!$A$8</c:f>
              <c:strCache>
                <c:ptCount val="1"/>
                <c:pt idx="0">
                  <c:v> Еврозона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'3'!$B$8:$U$8</c:f>
              <c:numCache>
                <c:formatCode>General</c:formatCode>
                <c:ptCount val="20"/>
                <c:pt idx="0">
                  <c:v>2.4769999999999999</c:v>
                </c:pt>
                <c:pt idx="1">
                  <c:v>2.13</c:v>
                </c:pt>
                <c:pt idx="2">
                  <c:v>2.367</c:v>
                </c:pt>
                <c:pt idx="3">
                  <c:v>1.9530000000000001</c:v>
                </c:pt>
                <c:pt idx="4">
                  <c:v>2.35</c:v>
                </c:pt>
                <c:pt idx="5">
                  <c:v>2.2959999999999998</c:v>
                </c:pt>
                <c:pt idx="6">
                  <c:v>1.9279999999999999</c:v>
                </c:pt>
                <c:pt idx="7">
                  <c:v>3.0950000000000002</c:v>
                </c:pt>
                <c:pt idx="8">
                  <c:v>1.6279999999999999</c:v>
                </c:pt>
                <c:pt idx="9">
                  <c:v>0.91700000000000004</c:v>
                </c:pt>
                <c:pt idx="10">
                  <c:v>2.2109999999999999</c:v>
                </c:pt>
                <c:pt idx="11">
                  <c:v>2.7559999999999998</c:v>
                </c:pt>
                <c:pt idx="12">
                  <c:v>2.2189999999999999</c:v>
                </c:pt>
                <c:pt idx="13">
                  <c:v>0.84599999999999997</c:v>
                </c:pt>
                <c:pt idx="14">
                  <c:v>1.0129999999999999</c:v>
                </c:pt>
                <c:pt idx="15">
                  <c:v>1.101</c:v>
                </c:pt>
                <c:pt idx="16">
                  <c:v>1.371</c:v>
                </c:pt>
                <c:pt idx="17">
                  <c:v>1.391</c:v>
                </c:pt>
                <c:pt idx="18">
                  <c:v>1.597</c:v>
                </c:pt>
                <c:pt idx="19">
                  <c:v>1.536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'3'!$A$9</c:f>
              <c:strCache>
                <c:ptCount val="1"/>
                <c:pt idx="0">
                  <c:v> Группа 7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'3'!$B$9:$U$9</c:f>
              <c:numCache>
                <c:formatCode>General</c:formatCode>
                <c:ptCount val="20"/>
                <c:pt idx="0">
                  <c:v>2.282</c:v>
                </c:pt>
                <c:pt idx="1">
                  <c:v>1.107</c:v>
                </c:pt>
                <c:pt idx="2">
                  <c:v>1.956</c:v>
                </c:pt>
                <c:pt idx="3">
                  <c:v>1.506</c:v>
                </c:pt>
                <c:pt idx="4">
                  <c:v>2.42</c:v>
                </c:pt>
                <c:pt idx="5">
                  <c:v>2.4620000000000002</c:v>
                </c:pt>
                <c:pt idx="6">
                  <c:v>1.8009999999999999</c:v>
                </c:pt>
                <c:pt idx="7">
                  <c:v>3.0659999999999998</c:v>
                </c:pt>
                <c:pt idx="8">
                  <c:v>1.2250000000000001</c:v>
                </c:pt>
                <c:pt idx="9">
                  <c:v>1.093</c:v>
                </c:pt>
                <c:pt idx="10">
                  <c:v>1.603</c:v>
                </c:pt>
                <c:pt idx="11">
                  <c:v>2.6110000000000002</c:v>
                </c:pt>
                <c:pt idx="12">
                  <c:v>1.573</c:v>
                </c:pt>
                <c:pt idx="13">
                  <c:v>1.2</c:v>
                </c:pt>
                <c:pt idx="14">
                  <c:v>1.659</c:v>
                </c:pt>
                <c:pt idx="15">
                  <c:v>1.641</c:v>
                </c:pt>
                <c:pt idx="16">
                  <c:v>1.742</c:v>
                </c:pt>
                <c:pt idx="17">
                  <c:v>1.885</c:v>
                </c:pt>
                <c:pt idx="18">
                  <c:v>1.9419999999999999</c:v>
                </c:pt>
                <c:pt idx="19">
                  <c:v>1.869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'3'!$A$10</c:f>
              <c:strCache>
                <c:ptCount val="1"/>
                <c:pt idx="0">
                  <c:v> Страны с развивающимися рынками и развивающиеся страны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'3'!$B$10:$U$10</c:f>
              <c:numCache>
                <c:formatCode>General</c:formatCode>
                <c:ptCount val="20"/>
                <c:pt idx="0">
                  <c:v>8.1560000000000006</c:v>
                </c:pt>
                <c:pt idx="1">
                  <c:v>7.2220000000000004</c:v>
                </c:pt>
                <c:pt idx="2">
                  <c:v>7.0910000000000002</c:v>
                </c:pt>
                <c:pt idx="3">
                  <c:v>6.0590000000000002</c:v>
                </c:pt>
                <c:pt idx="4">
                  <c:v>6.0659999999999998</c:v>
                </c:pt>
                <c:pt idx="5">
                  <c:v>5.6449999999999996</c:v>
                </c:pt>
                <c:pt idx="6">
                  <c:v>6.0970000000000004</c:v>
                </c:pt>
                <c:pt idx="7">
                  <c:v>7.6980000000000004</c:v>
                </c:pt>
                <c:pt idx="8">
                  <c:v>7.6630000000000003</c:v>
                </c:pt>
                <c:pt idx="9">
                  <c:v>5.585</c:v>
                </c:pt>
                <c:pt idx="10">
                  <c:v>6.7670000000000003</c:v>
                </c:pt>
                <c:pt idx="11">
                  <c:v>6.859</c:v>
                </c:pt>
                <c:pt idx="12">
                  <c:v>5.9550000000000001</c:v>
                </c:pt>
                <c:pt idx="13">
                  <c:v>5.4</c:v>
                </c:pt>
                <c:pt idx="14">
                  <c:v>5.6829999999999998</c:v>
                </c:pt>
                <c:pt idx="15">
                  <c:v>5.3170000000000002</c:v>
                </c:pt>
                <c:pt idx="16">
                  <c:v>4.944</c:v>
                </c:pt>
                <c:pt idx="17">
                  <c:v>4.8</c:v>
                </c:pt>
                <c:pt idx="18">
                  <c:v>4.6639999999999997</c:v>
                </c:pt>
                <c:pt idx="19">
                  <c:v>4.6120000000000001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'3'!$A$11</c:f>
              <c:strCache>
                <c:ptCount val="1"/>
                <c:pt idx="0">
                  <c:v> СНГ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'3'!$B$11:$U$11</c:f>
              <c:numCache>
                <c:formatCode>General</c:formatCode>
                <c:ptCount val="20"/>
                <c:pt idx="0">
                  <c:v>22.236000000000001</c:v>
                </c:pt>
                <c:pt idx="1">
                  <c:v>16.893000000000001</c:v>
                </c:pt>
                <c:pt idx="2">
                  <c:v>13.077999999999999</c:v>
                </c:pt>
                <c:pt idx="3">
                  <c:v>11.351000000000001</c:v>
                </c:pt>
                <c:pt idx="4">
                  <c:v>11.348000000000001</c:v>
                </c:pt>
                <c:pt idx="5">
                  <c:v>10.343</c:v>
                </c:pt>
                <c:pt idx="6">
                  <c:v>9.2449999999999992</c:v>
                </c:pt>
                <c:pt idx="7">
                  <c:v>12.965</c:v>
                </c:pt>
                <c:pt idx="8">
                  <c:v>13.935</c:v>
                </c:pt>
                <c:pt idx="9">
                  <c:v>8.5980000000000008</c:v>
                </c:pt>
                <c:pt idx="10">
                  <c:v>8.8659999999999997</c:v>
                </c:pt>
                <c:pt idx="11">
                  <c:v>9.24</c:v>
                </c:pt>
                <c:pt idx="12">
                  <c:v>6.3090000000000002</c:v>
                </c:pt>
                <c:pt idx="13">
                  <c:v>6.1539999999999999</c:v>
                </c:pt>
                <c:pt idx="14">
                  <c:v>6.2839999999999998</c:v>
                </c:pt>
                <c:pt idx="15">
                  <c:v>6.125</c:v>
                </c:pt>
                <c:pt idx="16">
                  <c:v>5.8109999999999999</c:v>
                </c:pt>
                <c:pt idx="17">
                  <c:v>5.8550000000000004</c:v>
                </c:pt>
                <c:pt idx="18">
                  <c:v>5.77</c:v>
                </c:pt>
                <c:pt idx="19">
                  <c:v>5.8120000000000003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'3'!$A$12</c:f>
              <c:strCache>
                <c:ptCount val="1"/>
                <c:pt idx="0">
                  <c:v> Азия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'3'!$B$12:$U$12</c:f>
              <c:numCache>
                <c:formatCode>General</c:formatCode>
                <c:ptCount val="20"/>
                <c:pt idx="0">
                  <c:v>2.3530000000000002</c:v>
                </c:pt>
                <c:pt idx="1">
                  <c:v>2.6619999999999999</c:v>
                </c:pt>
                <c:pt idx="2">
                  <c:v>2.1930000000000001</c:v>
                </c:pt>
                <c:pt idx="3">
                  <c:v>3.3860000000000001</c:v>
                </c:pt>
                <c:pt idx="4">
                  <c:v>3.57</c:v>
                </c:pt>
                <c:pt idx="5">
                  <c:v>4.133</c:v>
                </c:pt>
                <c:pt idx="6">
                  <c:v>4.6280000000000001</c:v>
                </c:pt>
                <c:pt idx="7">
                  <c:v>6.593</c:v>
                </c:pt>
                <c:pt idx="8">
                  <c:v>4.343</c:v>
                </c:pt>
                <c:pt idx="9">
                  <c:v>5.1020000000000003</c:v>
                </c:pt>
                <c:pt idx="10">
                  <c:v>6.0739999999999998</c:v>
                </c:pt>
                <c:pt idx="11">
                  <c:v>5.5250000000000004</c:v>
                </c:pt>
                <c:pt idx="12">
                  <c:v>4.5620000000000003</c:v>
                </c:pt>
                <c:pt idx="13">
                  <c:v>4.2770000000000001</c:v>
                </c:pt>
                <c:pt idx="14">
                  <c:v>4.423</c:v>
                </c:pt>
                <c:pt idx="15">
                  <c:v>4.2539999999999996</c:v>
                </c:pt>
                <c:pt idx="16">
                  <c:v>3.9950000000000001</c:v>
                </c:pt>
                <c:pt idx="17">
                  <c:v>3.956</c:v>
                </c:pt>
                <c:pt idx="18">
                  <c:v>3.89</c:v>
                </c:pt>
                <c:pt idx="19">
                  <c:v>3.8530000000000002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'3'!$A$13</c:f>
              <c:strCache>
                <c:ptCount val="1"/>
                <c:pt idx="0">
                  <c:v> Восточная Европа</c:v>
                </c:pt>
              </c:strCache>
            </c:strRef>
          </c:tx>
          <c:marker>
            <c:symbol val="none"/>
          </c:marker>
          <c:cat>
            <c:numRef>
              <c:f>'3'!$B$5:$U$5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'3'!$B$13:$U$13</c:f>
              <c:numCache>
                <c:formatCode>General</c:formatCode>
                <c:ptCount val="20"/>
                <c:pt idx="0">
                  <c:v>24.471</c:v>
                </c:pt>
                <c:pt idx="1">
                  <c:v>26.93</c:v>
                </c:pt>
                <c:pt idx="2">
                  <c:v>12.669</c:v>
                </c:pt>
                <c:pt idx="3">
                  <c:v>9.2379999999999995</c:v>
                </c:pt>
                <c:pt idx="4">
                  <c:v>6.8259999999999996</c:v>
                </c:pt>
                <c:pt idx="5">
                  <c:v>5.3250000000000002</c:v>
                </c:pt>
                <c:pt idx="6">
                  <c:v>5.7779999999999996</c:v>
                </c:pt>
                <c:pt idx="7">
                  <c:v>6.9359999999999999</c:v>
                </c:pt>
                <c:pt idx="8">
                  <c:v>6.5510000000000002</c:v>
                </c:pt>
                <c:pt idx="9">
                  <c:v>4.6900000000000004</c:v>
                </c:pt>
                <c:pt idx="10">
                  <c:v>5.202</c:v>
                </c:pt>
                <c:pt idx="11">
                  <c:v>6.484</c:v>
                </c:pt>
                <c:pt idx="12">
                  <c:v>4.6970000000000001</c:v>
                </c:pt>
                <c:pt idx="13">
                  <c:v>3.399</c:v>
                </c:pt>
                <c:pt idx="14">
                  <c:v>4.617</c:v>
                </c:pt>
                <c:pt idx="15">
                  <c:v>3.9449999999999998</c:v>
                </c:pt>
                <c:pt idx="16">
                  <c:v>3.9940000000000002</c:v>
                </c:pt>
                <c:pt idx="17">
                  <c:v>3.9870000000000001</c:v>
                </c:pt>
                <c:pt idx="18">
                  <c:v>3.9950000000000001</c:v>
                </c:pt>
                <c:pt idx="19">
                  <c:v>3.99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582592"/>
        <c:axId val="237596672"/>
      </c:lineChart>
      <c:catAx>
        <c:axId val="23758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37596672"/>
        <c:crosses val="autoZero"/>
        <c:auto val="1"/>
        <c:lblAlgn val="ctr"/>
        <c:lblOffset val="100"/>
        <c:noMultiLvlLbl val="0"/>
      </c:catAx>
      <c:valAx>
        <c:axId val="23759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758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0055000456823577E-2"/>
          <c:y val="0.76084949215143116"/>
          <c:w val="0.57208841022095946"/>
          <c:h val="0.22807017543859648"/>
        </c:manualLayout>
      </c:layout>
      <c:overlay val="0"/>
      <c:spPr>
        <a:effectLst>
          <a:outerShdw blurRad="50800" dist="1028700" dir="5400000" algn="ctr" rotWithShape="0">
            <a:srgbClr val="000000">
              <a:alpha val="43137"/>
            </a:srgbClr>
          </a:outerShdw>
          <a:softEdge rad="0"/>
        </a:effectLst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9"/>
            <c:invertIfNegative val="0"/>
            <c:bubble3D val="0"/>
            <c:spPr>
              <a:solidFill>
                <a:schemeClr val="accent1"/>
              </a:solidFill>
            </c:spPr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</c:spPr>
          </c:dPt>
          <c:cat>
            <c:strRef>
              <c:f>'4'!$A$6:$A$24</c:f>
              <c:strCache>
                <c:ptCount val="19"/>
                <c:pt idx="0">
                  <c:v>Греция</c:v>
                </c:pt>
                <c:pt idx="1">
                  <c:v>Кипр</c:v>
                </c:pt>
                <c:pt idx="2">
                  <c:v>Словакия</c:v>
                </c:pt>
                <c:pt idx="3">
                  <c:v>Португалия</c:v>
                </c:pt>
                <c:pt idx="4">
                  <c:v>Испания</c:v>
                </c:pt>
                <c:pt idx="5">
                  <c:v>Ирландия</c:v>
                </c:pt>
                <c:pt idx="6">
                  <c:v>Италия</c:v>
                </c:pt>
                <c:pt idx="7">
                  <c:v>Мальта</c:v>
                </c:pt>
                <c:pt idx="8">
                  <c:v>Словения</c:v>
                </c:pt>
                <c:pt idx="9">
                  <c:v>Нидерланды</c:v>
                </c:pt>
                <c:pt idx="10">
                  <c:v>Еврозона</c:v>
                </c:pt>
                <c:pt idx="11">
                  <c:v>Эстония</c:v>
                </c:pt>
                <c:pt idx="12">
                  <c:v>Франция</c:v>
                </c:pt>
                <c:pt idx="13">
                  <c:v>Латвия</c:v>
                </c:pt>
                <c:pt idx="14">
                  <c:v>Люксембург</c:v>
                </c:pt>
                <c:pt idx="15">
                  <c:v>Бельгия</c:v>
                </c:pt>
                <c:pt idx="16">
                  <c:v>Германия</c:v>
                </c:pt>
                <c:pt idx="17">
                  <c:v>Финляндия</c:v>
                </c:pt>
                <c:pt idx="18">
                  <c:v>Австрия</c:v>
                </c:pt>
              </c:strCache>
            </c:strRef>
          </c:cat>
          <c:val>
            <c:numRef>
              <c:f>'4'!$B$6:$B$24</c:f>
              <c:numCache>
                <c:formatCode>0.0</c:formatCode>
                <c:ptCount val="19"/>
                <c:pt idx="0">
                  <c:v>-1.6</c:v>
                </c:pt>
                <c:pt idx="1">
                  <c:v>-0.4</c:v>
                </c:pt>
                <c:pt idx="2">
                  <c:v>-0.2</c:v>
                </c:pt>
                <c:pt idx="3">
                  <c:v>-0.1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0.7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0.9</c:v>
                </c:pt>
                <c:pt idx="15">
                  <c:v>0.9</c:v>
                </c:pt>
                <c:pt idx="16">
                  <c:v>1.1000000000000001</c:v>
                </c:pt>
                <c:pt idx="17">
                  <c:v>1.3</c:v>
                </c:pt>
                <c:pt idx="18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134720"/>
        <c:axId val="233165184"/>
      </c:barChart>
      <c:catAx>
        <c:axId val="233134720"/>
        <c:scaling>
          <c:orientation val="minMax"/>
        </c:scaling>
        <c:delete val="0"/>
        <c:axPos val="b"/>
        <c:majorTickMark val="out"/>
        <c:minorTickMark val="none"/>
        <c:tickLblPos val="low"/>
        <c:crossAx val="233165184"/>
        <c:crossesAt val="0"/>
        <c:auto val="1"/>
        <c:lblAlgn val="ctr"/>
        <c:lblOffset val="100"/>
        <c:noMultiLvlLbl val="0"/>
      </c:catAx>
      <c:valAx>
        <c:axId val="233165184"/>
        <c:scaling>
          <c:orientation val="minMax"/>
          <c:max val="2"/>
          <c:min val="-2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2331347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472231898749695E-2"/>
          <c:y val="8.2322597761922342E-2"/>
          <c:w val="0.89276453192686056"/>
          <c:h val="0.5492557112671385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'5'!$C$6</c:f>
              <c:strCache>
                <c:ptCount val="1"/>
                <c:pt idx="0">
                  <c:v>Вклад чистого экспорта 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'5'!$A$7:$A$32</c:f>
              <c:numCache>
                <c:formatCode>m/d/yyyy</c:formatCode>
                <c:ptCount val="26"/>
                <c:pt idx="0">
                  <c:v>39447</c:v>
                </c:pt>
                <c:pt idx="1">
                  <c:v>39538</c:v>
                </c:pt>
                <c:pt idx="2">
                  <c:v>39629</c:v>
                </c:pt>
                <c:pt idx="3">
                  <c:v>39721</c:v>
                </c:pt>
                <c:pt idx="4">
                  <c:v>39813</c:v>
                </c:pt>
                <c:pt idx="5">
                  <c:v>39903</c:v>
                </c:pt>
                <c:pt idx="6">
                  <c:v>39994</c:v>
                </c:pt>
                <c:pt idx="7">
                  <c:v>40086</c:v>
                </c:pt>
                <c:pt idx="8">
                  <c:v>40178</c:v>
                </c:pt>
                <c:pt idx="9">
                  <c:v>40268</c:v>
                </c:pt>
                <c:pt idx="10">
                  <c:v>40359</c:v>
                </c:pt>
                <c:pt idx="11">
                  <c:v>40451</c:v>
                </c:pt>
                <c:pt idx="12">
                  <c:v>40543</c:v>
                </c:pt>
                <c:pt idx="13">
                  <c:v>40633</c:v>
                </c:pt>
                <c:pt idx="14">
                  <c:v>40724</c:v>
                </c:pt>
                <c:pt idx="15">
                  <c:v>40816</c:v>
                </c:pt>
                <c:pt idx="16">
                  <c:v>40908</c:v>
                </c:pt>
                <c:pt idx="17">
                  <c:v>40999</c:v>
                </c:pt>
                <c:pt idx="18">
                  <c:v>41090</c:v>
                </c:pt>
                <c:pt idx="19">
                  <c:v>41182</c:v>
                </c:pt>
                <c:pt idx="20">
                  <c:v>41274</c:v>
                </c:pt>
                <c:pt idx="21">
                  <c:v>41364</c:v>
                </c:pt>
                <c:pt idx="22">
                  <c:v>41455</c:v>
                </c:pt>
                <c:pt idx="23">
                  <c:v>41547</c:v>
                </c:pt>
                <c:pt idx="24">
                  <c:v>41639</c:v>
                </c:pt>
                <c:pt idx="25">
                  <c:v>41729</c:v>
                </c:pt>
              </c:numCache>
            </c:numRef>
          </c:cat>
          <c:val>
            <c:numRef>
              <c:f>'5'!$C$7:$C$32</c:f>
              <c:numCache>
                <c:formatCode>General</c:formatCode>
                <c:ptCount val="26"/>
                <c:pt idx="0">
                  <c:v>6.1145383409334721</c:v>
                </c:pt>
                <c:pt idx="1">
                  <c:v>4.971693280200463</c:v>
                </c:pt>
                <c:pt idx="2">
                  <c:v>3.5765727098217961</c:v>
                </c:pt>
                <c:pt idx="3">
                  <c:v>2.0410248316090773</c:v>
                </c:pt>
                <c:pt idx="4">
                  <c:v>1.6394994386883344</c:v>
                </c:pt>
                <c:pt idx="5">
                  <c:v>1.025184536118348</c:v>
                </c:pt>
                <c:pt idx="6">
                  <c:v>-4.8016943382270964E-2</c:v>
                </c:pt>
                <c:pt idx="7">
                  <c:v>-1.2723138003838195</c:v>
                </c:pt>
                <c:pt idx="8">
                  <c:v>-2.0269449938749253</c:v>
                </c:pt>
                <c:pt idx="9">
                  <c:v>-1.9776956272516339</c:v>
                </c:pt>
                <c:pt idx="10">
                  <c:v>-1.6854092056251813</c:v>
                </c:pt>
                <c:pt idx="11">
                  <c:v>-1.2065788541334033</c:v>
                </c:pt>
                <c:pt idx="12">
                  <c:v>-0.44415695409530281</c:v>
                </c:pt>
                <c:pt idx="13">
                  <c:v>-0.25708964269324047</c:v>
                </c:pt>
                <c:pt idx="14">
                  <c:v>-0.28516239866770537</c:v>
                </c:pt>
                <c:pt idx="15">
                  <c:v>-0.63459917428153112</c:v>
                </c:pt>
                <c:pt idx="16">
                  <c:v>-0.69590179133305496</c:v>
                </c:pt>
                <c:pt idx="17">
                  <c:v>-0.52640095005574572</c:v>
                </c:pt>
                <c:pt idx="18">
                  <c:v>-0.47442536441182676</c:v>
                </c:pt>
                <c:pt idx="19">
                  <c:v>0.46581136547711771</c:v>
                </c:pt>
                <c:pt idx="20">
                  <c:v>1.1152038534010607</c:v>
                </c:pt>
                <c:pt idx="21">
                  <c:v>1.089045768575615</c:v>
                </c:pt>
                <c:pt idx="22">
                  <c:v>0.86761472518323901</c:v>
                </c:pt>
                <c:pt idx="23">
                  <c:v>0.18109572137787311</c:v>
                </c:pt>
                <c:pt idx="24">
                  <c:v>8.4512566603020256E-2</c:v>
                </c:pt>
                <c:pt idx="25">
                  <c:v>-0.32392482534469685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251968"/>
        <c:axId val="233253504"/>
      </c:barChart>
      <c:lineChart>
        <c:grouping val="standard"/>
        <c:varyColors val="0"/>
        <c:ser>
          <c:idx val="0"/>
          <c:order val="0"/>
          <c:tx>
            <c:strRef>
              <c:f>'5'!$B$6</c:f>
              <c:strCache>
                <c:ptCount val="1"/>
                <c:pt idx="0">
                  <c:v>Годовые темпы прироста ВВП 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'5'!$A$7:$A$32</c:f>
              <c:numCache>
                <c:formatCode>m/d/yyyy</c:formatCode>
                <c:ptCount val="26"/>
                <c:pt idx="0">
                  <c:v>39447</c:v>
                </c:pt>
                <c:pt idx="1">
                  <c:v>39538</c:v>
                </c:pt>
                <c:pt idx="2">
                  <c:v>39629</c:v>
                </c:pt>
                <c:pt idx="3">
                  <c:v>39721</c:v>
                </c:pt>
                <c:pt idx="4">
                  <c:v>39813</c:v>
                </c:pt>
                <c:pt idx="5">
                  <c:v>39903</c:v>
                </c:pt>
                <c:pt idx="6">
                  <c:v>39994</c:v>
                </c:pt>
                <c:pt idx="7">
                  <c:v>40086</c:v>
                </c:pt>
                <c:pt idx="8">
                  <c:v>40178</c:v>
                </c:pt>
                <c:pt idx="9">
                  <c:v>40268</c:v>
                </c:pt>
                <c:pt idx="10">
                  <c:v>40359</c:v>
                </c:pt>
                <c:pt idx="11">
                  <c:v>40451</c:v>
                </c:pt>
                <c:pt idx="12">
                  <c:v>40543</c:v>
                </c:pt>
                <c:pt idx="13">
                  <c:v>40633</c:v>
                </c:pt>
                <c:pt idx="14">
                  <c:v>40724</c:v>
                </c:pt>
                <c:pt idx="15">
                  <c:v>40816</c:v>
                </c:pt>
                <c:pt idx="16">
                  <c:v>40908</c:v>
                </c:pt>
                <c:pt idx="17">
                  <c:v>40999</c:v>
                </c:pt>
                <c:pt idx="18">
                  <c:v>41090</c:v>
                </c:pt>
                <c:pt idx="19">
                  <c:v>41182</c:v>
                </c:pt>
                <c:pt idx="20">
                  <c:v>41274</c:v>
                </c:pt>
                <c:pt idx="21">
                  <c:v>41364</c:v>
                </c:pt>
                <c:pt idx="22">
                  <c:v>41455</c:v>
                </c:pt>
                <c:pt idx="23">
                  <c:v>41547</c:v>
                </c:pt>
                <c:pt idx="24">
                  <c:v>41639</c:v>
                </c:pt>
                <c:pt idx="25">
                  <c:v>41729</c:v>
                </c:pt>
              </c:numCache>
            </c:numRef>
          </c:cat>
          <c:val>
            <c:numRef>
              <c:f>'5'!$B$7:$B$32</c:f>
              <c:numCache>
                <c:formatCode>General</c:formatCode>
                <c:ptCount val="26"/>
                <c:pt idx="0">
                  <c:v>11.2</c:v>
                </c:pt>
                <c:pt idx="1">
                  <c:v>10.6</c:v>
                </c:pt>
                <c:pt idx="2">
                  <c:v>10.1</c:v>
                </c:pt>
                <c:pt idx="3">
                  <c:v>9</c:v>
                </c:pt>
                <c:pt idx="4">
                  <c:v>6.8</c:v>
                </c:pt>
                <c:pt idx="5">
                  <c:v>6.2</c:v>
                </c:pt>
                <c:pt idx="6">
                  <c:v>7.9</c:v>
                </c:pt>
                <c:pt idx="7">
                  <c:v>9.1</c:v>
                </c:pt>
                <c:pt idx="8">
                  <c:v>10.7</c:v>
                </c:pt>
                <c:pt idx="9">
                  <c:v>11.9</c:v>
                </c:pt>
                <c:pt idx="10">
                  <c:v>10.3</c:v>
                </c:pt>
                <c:pt idx="11">
                  <c:v>9.6</c:v>
                </c:pt>
                <c:pt idx="12">
                  <c:v>9.8000000000000007</c:v>
                </c:pt>
                <c:pt idx="13">
                  <c:v>9.6999999999999993</c:v>
                </c:pt>
                <c:pt idx="14">
                  <c:v>9.5</c:v>
                </c:pt>
                <c:pt idx="15">
                  <c:v>9.1</c:v>
                </c:pt>
                <c:pt idx="16">
                  <c:v>8.9</c:v>
                </c:pt>
                <c:pt idx="17">
                  <c:v>7.9</c:v>
                </c:pt>
                <c:pt idx="18">
                  <c:v>7.6</c:v>
                </c:pt>
                <c:pt idx="19">
                  <c:v>7.4</c:v>
                </c:pt>
                <c:pt idx="20">
                  <c:v>7.9</c:v>
                </c:pt>
                <c:pt idx="21">
                  <c:v>7.7</c:v>
                </c:pt>
                <c:pt idx="22">
                  <c:v>7.5</c:v>
                </c:pt>
                <c:pt idx="23">
                  <c:v>7.8</c:v>
                </c:pt>
                <c:pt idx="24">
                  <c:v>7.7</c:v>
                </c:pt>
                <c:pt idx="25">
                  <c:v>7.4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251968"/>
        <c:axId val="233253504"/>
      </c:lineChart>
      <c:catAx>
        <c:axId val="2332519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3253504"/>
        <c:crosses val="autoZero"/>
        <c:auto val="0"/>
        <c:lblAlgn val="ctr"/>
        <c:lblOffset val="100"/>
        <c:noMultiLvlLbl val="0"/>
      </c:catAx>
      <c:valAx>
        <c:axId val="23325350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1.4524321605534522E-2"/>
              <c:y val="2.6663634554705937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32519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7095169988314214E-2"/>
          <c:y val="0.89851786577219361"/>
          <c:w val="0.89999993138115775"/>
          <c:h val="8.7041701014809972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989299414496258E-2"/>
          <c:y val="0.10232648002333042"/>
          <c:w val="0.84643165758126393"/>
          <c:h val="0.50996682706328378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'5'!$H$6</c:f>
              <c:strCache>
                <c:ptCount val="1"/>
                <c:pt idx="0">
                  <c:v>Годовые темпы роста экспорта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'5'!$F$7:$F$43</c:f>
              <c:numCache>
                <c:formatCode>m/d/yyyy</c:formatCode>
                <c:ptCount val="37"/>
                <c:pt idx="0">
                  <c:v>40694</c:v>
                </c:pt>
                <c:pt idx="1">
                  <c:v>40724</c:v>
                </c:pt>
                <c:pt idx="2">
                  <c:v>40755</c:v>
                </c:pt>
                <c:pt idx="3">
                  <c:v>40786</c:v>
                </c:pt>
                <c:pt idx="4">
                  <c:v>40816</c:v>
                </c:pt>
                <c:pt idx="5">
                  <c:v>40847</c:v>
                </c:pt>
                <c:pt idx="6">
                  <c:v>40877</c:v>
                </c:pt>
                <c:pt idx="7">
                  <c:v>40908</c:v>
                </c:pt>
                <c:pt idx="8">
                  <c:v>40939</c:v>
                </c:pt>
                <c:pt idx="9">
                  <c:v>40968</c:v>
                </c:pt>
                <c:pt idx="10">
                  <c:v>40999</c:v>
                </c:pt>
                <c:pt idx="11">
                  <c:v>41029</c:v>
                </c:pt>
                <c:pt idx="12">
                  <c:v>41060</c:v>
                </c:pt>
                <c:pt idx="13">
                  <c:v>41090</c:v>
                </c:pt>
                <c:pt idx="14">
                  <c:v>41121</c:v>
                </c:pt>
                <c:pt idx="15">
                  <c:v>41152</c:v>
                </c:pt>
                <c:pt idx="16">
                  <c:v>41182</c:v>
                </c:pt>
                <c:pt idx="17">
                  <c:v>41213</c:v>
                </c:pt>
                <c:pt idx="18">
                  <c:v>41243</c:v>
                </c:pt>
                <c:pt idx="19">
                  <c:v>41274</c:v>
                </c:pt>
                <c:pt idx="20">
                  <c:v>41305</c:v>
                </c:pt>
                <c:pt idx="21">
                  <c:v>41333</c:v>
                </c:pt>
                <c:pt idx="22">
                  <c:v>41364</c:v>
                </c:pt>
                <c:pt idx="23">
                  <c:v>41394</c:v>
                </c:pt>
                <c:pt idx="24">
                  <c:v>41425</c:v>
                </c:pt>
                <c:pt idx="25">
                  <c:v>41455</c:v>
                </c:pt>
                <c:pt idx="26">
                  <c:v>41486</c:v>
                </c:pt>
                <c:pt idx="27">
                  <c:v>41517</c:v>
                </c:pt>
                <c:pt idx="28">
                  <c:v>41547</c:v>
                </c:pt>
                <c:pt idx="29">
                  <c:v>41578</c:v>
                </c:pt>
                <c:pt idx="30">
                  <c:v>41608</c:v>
                </c:pt>
                <c:pt idx="31">
                  <c:v>41639</c:v>
                </c:pt>
                <c:pt idx="32">
                  <c:v>41670</c:v>
                </c:pt>
                <c:pt idx="33">
                  <c:v>41698</c:v>
                </c:pt>
                <c:pt idx="34">
                  <c:v>41729</c:v>
                </c:pt>
                <c:pt idx="35">
                  <c:v>41759</c:v>
                </c:pt>
                <c:pt idx="36">
                  <c:v>41790</c:v>
                </c:pt>
              </c:numCache>
            </c:numRef>
          </c:cat>
          <c:val>
            <c:numRef>
              <c:f>'5'!$H$7:$H$43</c:f>
              <c:numCache>
                <c:formatCode>General</c:formatCode>
                <c:ptCount val="37"/>
                <c:pt idx="0">
                  <c:v>19.399999999999999</c:v>
                </c:pt>
                <c:pt idx="1">
                  <c:v>17.899999999999999</c:v>
                </c:pt>
                <c:pt idx="2">
                  <c:v>20.399999999999999</c:v>
                </c:pt>
                <c:pt idx="3">
                  <c:v>24.5</c:v>
                </c:pt>
                <c:pt idx="4">
                  <c:v>17.100000000000001</c:v>
                </c:pt>
                <c:pt idx="5">
                  <c:v>15.9</c:v>
                </c:pt>
                <c:pt idx="6">
                  <c:v>13.8</c:v>
                </c:pt>
                <c:pt idx="7">
                  <c:v>13.4</c:v>
                </c:pt>
                <c:pt idx="8">
                  <c:v>-0.5</c:v>
                </c:pt>
                <c:pt idx="9">
                  <c:v>18.399999999999999</c:v>
                </c:pt>
                <c:pt idx="10">
                  <c:v>8.9</c:v>
                </c:pt>
                <c:pt idx="11">
                  <c:v>4.9000000000000004</c:v>
                </c:pt>
                <c:pt idx="12">
                  <c:v>15.3</c:v>
                </c:pt>
                <c:pt idx="13">
                  <c:v>11.3</c:v>
                </c:pt>
                <c:pt idx="14">
                  <c:v>1</c:v>
                </c:pt>
                <c:pt idx="15">
                  <c:v>2.7</c:v>
                </c:pt>
                <c:pt idx="16">
                  <c:v>9.8000000000000007</c:v>
                </c:pt>
                <c:pt idx="17">
                  <c:v>11.6</c:v>
                </c:pt>
                <c:pt idx="18">
                  <c:v>2.9</c:v>
                </c:pt>
                <c:pt idx="19">
                  <c:v>14.1</c:v>
                </c:pt>
                <c:pt idx="20">
                  <c:v>25</c:v>
                </c:pt>
                <c:pt idx="21">
                  <c:v>21.8</c:v>
                </c:pt>
                <c:pt idx="22">
                  <c:v>10</c:v>
                </c:pt>
                <c:pt idx="23">
                  <c:v>14.6</c:v>
                </c:pt>
                <c:pt idx="24">
                  <c:v>0.9</c:v>
                </c:pt>
                <c:pt idx="25">
                  <c:v>-3.1</c:v>
                </c:pt>
                <c:pt idx="26">
                  <c:v>5.0999999999999996</c:v>
                </c:pt>
                <c:pt idx="27">
                  <c:v>7.1</c:v>
                </c:pt>
                <c:pt idx="28">
                  <c:v>-0.3</c:v>
                </c:pt>
                <c:pt idx="29">
                  <c:v>5.6</c:v>
                </c:pt>
                <c:pt idx="30">
                  <c:v>12.7</c:v>
                </c:pt>
                <c:pt idx="31">
                  <c:v>4.3</c:v>
                </c:pt>
                <c:pt idx="32">
                  <c:v>10.6</c:v>
                </c:pt>
                <c:pt idx="33">
                  <c:v>-18.100000000000001</c:v>
                </c:pt>
                <c:pt idx="34">
                  <c:v>-6.6</c:v>
                </c:pt>
                <c:pt idx="35">
                  <c:v>0.9</c:v>
                </c:pt>
                <c:pt idx="36" formatCode="0.0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300736"/>
        <c:axId val="233302272"/>
      </c:barChart>
      <c:lineChart>
        <c:grouping val="standard"/>
        <c:varyColors val="0"/>
        <c:ser>
          <c:idx val="0"/>
          <c:order val="0"/>
          <c:tx>
            <c:strRef>
              <c:f>'5'!$G$6</c:f>
              <c:strCache>
                <c:ptCount val="1"/>
                <c:pt idx="0">
                  <c:v>PMI в промышленности (правая ось)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'5'!$F$7:$F$43</c:f>
              <c:numCache>
                <c:formatCode>m/d/yyyy</c:formatCode>
                <c:ptCount val="37"/>
                <c:pt idx="0">
                  <c:v>40694</c:v>
                </c:pt>
                <c:pt idx="1">
                  <c:v>40724</c:v>
                </c:pt>
                <c:pt idx="2">
                  <c:v>40755</c:v>
                </c:pt>
                <c:pt idx="3">
                  <c:v>40786</c:v>
                </c:pt>
                <c:pt idx="4">
                  <c:v>40816</c:v>
                </c:pt>
                <c:pt idx="5">
                  <c:v>40847</c:v>
                </c:pt>
                <c:pt idx="6">
                  <c:v>40877</c:v>
                </c:pt>
                <c:pt idx="7">
                  <c:v>40908</c:v>
                </c:pt>
                <c:pt idx="8">
                  <c:v>40939</c:v>
                </c:pt>
                <c:pt idx="9">
                  <c:v>40968</c:v>
                </c:pt>
                <c:pt idx="10">
                  <c:v>40999</c:v>
                </c:pt>
                <c:pt idx="11">
                  <c:v>41029</c:v>
                </c:pt>
                <c:pt idx="12">
                  <c:v>41060</c:v>
                </c:pt>
                <c:pt idx="13">
                  <c:v>41090</c:v>
                </c:pt>
                <c:pt idx="14">
                  <c:v>41121</c:v>
                </c:pt>
                <c:pt idx="15">
                  <c:v>41152</c:v>
                </c:pt>
                <c:pt idx="16">
                  <c:v>41182</c:v>
                </c:pt>
                <c:pt idx="17">
                  <c:v>41213</c:v>
                </c:pt>
                <c:pt idx="18">
                  <c:v>41243</c:v>
                </c:pt>
                <c:pt idx="19">
                  <c:v>41274</c:v>
                </c:pt>
                <c:pt idx="20">
                  <c:v>41305</c:v>
                </c:pt>
                <c:pt idx="21">
                  <c:v>41333</c:v>
                </c:pt>
                <c:pt idx="22">
                  <c:v>41364</c:v>
                </c:pt>
                <c:pt idx="23">
                  <c:v>41394</c:v>
                </c:pt>
                <c:pt idx="24">
                  <c:v>41425</c:v>
                </c:pt>
                <c:pt idx="25">
                  <c:v>41455</c:v>
                </c:pt>
                <c:pt idx="26">
                  <c:v>41486</c:v>
                </c:pt>
                <c:pt idx="27">
                  <c:v>41517</c:v>
                </c:pt>
                <c:pt idx="28">
                  <c:v>41547</c:v>
                </c:pt>
                <c:pt idx="29">
                  <c:v>41578</c:v>
                </c:pt>
                <c:pt idx="30">
                  <c:v>41608</c:v>
                </c:pt>
                <c:pt idx="31">
                  <c:v>41639</c:v>
                </c:pt>
                <c:pt idx="32">
                  <c:v>41670</c:v>
                </c:pt>
                <c:pt idx="33">
                  <c:v>41698</c:v>
                </c:pt>
                <c:pt idx="34">
                  <c:v>41729</c:v>
                </c:pt>
                <c:pt idx="35">
                  <c:v>41759</c:v>
                </c:pt>
                <c:pt idx="36">
                  <c:v>41790</c:v>
                </c:pt>
              </c:numCache>
            </c:numRef>
          </c:cat>
          <c:val>
            <c:numRef>
              <c:f>'5'!$G$7:$G$43</c:f>
              <c:numCache>
                <c:formatCode>General</c:formatCode>
                <c:ptCount val="37"/>
                <c:pt idx="0">
                  <c:v>51.6</c:v>
                </c:pt>
                <c:pt idx="1">
                  <c:v>50.1</c:v>
                </c:pt>
                <c:pt idx="2">
                  <c:v>49.3</c:v>
                </c:pt>
                <c:pt idx="3">
                  <c:v>49.9</c:v>
                </c:pt>
                <c:pt idx="4">
                  <c:v>49.9</c:v>
                </c:pt>
                <c:pt idx="5">
                  <c:v>51</c:v>
                </c:pt>
                <c:pt idx="6">
                  <c:v>47.7</c:v>
                </c:pt>
                <c:pt idx="7">
                  <c:v>48.7</c:v>
                </c:pt>
                <c:pt idx="8">
                  <c:v>48.8</c:v>
                </c:pt>
                <c:pt idx="9">
                  <c:v>49.6</c:v>
                </c:pt>
                <c:pt idx="10">
                  <c:v>48.3</c:v>
                </c:pt>
                <c:pt idx="11">
                  <c:v>49.3</c:v>
                </c:pt>
                <c:pt idx="12">
                  <c:v>48.4</c:v>
                </c:pt>
                <c:pt idx="13">
                  <c:v>48.2</c:v>
                </c:pt>
                <c:pt idx="14">
                  <c:v>49.3</c:v>
                </c:pt>
                <c:pt idx="15">
                  <c:v>47.6</c:v>
                </c:pt>
                <c:pt idx="16">
                  <c:v>47.9</c:v>
                </c:pt>
                <c:pt idx="17">
                  <c:v>49.5</c:v>
                </c:pt>
                <c:pt idx="18">
                  <c:v>50.5</c:v>
                </c:pt>
                <c:pt idx="19">
                  <c:v>51.5</c:v>
                </c:pt>
                <c:pt idx="20">
                  <c:v>52.3</c:v>
                </c:pt>
                <c:pt idx="21">
                  <c:v>50.4</c:v>
                </c:pt>
                <c:pt idx="22">
                  <c:v>51.6</c:v>
                </c:pt>
                <c:pt idx="23">
                  <c:v>50.4</c:v>
                </c:pt>
                <c:pt idx="24">
                  <c:v>49.2</c:v>
                </c:pt>
                <c:pt idx="25">
                  <c:v>48.2</c:v>
                </c:pt>
                <c:pt idx="26">
                  <c:v>47.7</c:v>
                </c:pt>
                <c:pt idx="27">
                  <c:v>50.1</c:v>
                </c:pt>
                <c:pt idx="28">
                  <c:v>50.2</c:v>
                </c:pt>
                <c:pt idx="29">
                  <c:v>50.9</c:v>
                </c:pt>
                <c:pt idx="30">
                  <c:v>50.8</c:v>
                </c:pt>
                <c:pt idx="31">
                  <c:v>50.5</c:v>
                </c:pt>
                <c:pt idx="32">
                  <c:v>49.5</c:v>
                </c:pt>
                <c:pt idx="33">
                  <c:v>48.5</c:v>
                </c:pt>
                <c:pt idx="34">
                  <c:v>48</c:v>
                </c:pt>
                <c:pt idx="35">
                  <c:v>48.1</c:v>
                </c:pt>
                <c:pt idx="36">
                  <c:v>49.4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10080"/>
        <c:axId val="233308160"/>
      </c:lineChart>
      <c:catAx>
        <c:axId val="2333007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3302272"/>
        <c:crosses val="autoZero"/>
        <c:auto val="0"/>
        <c:lblAlgn val="ctr"/>
        <c:lblOffset val="100"/>
        <c:noMultiLvlLbl val="0"/>
      </c:catAx>
      <c:valAx>
        <c:axId val="233302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3300736"/>
        <c:crosses val="autoZero"/>
        <c:crossBetween val="between"/>
      </c:valAx>
      <c:valAx>
        <c:axId val="233308160"/>
        <c:scaling>
          <c:orientation val="minMax"/>
          <c:min val="30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п.</a:t>
                </a:r>
              </a:p>
            </c:rich>
          </c:tx>
          <c:layout>
            <c:manualLayout>
              <c:xMode val="edge"/>
              <c:yMode val="edge"/>
              <c:x val="0.9465768221280032"/>
              <c:y val="7.2980460775736366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3310080"/>
        <c:crosses val="max"/>
        <c:crossBetween val="between"/>
      </c:valAx>
      <c:catAx>
        <c:axId val="23331008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2.8375909118230454E-2"/>
              <c:y val="3.2963736675772669E-3"/>
            </c:manualLayout>
          </c:layout>
          <c:overlay val="0"/>
        </c:title>
        <c:numFmt formatCode="m/d/yyyy" sourceLinked="1"/>
        <c:majorTickMark val="out"/>
        <c:minorTickMark val="none"/>
        <c:tickLblPos val="none"/>
        <c:crossAx val="233308160"/>
        <c:crosses val="autoZero"/>
        <c:auto val="0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4.9999999999999996E-2"/>
          <c:y val="0.86810470119806449"/>
          <c:w val="0.9"/>
          <c:h val="8.200867748674273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15552374135052"/>
          <c:y val="0.15915608421287769"/>
          <c:w val="0.7715111429253162"/>
          <c:h val="0.301719997766236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'6'!$B$6</c:f>
              <c:strCache>
                <c:ptCount val="1"/>
                <c:pt idx="0">
                  <c:v>Вклад годового прироста госдолга</c:v>
                </c:pt>
              </c:strCache>
            </c:strRef>
          </c:tx>
          <c:invertIfNegative val="0"/>
          <c:cat>
            <c:numRef>
              <c:f>'6'!$C$5:$H$5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'6'!$C$6:$H$6</c:f>
              <c:numCache>
                <c:formatCode>General</c:formatCode>
                <c:ptCount val="6"/>
                <c:pt idx="0">
                  <c:v>15.677622755634598</c:v>
                </c:pt>
                <c:pt idx="1">
                  <c:v>15.725412487075886</c:v>
                </c:pt>
                <c:pt idx="2">
                  <c:v>14.300722846120459</c:v>
                </c:pt>
                <c:pt idx="3">
                  <c:v>8.4453611300618263</c:v>
                </c:pt>
                <c:pt idx="4">
                  <c:v>8.1145866698189799</c:v>
                </c:pt>
                <c:pt idx="5">
                  <c:v>5.6015261771925635</c:v>
                </c:pt>
              </c:numCache>
            </c:numRef>
          </c:val>
        </c:ser>
        <c:ser>
          <c:idx val="1"/>
          <c:order val="1"/>
          <c:tx>
            <c:strRef>
              <c:f>'6'!$B$7</c:f>
              <c:strCache>
                <c:ptCount val="1"/>
                <c:pt idx="0">
                  <c:v>Вклад годового прироста ВВП</c:v>
                </c:pt>
              </c:strCache>
            </c:strRef>
          </c:tx>
          <c:invertIfNegative val="0"/>
          <c:cat>
            <c:numRef>
              <c:f>'6'!$C$5:$H$5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'6'!$C$7:$H$7</c:f>
              <c:numCache>
                <c:formatCode>General</c:formatCode>
                <c:ptCount val="6"/>
                <c:pt idx="0">
                  <c:v>-1.6567279105822692</c:v>
                </c:pt>
                <c:pt idx="1">
                  <c:v>2.0536335999728217</c:v>
                </c:pt>
                <c:pt idx="2">
                  <c:v>-3.7477588700196525</c:v>
                </c:pt>
                <c:pt idx="3">
                  <c:v>-3.8475294652467289</c:v>
                </c:pt>
                <c:pt idx="4">
                  <c:v>-4.5754989514816859</c:v>
                </c:pt>
                <c:pt idx="5">
                  <c:v>-3.4172946968449462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036864"/>
        <c:axId val="238039040"/>
      </c:barChart>
      <c:lineChart>
        <c:grouping val="standard"/>
        <c:varyColors val="0"/>
        <c:ser>
          <c:idx val="2"/>
          <c:order val="2"/>
          <c:tx>
            <c:strRef>
              <c:f>'6'!$B$8</c:f>
              <c:strCache>
                <c:ptCount val="1"/>
                <c:pt idx="0">
                  <c:v>Годовые темпы прироста показателя госдолг/ВВП</c:v>
                </c:pt>
              </c:strCache>
            </c:strRef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tx1">
                  <a:lumMod val="50000"/>
                  <a:lumOff val="50000"/>
                </a:schemeClr>
              </a:solidFill>
              <a:ln w="15875">
                <a:solidFill>
                  <a:schemeClr val="tx1">
                    <a:lumMod val="75000"/>
                    <a:lumOff val="25000"/>
                  </a:schemeClr>
                </a:solidFill>
              </a:ln>
            </c:spPr>
          </c:marker>
          <c:cat>
            <c:numRef>
              <c:f>'6'!$C$5:$H$5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'6'!$C$8:$H$8</c:f>
              <c:numCache>
                <c:formatCode>General</c:formatCode>
                <c:ptCount val="6"/>
                <c:pt idx="0">
                  <c:v>13.7923924301254</c:v>
                </c:pt>
                <c:pt idx="1">
                  <c:v>18.151817918835814</c:v>
                </c:pt>
                <c:pt idx="2">
                  <c:v>10.171751265800435</c:v>
                </c:pt>
                <c:pt idx="3">
                  <c:v>4.4274829536063134</c:v>
                </c:pt>
                <c:pt idx="4">
                  <c:v>3.3842417715637847</c:v>
                </c:pt>
                <c:pt idx="5">
                  <c:v>2.1120562926640454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036864"/>
        <c:axId val="238039040"/>
      </c:lineChart>
      <c:catAx>
        <c:axId val="23803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8039040"/>
        <c:crosses val="autoZero"/>
        <c:auto val="1"/>
        <c:lblAlgn val="ctr"/>
        <c:lblOffset val="100"/>
        <c:noMultiLvlLbl val="0"/>
      </c:catAx>
      <c:valAx>
        <c:axId val="2380390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80368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9648198520639471E-2"/>
          <c:y val="0.57471044842798902"/>
          <c:w val="0.98035180147936052"/>
          <c:h val="0.2181973529904507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0660085399774"/>
          <c:y val="0.13763235721844316"/>
          <c:w val="0.78076703098679834"/>
          <c:h val="0.372211926967050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'6'!$B$9</c:f>
              <c:strCache>
                <c:ptCount val="1"/>
                <c:pt idx="0">
                  <c:v>Вклад годового прироста госдолга</c:v>
                </c:pt>
              </c:strCache>
            </c:strRef>
          </c:tx>
          <c:invertIfNegative val="0"/>
          <c:cat>
            <c:numRef>
              <c:f>'6'!$C$5:$H$5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'6'!$C$9:$H$9</c:f>
              <c:numCache>
                <c:formatCode>General</c:formatCode>
                <c:ptCount val="6"/>
                <c:pt idx="0">
                  <c:v>8.2679457717599689</c:v>
                </c:pt>
                <c:pt idx="1">
                  <c:v>10.003691569591629</c:v>
                </c:pt>
                <c:pt idx="2">
                  <c:v>10.030156536786377</c:v>
                </c:pt>
                <c:pt idx="3">
                  <c:v>5.6351081929015736</c:v>
                </c:pt>
                <c:pt idx="4">
                  <c:v>5.9429568362143828</c:v>
                </c:pt>
                <c:pt idx="5">
                  <c:v>3.5978404657427006</c:v>
                </c:pt>
              </c:numCache>
            </c:numRef>
          </c:val>
        </c:ser>
        <c:ser>
          <c:idx val="1"/>
          <c:order val="1"/>
          <c:tx>
            <c:strRef>
              <c:f>'6'!$B$10</c:f>
              <c:strCache>
                <c:ptCount val="1"/>
                <c:pt idx="0">
                  <c:v>Вклад годового прироста ВВП</c:v>
                </c:pt>
              </c:strCache>
            </c:strRef>
          </c:tx>
          <c:invertIfNegative val="0"/>
          <c:cat>
            <c:numRef>
              <c:f>'6'!$C$5:$H$5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'6'!$C$10:$H$10</c:f>
              <c:numCache>
                <c:formatCode>General</c:formatCode>
                <c:ptCount val="6"/>
                <c:pt idx="0">
                  <c:v>-2.3151450072691722</c:v>
                </c:pt>
                <c:pt idx="1">
                  <c:v>3.5306492688138409</c:v>
                </c:pt>
                <c:pt idx="2">
                  <c:v>-2.7523987261115006</c:v>
                </c:pt>
                <c:pt idx="3">
                  <c:v>-2.8069436262805936</c:v>
                </c:pt>
                <c:pt idx="4">
                  <c:v>-0.64366509580599274</c:v>
                </c:pt>
                <c:pt idx="5">
                  <c:v>-1.0033174409467343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081536"/>
        <c:axId val="238083456"/>
      </c:barChart>
      <c:lineChart>
        <c:grouping val="standard"/>
        <c:varyColors val="0"/>
        <c:ser>
          <c:idx val="2"/>
          <c:order val="2"/>
          <c:tx>
            <c:strRef>
              <c:f>'6'!$B$11</c:f>
              <c:strCache>
                <c:ptCount val="1"/>
                <c:pt idx="0">
                  <c:v>Годовые темпы прироста показателя госдолг/ВВП</c:v>
                </c:pt>
              </c:strCache>
            </c:strRef>
          </c:tx>
          <c:spPr>
            <a:ln w="28575"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tx1">
                  <a:lumMod val="50000"/>
                  <a:lumOff val="50000"/>
                </a:schemeClr>
              </a:solidFill>
              <a:ln w="15875">
                <a:solidFill>
                  <a:schemeClr val="tx1">
                    <a:lumMod val="75000"/>
                    <a:lumOff val="25000"/>
                  </a:schemeClr>
                </a:solidFill>
              </a:ln>
            </c:spPr>
          </c:marker>
          <c:cat>
            <c:numRef>
              <c:f>'6'!$C$5:$H$5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'6'!$C$11:$H$11</c:f>
              <c:numCache>
                <c:formatCode>General</c:formatCode>
                <c:ptCount val="6"/>
                <c:pt idx="0">
                  <c:v>5.8181032378616733</c:v>
                </c:pt>
                <c:pt idx="1">
                  <c:v>14.029679619301255</c:v>
                </c:pt>
                <c:pt idx="2">
                  <c:v>7.0828106213596804</c:v>
                </c:pt>
                <c:pt idx="3">
                  <c:v>2.7509470341826274</c:v>
                </c:pt>
                <c:pt idx="4">
                  <c:v>5.2654001971846141</c:v>
                </c:pt>
                <c:pt idx="5">
                  <c:v>2.5687503049718159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081536"/>
        <c:axId val="238083456"/>
      </c:lineChart>
      <c:catAx>
        <c:axId val="23808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8083456"/>
        <c:crosses val="autoZero"/>
        <c:auto val="1"/>
        <c:lblAlgn val="ctr"/>
        <c:lblOffset val="100"/>
        <c:noMultiLvlLbl val="0"/>
      </c:catAx>
      <c:valAx>
        <c:axId val="2380834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80815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1751633235626597E-2"/>
          <c:y val="0.63279825035573944"/>
          <c:w val="0.88569343065693451"/>
          <c:h val="0.250128608890952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64900220805736"/>
          <c:y val="0.12547462817147856"/>
          <c:w val="0.83079015123109634"/>
          <c:h val="0.55175925925925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'7'!$A$7</c:f>
              <c:strCache>
                <c:ptCount val="1"/>
                <c:pt idx="0">
                  <c:v>Доходы</c:v>
                </c:pt>
              </c:strCache>
            </c:strRef>
          </c:tx>
          <c:invertIfNegative val="0"/>
          <c:cat>
            <c:numRef>
              <c:f>'7'!$B$6:$I$6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'7'!$B$7:$I$7</c:f>
              <c:numCache>
                <c:formatCode>0.0</c:formatCode>
                <c:ptCount val="8"/>
                <c:pt idx="0">
                  <c:v>45.287288672330284</c:v>
                </c:pt>
                <c:pt idx="1">
                  <c:v>45.323873437242185</c:v>
                </c:pt>
                <c:pt idx="2">
                  <c:v>45.04287089492243</c:v>
                </c:pt>
                <c:pt idx="3">
                  <c:v>44.887327673593113</c:v>
                </c:pt>
                <c:pt idx="4">
                  <c:v>44.825118294208409</c:v>
                </c:pt>
                <c:pt idx="5">
                  <c:v>45.339922689330244</c:v>
                </c:pt>
                <c:pt idx="6">
                  <c:v>46.265587916499015</c:v>
                </c:pt>
                <c:pt idx="7">
                  <c:v>46.862433241426203</c:v>
                </c:pt>
              </c:numCache>
            </c:numRef>
          </c:val>
        </c:ser>
        <c:ser>
          <c:idx val="1"/>
          <c:order val="1"/>
          <c:tx>
            <c:strRef>
              <c:f>'7'!$A$8</c:f>
              <c:strCache>
                <c:ptCount val="1"/>
                <c:pt idx="0">
                  <c:v>Расходы</c:v>
                </c:pt>
              </c:strCache>
            </c:strRef>
          </c:tx>
          <c:invertIfNegative val="0"/>
          <c:cat>
            <c:numRef>
              <c:f>'7'!$B$6:$I$6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'7'!$B$8:$I$8</c:f>
              <c:numCache>
                <c:formatCode>0.0</c:formatCode>
                <c:ptCount val="8"/>
                <c:pt idx="0">
                  <c:v>-46.637089003943274</c:v>
                </c:pt>
                <c:pt idx="1">
                  <c:v>-45.994314266856719</c:v>
                </c:pt>
                <c:pt idx="2">
                  <c:v>-47.171409248270905</c:v>
                </c:pt>
                <c:pt idx="3">
                  <c:v>-51.241587607460751</c:v>
                </c:pt>
                <c:pt idx="4">
                  <c:v>-51.033143295299197</c:v>
                </c:pt>
                <c:pt idx="5">
                  <c:v>-49.499862419601989</c:v>
                </c:pt>
                <c:pt idx="6">
                  <c:v>-49.957713269740388</c:v>
                </c:pt>
                <c:pt idx="7">
                  <c:v>-49.852678282828158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130688"/>
        <c:axId val="238132608"/>
      </c:barChart>
      <c:lineChart>
        <c:grouping val="standard"/>
        <c:varyColors val="0"/>
        <c:ser>
          <c:idx val="2"/>
          <c:order val="2"/>
          <c:tx>
            <c:strRef>
              <c:f>'7'!$A$9</c:f>
              <c:strCache>
                <c:ptCount val="1"/>
                <c:pt idx="0">
                  <c:v>Сальдо бюджета</c:v>
                </c:pt>
              </c:strCache>
            </c:strRef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tx1">
                  <a:lumMod val="65000"/>
                  <a:lumOff val="35000"/>
                </a:schemeClr>
              </a:solidFill>
              <a:ln w="1905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cat>
            <c:numRef>
              <c:f>'7'!$B$6:$I$6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'7'!$B$9:$I$9</c:f>
              <c:numCache>
                <c:formatCode>0.0</c:formatCode>
                <c:ptCount val="8"/>
                <c:pt idx="0">
                  <c:v>-1.3498003316129896</c:v>
                </c:pt>
                <c:pt idx="1">
                  <c:v>-0.67044082961453455</c:v>
                </c:pt>
                <c:pt idx="2">
                  <c:v>-2.1285383533484747</c:v>
                </c:pt>
                <c:pt idx="3">
                  <c:v>-6.3542599338676382</c:v>
                </c:pt>
                <c:pt idx="4">
                  <c:v>-6.2080250010907889</c:v>
                </c:pt>
                <c:pt idx="5">
                  <c:v>-4.1599397302717449</c:v>
                </c:pt>
                <c:pt idx="6">
                  <c:v>-3.6921253532413729</c:v>
                </c:pt>
                <c:pt idx="7">
                  <c:v>-2.9902450414019555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130688"/>
        <c:axId val="238132608"/>
      </c:lineChart>
      <c:catAx>
        <c:axId val="23813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8132608"/>
        <c:crosses val="autoZero"/>
        <c:auto val="1"/>
        <c:lblAlgn val="ctr"/>
        <c:lblOffset val="100"/>
        <c:noMultiLvlLbl val="0"/>
      </c:catAx>
      <c:valAx>
        <c:axId val="2381326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81306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2986694371536851"/>
          <c:w val="1"/>
          <c:h val="0.1423552785068533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00140222198254"/>
          <c:y val="0.12450595190752672"/>
          <c:w val="0.81098899871558605"/>
          <c:h val="0.542209850031372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'7'!$A$13</c:f>
              <c:strCache>
                <c:ptCount val="1"/>
                <c:pt idx="0">
                  <c:v>Доходы</c:v>
                </c:pt>
              </c:strCache>
            </c:strRef>
          </c:tx>
          <c:invertIfNegative val="0"/>
          <c:cat>
            <c:numRef>
              <c:f>'7'!$B$12:$I$12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'7'!$B$13:$I$13</c:f>
              <c:numCache>
                <c:formatCode>0.0</c:formatCode>
                <c:ptCount val="8"/>
                <c:pt idx="0">
                  <c:v>36.059874921909838</c:v>
                </c:pt>
                <c:pt idx="1">
                  <c:v>36.421216207005806</c:v>
                </c:pt>
                <c:pt idx="2">
                  <c:v>35.957941820955455</c:v>
                </c:pt>
                <c:pt idx="3">
                  <c:v>34.504160348190901</c:v>
                </c:pt>
                <c:pt idx="4">
                  <c:v>34.391122383262953</c:v>
                </c:pt>
                <c:pt idx="5">
                  <c:v>35.04410572206487</c:v>
                </c:pt>
                <c:pt idx="6">
                  <c:v>34.993907699833095</c:v>
                </c:pt>
                <c:pt idx="7">
                  <c:v>36.188263650718582</c:v>
                </c:pt>
              </c:numCache>
            </c:numRef>
          </c:val>
        </c:ser>
        <c:ser>
          <c:idx val="1"/>
          <c:order val="1"/>
          <c:tx>
            <c:strRef>
              <c:f>'7'!$A$14</c:f>
              <c:strCache>
                <c:ptCount val="1"/>
                <c:pt idx="0">
                  <c:v>Расходы</c:v>
                </c:pt>
              </c:strCache>
            </c:strRef>
          </c:tx>
          <c:invertIfNegative val="0"/>
          <c:cat>
            <c:numRef>
              <c:f>'7'!$B$12:$I$12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'7'!$B$14:$I$14</c:f>
              <c:numCache>
                <c:formatCode>0.0</c:formatCode>
                <c:ptCount val="8"/>
                <c:pt idx="0">
                  <c:v>-38.972956517857043</c:v>
                </c:pt>
                <c:pt idx="1">
                  <c:v>-39.093484571964552</c:v>
                </c:pt>
                <c:pt idx="2">
                  <c:v>-41.013983650962373</c:v>
                </c:pt>
                <c:pt idx="3">
                  <c:v>-45.349371305231514</c:v>
                </c:pt>
                <c:pt idx="4">
                  <c:v>-44.00348500149218</c:v>
                </c:pt>
                <c:pt idx="5">
                  <c:v>-43.231457430138775</c:v>
                </c:pt>
                <c:pt idx="6">
                  <c:v>-42.314556175447507</c:v>
                </c:pt>
                <c:pt idx="7">
                  <c:v>-42.048687831523523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822528"/>
        <c:axId val="238824448"/>
      </c:barChart>
      <c:lineChart>
        <c:grouping val="standard"/>
        <c:varyColors val="0"/>
        <c:ser>
          <c:idx val="2"/>
          <c:order val="2"/>
          <c:tx>
            <c:strRef>
              <c:f>'7'!$A$15</c:f>
              <c:strCache>
                <c:ptCount val="1"/>
                <c:pt idx="0">
                  <c:v>Сальдо бюджета</c:v>
                </c:pt>
              </c:strCache>
            </c:strRef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tx1">
                  <a:lumMod val="65000"/>
                  <a:lumOff val="35000"/>
                </a:schemeClr>
              </a:solidFill>
              <a:ln w="15875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cat>
            <c:numRef>
              <c:f>'7'!$B$12:$I$12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'7'!$B$15:$I$15</c:f>
              <c:numCache>
                <c:formatCode>0.0</c:formatCode>
                <c:ptCount val="8"/>
                <c:pt idx="0">
                  <c:v>-2.9130815959472045</c:v>
                </c:pt>
                <c:pt idx="1">
                  <c:v>-2.6722683649587466</c:v>
                </c:pt>
                <c:pt idx="2">
                  <c:v>-5.0560418300069188</c:v>
                </c:pt>
                <c:pt idx="3">
                  <c:v>-10.845210957040614</c:v>
                </c:pt>
                <c:pt idx="4">
                  <c:v>-9.612362618229227</c:v>
                </c:pt>
                <c:pt idx="5">
                  <c:v>-8.1873517080739049</c:v>
                </c:pt>
                <c:pt idx="6">
                  <c:v>-7.3206484756144121</c:v>
                </c:pt>
                <c:pt idx="7">
                  <c:v>-5.8604241808049409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22528"/>
        <c:axId val="238824448"/>
      </c:lineChart>
      <c:catAx>
        <c:axId val="23882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8824448"/>
        <c:crosses val="autoZero"/>
        <c:auto val="1"/>
        <c:lblAlgn val="ctr"/>
        <c:lblOffset val="100"/>
        <c:noMultiLvlLbl val="0"/>
      </c:catAx>
      <c:valAx>
        <c:axId val="238824448"/>
        <c:scaling>
          <c:orientation val="minMax"/>
          <c:min val="-6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8822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3105022831050239E-2"/>
          <c:y val="0.83988405489717843"/>
          <c:w val="0.93689497716894998"/>
          <c:h val="0.1331799181667948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'8'!$B$5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'8'!$A$6:$A$20</c:f>
              <c:strCache>
                <c:ptCount val="15"/>
                <c:pt idx="0">
                  <c:v>Венгрия</c:v>
                </c:pt>
                <c:pt idx="1">
                  <c:v>Индия</c:v>
                </c:pt>
                <c:pt idx="2">
                  <c:v>Бразилия</c:v>
                </c:pt>
                <c:pt idx="3">
                  <c:v>Малайзия</c:v>
                </c:pt>
                <c:pt idx="4">
                  <c:v>Польша</c:v>
                </c:pt>
                <c:pt idx="5">
                  <c:v>Аргентина</c:v>
                </c:pt>
                <c:pt idx="6">
                  <c:v>Мексика</c:v>
                </c:pt>
                <c:pt idx="7">
                  <c:v>Таиланд</c:v>
                </c:pt>
                <c:pt idx="8">
                  <c:v>ЮАР</c:v>
                </c:pt>
                <c:pt idx="9">
                  <c:v>Филиппины</c:v>
                </c:pt>
                <c:pt idx="10">
                  <c:v>Турция</c:v>
                </c:pt>
                <c:pt idx="11">
                  <c:v>Индонезия</c:v>
                </c:pt>
                <c:pt idx="12">
                  <c:v>Китай</c:v>
                </c:pt>
                <c:pt idx="13">
                  <c:v>Перу</c:v>
                </c:pt>
                <c:pt idx="14">
                  <c:v>Россия</c:v>
                </c:pt>
              </c:strCache>
            </c:strRef>
          </c:cat>
          <c:val>
            <c:numRef>
              <c:f>'8'!$B$6:$B$20</c:f>
              <c:numCache>
                <c:formatCode>General</c:formatCode>
                <c:ptCount val="15"/>
                <c:pt idx="0">
                  <c:v>72.977000000000004</c:v>
                </c:pt>
                <c:pt idx="1">
                  <c:v>74.536000000000001</c:v>
                </c:pt>
                <c:pt idx="2">
                  <c:v>63.451000000000001</c:v>
                </c:pt>
                <c:pt idx="3">
                  <c:v>41.241999999999997</c:v>
                </c:pt>
                <c:pt idx="4">
                  <c:v>47.106000000000002</c:v>
                </c:pt>
                <c:pt idx="5">
                  <c:v>58.511000000000003</c:v>
                </c:pt>
                <c:pt idx="6">
                  <c:v>41.241999999999997</c:v>
                </c:pt>
                <c:pt idx="7">
                  <c:v>37.267000000000003</c:v>
                </c:pt>
                <c:pt idx="8">
                  <c:v>27.231999999999999</c:v>
                </c:pt>
                <c:pt idx="9">
                  <c:v>44.167000000000002</c:v>
                </c:pt>
                <c:pt idx="10">
                  <c:v>39.984999999999999</c:v>
                </c:pt>
                <c:pt idx="11">
                  <c:v>33.238</c:v>
                </c:pt>
                <c:pt idx="12">
                  <c:v>16.963000000000001</c:v>
                </c:pt>
                <c:pt idx="13">
                  <c:v>26.805</c:v>
                </c:pt>
                <c:pt idx="14">
                  <c:v>7.8760000000000003</c:v>
                </c:pt>
              </c:numCache>
            </c:numRef>
          </c:val>
        </c:ser>
        <c:ser>
          <c:idx val="1"/>
          <c:order val="1"/>
          <c:tx>
            <c:strRef>
              <c:f>'8'!$C$5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'8'!$A$6:$A$20</c:f>
              <c:strCache>
                <c:ptCount val="15"/>
                <c:pt idx="0">
                  <c:v>Венгрия</c:v>
                </c:pt>
                <c:pt idx="1">
                  <c:v>Индия</c:v>
                </c:pt>
                <c:pt idx="2">
                  <c:v>Бразилия</c:v>
                </c:pt>
                <c:pt idx="3">
                  <c:v>Малайзия</c:v>
                </c:pt>
                <c:pt idx="4">
                  <c:v>Польша</c:v>
                </c:pt>
                <c:pt idx="5">
                  <c:v>Аргентина</c:v>
                </c:pt>
                <c:pt idx="6">
                  <c:v>Мексика</c:v>
                </c:pt>
                <c:pt idx="7">
                  <c:v>Таиланд</c:v>
                </c:pt>
                <c:pt idx="8">
                  <c:v>ЮАР</c:v>
                </c:pt>
                <c:pt idx="9">
                  <c:v>Филиппины</c:v>
                </c:pt>
                <c:pt idx="10">
                  <c:v>Турция</c:v>
                </c:pt>
                <c:pt idx="11">
                  <c:v>Индонезия</c:v>
                </c:pt>
                <c:pt idx="12">
                  <c:v>Китай</c:v>
                </c:pt>
                <c:pt idx="13">
                  <c:v>Перу</c:v>
                </c:pt>
                <c:pt idx="14">
                  <c:v>Россия</c:v>
                </c:pt>
              </c:strCache>
            </c:strRef>
          </c:cat>
          <c:val>
            <c:numRef>
              <c:f>'8'!$C$6:$C$20</c:f>
              <c:numCache>
                <c:formatCode>General</c:formatCode>
                <c:ptCount val="15"/>
                <c:pt idx="0">
                  <c:v>79.231999999999999</c:v>
                </c:pt>
                <c:pt idx="1">
                  <c:v>66.716999999999999</c:v>
                </c:pt>
                <c:pt idx="2">
                  <c:v>66.3</c:v>
                </c:pt>
                <c:pt idx="3">
                  <c:v>58.152000000000001</c:v>
                </c:pt>
                <c:pt idx="4">
                  <c:v>57.475999999999999</c:v>
                </c:pt>
                <c:pt idx="5">
                  <c:v>46.914000000000001</c:v>
                </c:pt>
                <c:pt idx="6">
                  <c:v>46.478999999999999</c:v>
                </c:pt>
                <c:pt idx="7">
                  <c:v>45.265000000000001</c:v>
                </c:pt>
                <c:pt idx="8">
                  <c:v>45.231000000000002</c:v>
                </c:pt>
                <c:pt idx="9">
                  <c:v>38.271999999999998</c:v>
                </c:pt>
                <c:pt idx="10">
                  <c:v>35.848999999999997</c:v>
                </c:pt>
                <c:pt idx="11">
                  <c:v>26.105</c:v>
                </c:pt>
                <c:pt idx="12">
                  <c:v>22.396999999999998</c:v>
                </c:pt>
                <c:pt idx="13">
                  <c:v>19.596</c:v>
                </c:pt>
                <c:pt idx="14">
                  <c:v>13.407999999999999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366528"/>
        <c:axId val="239368064"/>
      </c:barChart>
      <c:catAx>
        <c:axId val="2393665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39368064"/>
        <c:crosses val="autoZero"/>
        <c:auto val="1"/>
        <c:lblAlgn val="ctr"/>
        <c:lblOffset val="100"/>
        <c:noMultiLvlLbl val="0"/>
      </c:catAx>
      <c:valAx>
        <c:axId val="239368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366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134055118110234E-2"/>
          <c:y val="0.87924577136191329"/>
          <c:w val="0.20842979002624676"/>
          <c:h val="8.371719160104990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'9'!$B$5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'9'!$A$6:$A$20</c:f>
              <c:strCache>
                <c:ptCount val="15"/>
                <c:pt idx="0">
                  <c:v>Индия</c:v>
                </c:pt>
                <c:pt idx="1">
                  <c:v>Малайзия</c:v>
                </c:pt>
                <c:pt idx="2">
                  <c:v>Польша</c:v>
                </c:pt>
                <c:pt idx="3">
                  <c:v>ЮАР</c:v>
                </c:pt>
                <c:pt idx="4">
                  <c:v>Мексика</c:v>
                </c:pt>
                <c:pt idx="5">
                  <c:v>Аргентина</c:v>
                </c:pt>
                <c:pt idx="6">
                  <c:v>Бразилия</c:v>
                </c:pt>
                <c:pt idx="7">
                  <c:v>Венгрия</c:v>
                </c:pt>
                <c:pt idx="8">
                  <c:v>Индонезия</c:v>
                </c:pt>
                <c:pt idx="9">
                  <c:v>Китай</c:v>
                </c:pt>
                <c:pt idx="10">
                  <c:v>Турция</c:v>
                </c:pt>
                <c:pt idx="11">
                  <c:v>Россия</c:v>
                </c:pt>
                <c:pt idx="12">
                  <c:v>Таиланд</c:v>
                </c:pt>
                <c:pt idx="13">
                  <c:v>Филиппины</c:v>
                </c:pt>
                <c:pt idx="14">
                  <c:v>Перу</c:v>
                </c:pt>
              </c:strCache>
            </c:strRef>
          </c:cat>
          <c:val>
            <c:numRef>
              <c:f>'9'!$B$6:$B$20</c:f>
              <c:numCache>
                <c:formatCode>General</c:formatCode>
                <c:ptCount val="15"/>
                <c:pt idx="0">
                  <c:v>-9.7509999999999994</c:v>
                </c:pt>
                <c:pt idx="1">
                  <c:v>-6.734</c:v>
                </c:pt>
                <c:pt idx="2">
                  <c:v>-7.4080000000000004</c:v>
                </c:pt>
                <c:pt idx="3">
                  <c:v>-4.92</c:v>
                </c:pt>
                <c:pt idx="4">
                  <c:v>-5.0810000000000004</c:v>
                </c:pt>
                <c:pt idx="5">
                  <c:v>-3.6070000000000002</c:v>
                </c:pt>
                <c:pt idx="6">
                  <c:v>-3.28</c:v>
                </c:pt>
                <c:pt idx="7">
                  <c:v>-4.5510000000000002</c:v>
                </c:pt>
                <c:pt idx="8">
                  <c:v>-1.76</c:v>
                </c:pt>
                <c:pt idx="9">
                  <c:v>-3.0609999999999999</c:v>
                </c:pt>
                <c:pt idx="10">
                  <c:v>-6.0110000000000001</c:v>
                </c:pt>
                <c:pt idx="11">
                  <c:v>-6.31</c:v>
                </c:pt>
                <c:pt idx="12">
                  <c:v>-3.1760000000000002</c:v>
                </c:pt>
                <c:pt idx="13">
                  <c:v>-2.6230000000000002</c:v>
                </c:pt>
                <c:pt idx="14">
                  <c:v>-1.504</c:v>
                </c:pt>
              </c:numCache>
            </c:numRef>
          </c:val>
        </c:ser>
        <c:ser>
          <c:idx val="1"/>
          <c:order val="1"/>
          <c:tx>
            <c:strRef>
              <c:f>'9'!$C$5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'9'!$A$6:$A$20</c:f>
              <c:strCache>
                <c:ptCount val="15"/>
                <c:pt idx="0">
                  <c:v>Индия</c:v>
                </c:pt>
                <c:pt idx="1">
                  <c:v>Малайзия</c:v>
                </c:pt>
                <c:pt idx="2">
                  <c:v>Польша</c:v>
                </c:pt>
                <c:pt idx="3">
                  <c:v>ЮАР</c:v>
                </c:pt>
                <c:pt idx="4">
                  <c:v>Мексика</c:v>
                </c:pt>
                <c:pt idx="5">
                  <c:v>Аргентина</c:v>
                </c:pt>
                <c:pt idx="6">
                  <c:v>Бразилия</c:v>
                </c:pt>
                <c:pt idx="7">
                  <c:v>Венгрия</c:v>
                </c:pt>
                <c:pt idx="8">
                  <c:v>Индонезия</c:v>
                </c:pt>
                <c:pt idx="9">
                  <c:v>Китай</c:v>
                </c:pt>
                <c:pt idx="10">
                  <c:v>Турция</c:v>
                </c:pt>
                <c:pt idx="11">
                  <c:v>Россия</c:v>
                </c:pt>
                <c:pt idx="12">
                  <c:v>Таиланд</c:v>
                </c:pt>
                <c:pt idx="13">
                  <c:v>Филиппины</c:v>
                </c:pt>
                <c:pt idx="14">
                  <c:v>Перу</c:v>
                </c:pt>
              </c:strCache>
            </c:strRef>
          </c:cat>
          <c:val>
            <c:numRef>
              <c:f>'9'!$C$6:$C$20</c:f>
              <c:numCache>
                <c:formatCode>General</c:formatCode>
                <c:ptCount val="15"/>
                <c:pt idx="0">
                  <c:v>-7.2569999999999997</c:v>
                </c:pt>
                <c:pt idx="1">
                  <c:v>-4.6280000000000001</c:v>
                </c:pt>
                <c:pt idx="2">
                  <c:v>-4.54</c:v>
                </c:pt>
                <c:pt idx="3">
                  <c:v>-4.2809999999999997</c:v>
                </c:pt>
                <c:pt idx="4">
                  <c:v>-3.85</c:v>
                </c:pt>
                <c:pt idx="5">
                  <c:v>-3.4550000000000001</c:v>
                </c:pt>
                <c:pt idx="6">
                  <c:v>-3.2559999999999998</c:v>
                </c:pt>
                <c:pt idx="7">
                  <c:v>-2.3639999999999999</c:v>
                </c:pt>
                <c:pt idx="8">
                  <c:v>-2.1480000000000001</c:v>
                </c:pt>
                <c:pt idx="9">
                  <c:v>-1.861</c:v>
                </c:pt>
                <c:pt idx="10">
                  <c:v>-1.504</c:v>
                </c:pt>
                <c:pt idx="11">
                  <c:v>-1.2629999999999999</c:v>
                </c:pt>
                <c:pt idx="12">
                  <c:v>-0.20100000000000001</c:v>
                </c:pt>
                <c:pt idx="13">
                  <c:v>-8.6999999999999994E-2</c:v>
                </c:pt>
                <c:pt idx="14">
                  <c:v>0.47899999999999998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401600"/>
        <c:axId val="239411584"/>
      </c:barChart>
      <c:catAx>
        <c:axId val="23940160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9411584"/>
        <c:crosses val="autoZero"/>
        <c:auto val="1"/>
        <c:lblAlgn val="ctr"/>
        <c:lblOffset val="100"/>
        <c:noMultiLvlLbl val="0"/>
      </c:catAx>
      <c:valAx>
        <c:axId val="239411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401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5784995625546818E-2"/>
          <c:y val="0.88850503062117281"/>
          <c:w val="0.20842979002624676"/>
          <c:h val="8.371719160104990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'10'!$B$6</c:f>
              <c:strCache>
                <c:ptCount val="1"/>
                <c:pt idx="0">
                  <c:v>Погашение госдолга</c:v>
                </c:pt>
              </c:strCache>
            </c:strRef>
          </c:tx>
          <c:invertIfNegative val="0"/>
          <c:cat>
            <c:strRef>
              <c:f>'10'!$A$7:$A$24</c:f>
              <c:strCache>
                <c:ptCount val="18"/>
                <c:pt idx="0">
                  <c:v>Венгрия</c:v>
                </c:pt>
                <c:pt idx="1">
                  <c:v>Бразилия</c:v>
                </c:pt>
                <c:pt idx="2">
                  <c:v>Индия</c:v>
                </c:pt>
                <c:pt idx="3">
                  <c:v>ЮАР</c:v>
                </c:pt>
                <c:pt idx="4">
                  <c:v>Аргентина</c:v>
                </c:pt>
                <c:pt idx="5">
                  <c:v>Мексика</c:v>
                </c:pt>
                <c:pt idx="6">
                  <c:v>Турция</c:v>
                </c:pt>
                <c:pt idx="7">
                  <c:v>Польша</c:v>
                </c:pt>
                <c:pt idx="8">
                  <c:v>Малайзия</c:v>
                </c:pt>
                <c:pt idx="9">
                  <c:v>Румыния</c:v>
                </c:pt>
                <c:pt idx="10">
                  <c:v>Таиланд</c:v>
                </c:pt>
                <c:pt idx="11">
                  <c:v>Филиппины</c:v>
                </c:pt>
                <c:pt idx="12">
                  <c:v>Китай</c:v>
                </c:pt>
                <c:pt idx="13">
                  <c:v>Литва</c:v>
                </c:pt>
                <c:pt idx="14">
                  <c:v>Индонезия</c:v>
                </c:pt>
                <c:pt idx="15">
                  <c:v>Россия</c:v>
                </c:pt>
                <c:pt idx="16">
                  <c:v>Чили</c:v>
                </c:pt>
                <c:pt idx="17">
                  <c:v>Перу</c:v>
                </c:pt>
              </c:strCache>
            </c:strRef>
          </c:cat>
          <c:val>
            <c:numRef>
              <c:f>'10'!$B$7:$B$24</c:f>
              <c:numCache>
                <c:formatCode>0.0</c:formatCode>
                <c:ptCount val="18"/>
                <c:pt idx="0">
                  <c:v>16.994074999870396</c:v>
                </c:pt>
                <c:pt idx="1">
                  <c:v>15.852448580748661</c:v>
                </c:pt>
                <c:pt idx="2">
                  <c:v>6.0050664481439071</c:v>
                </c:pt>
                <c:pt idx="3">
                  <c:v>7.89646341862806</c:v>
                </c:pt>
                <c:pt idx="4">
                  <c:v>5.6521101295392508</c:v>
                </c:pt>
                <c:pt idx="5">
                  <c:v>6.020299940862671</c:v>
                </c:pt>
                <c:pt idx="6">
                  <c:v>7.5573145119291834</c:v>
                </c:pt>
                <c:pt idx="7">
                  <c:v>6.3814628643705884</c:v>
                </c:pt>
                <c:pt idx="8">
                  <c:v>5.8284212960861437</c:v>
                </c:pt>
                <c:pt idx="9">
                  <c:v>7.0610721878187928</c:v>
                </c:pt>
                <c:pt idx="10">
                  <c:v>7.1393465786621313</c:v>
                </c:pt>
                <c:pt idx="11">
                  <c:v>7.2135639853432183</c:v>
                </c:pt>
                <c:pt idx="12">
                  <c:v>4.0708860236482591</c:v>
                </c:pt>
                <c:pt idx="13">
                  <c:v>2.7423023897100052</c:v>
                </c:pt>
                <c:pt idx="14">
                  <c:v>1.4408729703345915</c:v>
                </c:pt>
                <c:pt idx="15">
                  <c:v>1.647207464139846</c:v>
                </c:pt>
                <c:pt idx="16">
                  <c:v>1.1605664471426582</c:v>
                </c:pt>
                <c:pt idx="17">
                  <c:v>1.3307083420570214</c:v>
                </c:pt>
              </c:numCache>
            </c:numRef>
          </c:val>
        </c:ser>
        <c:ser>
          <c:idx val="1"/>
          <c:order val="1"/>
          <c:tx>
            <c:strRef>
              <c:f>'10'!$C$6</c:f>
              <c:strCache>
                <c:ptCount val="1"/>
                <c:pt idx="0">
                  <c:v>Дефицит бюджета</c:v>
                </c:pt>
              </c:strCache>
            </c:strRef>
          </c:tx>
          <c:invertIfNegative val="0"/>
          <c:cat>
            <c:strRef>
              <c:f>'10'!$A$7:$A$24</c:f>
              <c:strCache>
                <c:ptCount val="18"/>
                <c:pt idx="0">
                  <c:v>Венгрия</c:v>
                </c:pt>
                <c:pt idx="1">
                  <c:v>Бразилия</c:v>
                </c:pt>
                <c:pt idx="2">
                  <c:v>Индия</c:v>
                </c:pt>
                <c:pt idx="3">
                  <c:v>ЮАР</c:v>
                </c:pt>
                <c:pt idx="4">
                  <c:v>Аргентина</c:v>
                </c:pt>
                <c:pt idx="5">
                  <c:v>Мексика</c:v>
                </c:pt>
                <c:pt idx="6">
                  <c:v>Турция</c:v>
                </c:pt>
                <c:pt idx="7">
                  <c:v>Польша</c:v>
                </c:pt>
                <c:pt idx="8">
                  <c:v>Малайзия</c:v>
                </c:pt>
                <c:pt idx="9">
                  <c:v>Румыния</c:v>
                </c:pt>
                <c:pt idx="10">
                  <c:v>Таиланд</c:v>
                </c:pt>
                <c:pt idx="11">
                  <c:v>Филиппины</c:v>
                </c:pt>
                <c:pt idx="12">
                  <c:v>Китай</c:v>
                </c:pt>
                <c:pt idx="13">
                  <c:v>Литва</c:v>
                </c:pt>
                <c:pt idx="14">
                  <c:v>Индонезия</c:v>
                </c:pt>
                <c:pt idx="15">
                  <c:v>Россия</c:v>
                </c:pt>
                <c:pt idx="16">
                  <c:v>Чили</c:v>
                </c:pt>
                <c:pt idx="17">
                  <c:v>Перу</c:v>
                </c:pt>
              </c:strCache>
            </c:strRef>
          </c:cat>
          <c:val>
            <c:numRef>
              <c:f>'10'!$C$7:$C$24</c:f>
              <c:numCache>
                <c:formatCode>0.0</c:formatCode>
                <c:ptCount val="18"/>
                <c:pt idx="0">
                  <c:v>2.9409266172448061</c:v>
                </c:pt>
                <c:pt idx="1">
                  <c:v>3.3475514192513378</c:v>
                </c:pt>
                <c:pt idx="2">
                  <c:v>7.2166040117780934</c:v>
                </c:pt>
                <c:pt idx="3">
                  <c:v>4.4190705893612394</c:v>
                </c:pt>
                <c:pt idx="4">
                  <c:v>5.3132955394016488</c:v>
                </c:pt>
                <c:pt idx="5">
                  <c:v>4.0964243327673291</c:v>
                </c:pt>
                <c:pt idx="6">
                  <c:v>2.3727007977835561</c:v>
                </c:pt>
                <c:pt idx="7">
                  <c:v>3.5428457700873328</c:v>
                </c:pt>
                <c:pt idx="8">
                  <c:v>3.471578703913857</c:v>
                </c:pt>
                <c:pt idx="9">
                  <c:v>2.214362172404357</c:v>
                </c:pt>
                <c:pt idx="10">
                  <c:v>1.5688297464346788</c:v>
                </c:pt>
                <c:pt idx="11">
                  <c:v>0.764263635787782</c:v>
                </c:pt>
                <c:pt idx="12">
                  <c:v>1.9841157392711912</c:v>
                </c:pt>
                <c:pt idx="13">
                  <c:v>1.8576976102899945</c:v>
                </c:pt>
                <c:pt idx="14">
                  <c:v>2.5473584298277085</c:v>
                </c:pt>
                <c:pt idx="15">
                  <c:v>0.65279253586015384</c:v>
                </c:pt>
                <c:pt idx="16">
                  <c:v>1.0698759180268116</c:v>
                </c:pt>
                <c:pt idx="17">
                  <c:v>-9.5150627194691403E-2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481984"/>
        <c:axId val="239483520"/>
      </c:barChart>
      <c:catAx>
        <c:axId val="239481984"/>
        <c:scaling>
          <c:orientation val="minMax"/>
        </c:scaling>
        <c:delete val="0"/>
        <c:axPos val="b"/>
        <c:majorTickMark val="out"/>
        <c:minorTickMark val="none"/>
        <c:tickLblPos val="low"/>
        <c:crossAx val="239483520"/>
        <c:crosses val="autoZero"/>
        <c:auto val="1"/>
        <c:lblAlgn val="ctr"/>
        <c:lblOffset val="100"/>
        <c:noMultiLvlLbl val="0"/>
      </c:catAx>
      <c:valAx>
        <c:axId val="2394835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94819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'10'!$F$6</c:f>
              <c:strCache>
                <c:ptCount val="1"/>
                <c:pt idx="0">
                  <c:v>Погашение госдолга</c:v>
                </c:pt>
              </c:strCache>
            </c:strRef>
          </c:tx>
          <c:invertIfNegative val="0"/>
          <c:cat>
            <c:strRef>
              <c:f>'10'!$E$7:$E$24</c:f>
              <c:strCache>
                <c:ptCount val="18"/>
                <c:pt idx="0">
                  <c:v>Бразилия</c:v>
                </c:pt>
                <c:pt idx="1">
                  <c:v>Венгрия</c:v>
                </c:pt>
                <c:pt idx="2">
                  <c:v>Индия</c:v>
                </c:pt>
                <c:pt idx="3">
                  <c:v>ЮАР</c:v>
                </c:pt>
                <c:pt idx="4">
                  <c:v>Польша</c:v>
                </c:pt>
                <c:pt idx="5">
                  <c:v>Малайзия</c:v>
                </c:pt>
                <c:pt idx="6">
                  <c:v>Румыния</c:v>
                </c:pt>
                <c:pt idx="7">
                  <c:v>Аргентина</c:v>
                </c:pt>
                <c:pt idx="8">
                  <c:v>Мексика</c:v>
                </c:pt>
                <c:pt idx="9">
                  <c:v>Таиланд</c:v>
                </c:pt>
                <c:pt idx="10">
                  <c:v>Литва</c:v>
                </c:pt>
                <c:pt idx="11">
                  <c:v>Турция</c:v>
                </c:pt>
                <c:pt idx="12">
                  <c:v>Филиппины</c:v>
                </c:pt>
                <c:pt idx="13">
                  <c:v>Китай</c:v>
                </c:pt>
                <c:pt idx="14">
                  <c:v>Индонезия</c:v>
                </c:pt>
                <c:pt idx="15">
                  <c:v>Россия</c:v>
                </c:pt>
                <c:pt idx="16">
                  <c:v>Чили</c:v>
                </c:pt>
                <c:pt idx="17">
                  <c:v>Перу</c:v>
                </c:pt>
              </c:strCache>
            </c:strRef>
          </c:cat>
          <c:val>
            <c:numRef>
              <c:f>'10'!$F$7:$F$24</c:f>
              <c:numCache>
                <c:formatCode>0.0</c:formatCode>
                <c:ptCount val="18"/>
                <c:pt idx="0">
                  <c:v>15.759114644687205</c:v>
                </c:pt>
                <c:pt idx="1">
                  <c:v>13.640469001275916</c:v>
                </c:pt>
                <c:pt idx="2">
                  <c:v>5.6980913220543865</c:v>
                </c:pt>
                <c:pt idx="3">
                  <c:v>7.3480152418536235</c:v>
                </c:pt>
                <c:pt idx="4">
                  <c:v>7.1894906532442828</c:v>
                </c:pt>
                <c:pt idx="5">
                  <c:v>6.3634497720032508</c:v>
                </c:pt>
                <c:pt idx="6">
                  <c:v>7.4185651177475034</c:v>
                </c:pt>
                <c:pt idx="7">
                  <c:v>4.6121805796195652</c:v>
                </c:pt>
                <c:pt idx="8">
                  <c:v>5.1964655917816316</c:v>
                </c:pt>
                <c:pt idx="9">
                  <c:v>6.9736469440788351</c:v>
                </c:pt>
                <c:pt idx="10">
                  <c:v>6.1413264552616296</c:v>
                </c:pt>
                <c:pt idx="11">
                  <c:v>5.4972906332648792</c:v>
                </c:pt>
                <c:pt idx="12">
                  <c:v>7.0106855308751737</c:v>
                </c:pt>
                <c:pt idx="13">
                  <c:v>3.1670173823359251</c:v>
                </c:pt>
                <c:pt idx="14">
                  <c:v>1.1976314987827958</c:v>
                </c:pt>
                <c:pt idx="15">
                  <c:v>1.9986225535694329</c:v>
                </c:pt>
                <c:pt idx="16">
                  <c:v>1.1162664255847947</c:v>
                </c:pt>
                <c:pt idx="17">
                  <c:v>0.88678020391065548</c:v>
                </c:pt>
              </c:numCache>
            </c:numRef>
          </c:val>
        </c:ser>
        <c:ser>
          <c:idx val="1"/>
          <c:order val="1"/>
          <c:tx>
            <c:strRef>
              <c:f>'10'!$G$6</c:f>
              <c:strCache>
                <c:ptCount val="1"/>
                <c:pt idx="0">
                  <c:v>Дефицит бюджета</c:v>
                </c:pt>
              </c:strCache>
            </c:strRef>
          </c:tx>
          <c:invertIfNegative val="0"/>
          <c:cat>
            <c:strRef>
              <c:f>'10'!$E$7:$E$24</c:f>
              <c:strCache>
                <c:ptCount val="18"/>
                <c:pt idx="0">
                  <c:v>Бразилия</c:v>
                </c:pt>
                <c:pt idx="1">
                  <c:v>Венгрия</c:v>
                </c:pt>
                <c:pt idx="2">
                  <c:v>Индия</c:v>
                </c:pt>
                <c:pt idx="3">
                  <c:v>ЮАР</c:v>
                </c:pt>
                <c:pt idx="4">
                  <c:v>Польша</c:v>
                </c:pt>
                <c:pt idx="5">
                  <c:v>Малайзия</c:v>
                </c:pt>
                <c:pt idx="6">
                  <c:v>Румыния</c:v>
                </c:pt>
                <c:pt idx="7">
                  <c:v>Аргентина</c:v>
                </c:pt>
                <c:pt idx="8">
                  <c:v>Мексика</c:v>
                </c:pt>
                <c:pt idx="9">
                  <c:v>Таиланд</c:v>
                </c:pt>
                <c:pt idx="10">
                  <c:v>Литва</c:v>
                </c:pt>
                <c:pt idx="11">
                  <c:v>Турция</c:v>
                </c:pt>
                <c:pt idx="12">
                  <c:v>Филиппины</c:v>
                </c:pt>
                <c:pt idx="13">
                  <c:v>Китай</c:v>
                </c:pt>
                <c:pt idx="14">
                  <c:v>Индонезия</c:v>
                </c:pt>
                <c:pt idx="15">
                  <c:v>Россия</c:v>
                </c:pt>
                <c:pt idx="16">
                  <c:v>Чили</c:v>
                </c:pt>
                <c:pt idx="17">
                  <c:v>Перу</c:v>
                </c:pt>
              </c:strCache>
            </c:strRef>
          </c:cat>
          <c:val>
            <c:numRef>
              <c:f>'10'!$G$7:$G$24</c:f>
              <c:numCache>
                <c:formatCode>0.0</c:formatCode>
                <c:ptCount val="18"/>
                <c:pt idx="0">
                  <c:v>2.5408853553127964</c:v>
                </c:pt>
                <c:pt idx="1">
                  <c:v>2.9482266653835842</c:v>
                </c:pt>
                <c:pt idx="2">
                  <c:v>7.0267426994393141</c:v>
                </c:pt>
                <c:pt idx="3">
                  <c:v>4.4980550304191773</c:v>
                </c:pt>
                <c:pt idx="4">
                  <c:v>3.0172427539753177</c:v>
                </c:pt>
                <c:pt idx="5">
                  <c:v>2.5365502279967496</c:v>
                </c:pt>
                <c:pt idx="6">
                  <c:v>1.3622421157987059</c:v>
                </c:pt>
                <c:pt idx="7">
                  <c:v>4.1579985717554244</c:v>
                </c:pt>
                <c:pt idx="8">
                  <c:v>3.5926577224594385</c:v>
                </c:pt>
                <c:pt idx="9">
                  <c:v>1.5198144959329645</c:v>
                </c:pt>
                <c:pt idx="10">
                  <c:v>1.7937209992340011</c:v>
                </c:pt>
                <c:pt idx="11">
                  <c:v>2.2792460146760707</c:v>
                </c:pt>
                <c:pt idx="12">
                  <c:v>0.77173141264825551</c:v>
                </c:pt>
                <c:pt idx="13">
                  <c:v>1.5587869821295743</c:v>
                </c:pt>
                <c:pt idx="14">
                  <c:v>2.4218406531492942</c:v>
                </c:pt>
                <c:pt idx="15">
                  <c:v>0.80137744643056696</c:v>
                </c:pt>
                <c:pt idx="16">
                  <c:v>0.89654458433345519</c:v>
                </c:pt>
                <c:pt idx="17">
                  <c:v>-0.15574206299235346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504384"/>
        <c:axId val="239514368"/>
      </c:barChart>
      <c:catAx>
        <c:axId val="239504384"/>
        <c:scaling>
          <c:orientation val="minMax"/>
        </c:scaling>
        <c:delete val="0"/>
        <c:axPos val="b"/>
        <c:majorTickMark val="out"/>
        <c:minorTickMark val="none"/>
        <c:tickLblPos val="low"/>
        <c:crossAx val="239514368"/>
        <c:crosses val="autoZero"/>
        <c:auto val="1"/>
        <c:lblAlgn val="ctr"/>
        <c:lblOffset val="100"/>
        <c:noMultiLvlLbl val="0"/>
      </c:catAx>
      <c:valAx>
        <c:axId val="23951436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395043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328521434821"/>
          <c:y val="0.14399314668999719"/>
          <c:w val="0.87123019694480663"/>
          <c:h val="0.577504009915427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'11'!$B$5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'11'!$A$6:$A$16</c:f>
              <c:strCache>
                <c:ptCount val="11"/>
                <c:pt idx="0">
                  <c:v>Китай</c:v>
                </c:pt>
                <c:pt idx="1">
                  <c:v>Венгрия</c:v>
                </c:pt>
                <c:pt idx="2">
                  <c:v>Россия</c:v>
                </c:pt>
                <c:pt idx="3">
                  <c:v>Таиланд</c:v>
                </c:pt>
                <c:pt idx="4">
                  <c:v>Индия</c:v>
                </c:pt>
                <c:pt idx="5">
                  <c:v>Чехия</c:v>
                </c:pt>
                <c:pt idx="6">
                  <c:v>Турция</c:v>
                </c:pt>
                <c:pt idx="7">
                  <c:v>Польша</c:v>
                </c:pt>
                <c:pt idx="8">
                  <c:v>ЮАР</c:v>
                </c:pt>
                <c:pt idx="9">
                  <c:v>Индонезия</c:v>
                </c:pt>
                <c:pt idx="10">
                  <c:v>Мексика</c:v>
                </c:pt>
              </c:strCache>
            </c:strRef>
          </c:cat>
          <c:val>
            <c:numRef>
              <c:f>'11'!$B$6:$B$16</c:f>
              <c:numCache>
                <c:formatCode>0.00</c:formatCode>
                <c:ptCount val="11"/>
                <c:pt idx="0">
                  <c:v>99.144175408395569</c:v>
                </c:pt>
                <c:pt idx="1">
                  <c:v>94.9439808063388</c:v>
                </c:pt>
                <c:pt idx="2">
                  <c:v>47.4</c:v>
                </c:pt>
                <c:pt idx="3">
                  <c:v>49.154089928948267</c:v>
                </c:pt>
                <c:pt idx="4">
                  <c:v>39.965576315292189</c:v>
                </c:pt>
                <c:pt idx="5">
                  <c:v>40.53090545908573</c:v>
                </c:pt>
                <c:pt idx="6">
                  <c:v>25.253192801519965</c:v>
                </c:pt>
                <c:pt idx="7">
                  <c:v>35.156538801788336</c:v>
                </c:pt>
                <c:pt idx="8">
                  <c:v>0</c:v>
                </c:pt>
                <c:pt idx="9">
                  <c:v>15.689655746705581</c:v>
                </c:pt>
                <c:pt idx="10">
                  <c:v>9.000695611818065</c:v>
                </c:pt>
              </c:numCache>
            </c:numRef>
          </c:val>
        </c:ser>
        <c:ser>
          <c:idx val="1"/>
          <c:order val="1"/>
          <c:tx>
            <c:strRef>
              <c:f>'11'!$C$5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'11'!$A$6:$A$16</c:f>
              <c:strCache>
                <c:ptCount val="11"/>
                <c:pt idx="0">
                  <c:v>Китай</c:v>
                </c:pt>
                <c:pt idx="1">
                  <c:v>Венгрия</c:v>
                </c:pt>
                <c:pt idx="2">
                  <c:v>Россия</c:v>
                </c:pt>
                <c:pt idx="3">
                  <c:v>Таиланд</c:v>
                </c:pt>
                <c:pt idx="4">
                  <c:v>Индия</c:v>
                </c:pt>
                <c:pt idx="5">
                  <c:v>Чехия</c:v>
                </c:pt>
                <c:pt idx="6">
                  <c:v>Турция</c:v>
                </c:pt>
                <c:pt idx="7">
                  <c:v>Польша</c:v>
                </c:pt>
                <c:pt idx="8">
                  <c:v>ЮАР</c:v>
                </c:pt>
                <c:pt idx="9">
                  <c:v>Индонезия</c:v>
                </c:pt>
                <c:pt idx="10">
                  <c:v>Мексика</c:v>
                </c:pt>
              </c:strCache>
            </c:strRef>
          </c:cat>
          <c:val>
            <c:numRef>
              <c:f>'11'!$C$6:$C$16</c:f>
              <c:numCache>
                <c:formatCode>0.00</c:formatCode>
                <c:ptCount val="11"/>
                <c:pt idx="0">
                  <c:v>151.56694384400285</c:v>
                </c:pt>
                <c:pt idx="1">
                  <c:v>115.03309974010136</c:v>
                </c:pt>
                <c:pt idx="2">
                  <c:v>55.000000000000007</c:v>
                </c:pt>
                <c:pt idx="3">
                  <c:v>54.822634667313977</c:v>
                </c:pt>
                <c:pt idx="4">
                  <c:v>50.152300421068787</c:v>
                </c:pt>
                <c:pt idx="5">
                  <c:v>49.461194485562672</c:v>
                </c:pt>
                <c:pt idx="6">
                  <c:v>44.802104861552841</c:v>
                </c:pt>
                <c:pt idx="7">
                  <c:v>42.528331302810948</c:v>
                </c:pt>
                <c:pt idx="8">
                  <c:v>32.889413236784534</c:v>
                </c:pt>
                <c:pt idx="9">
                  <c:v>22.815591091306953</c:v>
                </c:pt>
                <c:pt idx="10">
                  <c:v>12.225552490862325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143616"/>
        <c:axId val="244145152"/>
      </c:barChart>
      <c:catAx>
        <c:axId val="2441436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4145152"/>
        <c:crosses val="autoZero"/>
        <c:auto val="1"/>
        <c:lblAlgn val="ctr"/>
        <c:lblOffset val="100"/>
        <c:noMultiLvlLbl val="0"/>
      </c:catAx>
      <c:valAx>
        <c:axId val="24414515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44143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381724769896994E-2"/>
          <c:y val="0.89591391687215949"/>
          <c:w val="0.21844170133755117"/>
          <c:h val="7.8154150028143979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89789093622182"/>
          <c:y val="0.13486185095075418"/>
          <c:w val="0.850877066762594"/>
          <c:h val="0.556723745215267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'11'!$F$5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'11'!$E$6:$E$17</c:f>
              <c:strCache>
                <c:ptCount val="12"/>
                <c:pt idx="0">
                  <c:v>Малайзия</c:v>
                </c:pt>
                <c:pt idx="1">
                  <c:v>Таиланд</c:v>
                </c:pt>
                <c:pt idx="2">
                  <c:v>Китай</c:v>
                </c:pt>
                <c:pt idx="3">
                  <c:v>ЮАР</c:v>
                </c:pt>
                <c:pt idx="4">
                  <c:v>Бразилия</c:v>
                </c:pt>
                <c:pt idx="5">
                  <c:v>Россия</c:v>
                </c:pt>
                <c:pt idx="6">
                  <c:v>Мексика</c:v>
                </c:pt>
                <c:pt idx="7">
                  <c:v>Перу</c:v>
                </c:pt>
                <c:pt idx="8">
                  <c:v>Филиппины</c:v>
                </c:pt>
                <c:pt idx="9">
                  <c:v>Индонезия</c:v>
                </c:pt>
                <c:pt idx="10">
                  <c:v>Венгрия</c:v>
                </c:pt>
                <c:pt idx="11">
                  <c:v>Турция</c:v>
                </c:pt>
              </c:strCache>
            </c:strRef>
          </c:cat>
          <c:val>
            <c:numRef>
              <c:f>'11'!$F$6:$F$17</c:f>
              <c:numCache>
                <c:formatCode>0.00</c:formatCode>
                <c:ptCount val="12"/>
                <c:pt idx="0">
                  <c:v>37.366616050492212</c:v>
                </c:pt>
                <c:pt idx="1">
                  <c:v>11.058114723233338</c:v>
                </c:pt>
                <c:pt idx="2">
                  <c:v>3.1144156016982261</c:v>
                </c:pt>
                <c:pt idx="3">
                  <c:v>5.717534682738231</c:v>
                </c:pt>
                <c:pt idx="4">
                  <c:v>3.2064896517767458</c:v>
                </c:pt>
                <c:pt idx="5">
                  <c:v>2.6175210798159276</c:v>
                </c:pt>
                <c:pt idx="6">
                  <c:v>2.8565646606582642</c:v>
                </c:pt>
                <c:pt idx="7">
                  <c:v>3.8936699890910109</c:v>
                </c:pt>
                <c:pt idx="8">
                  <c:v>1.0484734868773433</c:v>
                </c:pt>
                <c:pt idx="9">
                  <c:v>0</c:v>
                </c:pt>
                <c:pt idx="10">
                  <c:v>0</c:v>
                </c:pt>
                <c:pt idx="11">
                  <c:v>2.6298487836949381E-3</c:v>
                </c:pt>
              </c:numCache>
            </c:numRef>
          </c:val>
        </c:ser>
        <c:ser>
          <c:idx val="1"/>
          <c:order val="1"/>
          <c:tx>
            <c:strRef>
              <c:f>'11'!$G$5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'11'!$E$6:$E$17</c:f>
              <c:strCache>
                <c:ptCount val="12"/>
                <c:pt idx="0">
                  <c:v>Малайзия</c:v>
                </c:pt>
                <c:pt idx="1">
                  <c:v>Таиланд</c:v>
                </c:pt>
                <c:pt idx="2">
                  <c:v>Китай</c:v>
                </c:pt>
                <c:pt idx="3">
                  <c:v>ЮАР</c:v>
                </c:pt>
                <c:pt idx="4">
                  <c:v>Бразилия</c:v>
                </c:pt>
                <c:pt idx="5">
                  <c:v>Россия</c:v>
                </c:pt>
                <c:pt idx="6">
                  <c:v>Мексика</c:v>
                </c:pt>
                <c:pt idx="7">
                  <c:v>Перу</c:v>
                </c:pt>
                <c:pt idx="8">
                  <c:v>Филиппины</c:v>
                </c:pt>
                <c:pt idx="9">
                  <c:v>Индонезия</c:v>
                </c:pt>
                <c:pt idx="10">
                  <c:v>Венгрия</c:v>
                </c:pt>
                <c:pt idx="11">
                  <c:v>Турция</c:v>
                </c:pt>
              </c:strCache>
            </c:strRef>
          </c:cat>
          <c:val>
            <c:numRef>
              <c:f>'11'!$G$6:$G$17</c:f>
              <c:numCache>
                <c:formatCode>0.00</c:formatCode>
                <c:ptCount val="12"/>
                <c:pt idx="0">
                  <c:v>39.326511604087919</c:v>
                </c:pt>
                <c:pt idx="1">
                  <c:v>12.245193152114393</c:v>
                </c:pt>
                <c:pt idx="2">
                  <c:v>8.9142293144045812</c:v>
                </c:pt>
                <c:pt idx="3">
                  <c:v>7.2991826762719549</c:v>
                </c:pt>
                <c:pt idx="4">
                  <c:v>6.611531557560145</c:v>
                </c:pt>
                <c:pt idx="5">
                  <c:v>3.9323779063893118</c:v>
                </c:pt>
                <c:pt idx="6">
                  <c:v>3.7611716396089441</c:v>
                </c:pt>
                <c:pt idx="7">
                  <c:v>1.4704031141365921</c:v>
                </c:pt>
                <c:pt idx="8">
                  <c:v>1.1208817063576677</c:v>
                </c:pt>
                <c:pt idx="9">
                  <c:v>0.80825026572060554</c:v>
                </c:pt>
                <c:pt idx="10">
                  <c:v>0.26278827420597162</c:v>
                </c:pt>
                <c:pt idx="11">
                  <c:v>0.22279738252364276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072448"/>
        <c:axId val="244073984"/>
      </c:barChart>
      <c:catAx>
        <c:axId val="24407244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4073984"/>
        <c:crosses val="autoZero"/>
        <c:auto val="1"/>
        <c:lblAlgn val="ctr"/>
        <c:lblOffset val="100"/>
        <c:noMultiLvlLbl val="0"/>
      </c:catAx>
      <c:valAx>
        <c:axId val="24407398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440724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1091703638568042E-2"/>
          <c:y val="0.89991150376006568"/>
          <c:w val="0.25392461729085913"/>
          <c:h val="7.339588227793042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'12'!$A$6</c:f>
              <c:strCache>
                <c:ptCount val="1"/>
                <c:pt idx="0">
                  <c:v>США, Соединенное Королевство</c:v>
                </c:pt>
              </c:strCache>
            </c:strRef>
          </c:tx>
          <c:marker>
            <c:symbol val="none"/>
          </c:marker>
          <c:cat>
            <c:numRef>
              <c:f>'12'!$B$5:$O$5</c:f>
              <c:numCache>
                <c:formatCode>General</c:formatCode>
                <c:ptCount val="1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</c:numCache>
            </c:numRef>
          </c:cat>
          <c:val>
            <c:numRef>
              <c:f>'12'!$B$6:$O$6</c:f>
              <c:numCache>
                <c:formatCode>0.0</c:formatCode>
                <c:ptCount val="14"/>
                <c:pt idx="0">
                  <c:v>1.7927134048357143</c:v>
                </c:pt>
                <c:pt idx="1">
                  <c:v>2.2068402627502772</c:v>
                </c:pt>
                <c:pt idx="2">
                  <c:v>2.0046195453830054</c:v>
                </c:pt>
                <c:pt idx="3">
                  <c:v>1.7093154704718601</c:v>
                </c:pt>
                <c:pt idx="4">
                  <c:v>1.484106003944583</c:v>
                </c:pt>
                <c:pt idx="5">
                  <c:v>1.4722989767846189</c:v>
                </c:pt>
                <c:pt idx="6">
                  <c:v>1.3491407743047579</c:v>
                </c:pt>
                <c:pt idx="7">
                  <c:v>1.4671342495837503</c:v>
                </c:pt>
                <c:pt idx="8">
                  <c:v>1.696913506378201</c:v>
                </c:pt>
                <c:pt idx="9">
                  <c:v>1.8936088838989327</c:v>
                </c:pt>
                <c:pt idx="10">
                  <c:v>1.5961910752322348</c:v>
                </c:pt>
                <c:pt idx="11">
                  <c:v>1.4066166722094136</c:v>
                </c:pt>
                <c:pt idx="12">
                  <c:v>1.4731097895603285</c:v>
                </c:pt>
                <c:pt idx="13">
                  <c:v>1.5222794788681604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'12'!$A$7</c:f>
              <c:strCache>
                <c:ptCount val="1"/>
                <c:pt idx="0">
                  <c:v>Германия, Франция</c:v>
                </c:pt>
              </c:strCache>
            </c:strRef>
          </c:tx>
          <c:marker>
            <c:symbol val="none"/>
          </c:marker>
          <c:cat>
            <c:numRef>
              <c:f>'12'!$B$5:$O$5</c:f>
              <c:numCache>
                <c:formatCode>General</c:formatCode>
                <c:ptCount val="1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</c:numCache>
            </c:numRef>
          </c:cat>
          <c:val>
            <c:numRef>
              <c:f>'12'!$B$7:$O$7</c:f>
              <c:numCache>
                <c:formatCode>0.0</c:formatCode>
                <c:ptCount val="14"/>
                <c:pt idx="0">
                  <c:v>1.9356275946165156</c:v>
                </c:pt>
                <c:pt idx="1">
                  <c:v>2.2548955516235898</c:v>
                </c:pt>
                <c:pt idx="2">
                  <c:v>2.1778322948033328</c:v>
                </c:pt>
                <c:pt idx="3">
                  <c:v>2.4512164457459908</c:v>
                </c:pt>
                <c:pt idx="4">
                  <c:v>2.2737452973995964</c:v>
                </c:pt>
                <c:pt idx="5">
                  <c:v>2.2228010616011904</c:v>
                </c:pt>
                <c:pt idx="6">
                  <c:v>1.8581497097918833</c:v>
                </c:pt>
                <c:pt idx="7">
                  <c:v>1.9399369627102203</c:v>
                </c:pt>
                <c:pt idx="8">
                  <c:v>2.4032108063113635</c:v>
                </c:pt>
                <c:pt idx="9">
                  <c:v>2.9332090445939532</c:v>
                </c:pt>
                <c:pt idx="10">
                  <c:v>1.859598286888462</c:v>
                </c:pt>
                <c:pt idx="11">
                  <c:v>1.7180296555995123</c:v>
                </c:pt>
                <c:pt idx="12">
                  <c:v>1.8578854843275001</c:v>
                </c:pt>
                <c:pt idx="13">
                  <c:v>2.060371201523493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'12'!$A$9</c:f>
              <c:strCache>
                <c:ptCount val="1"/>
                <c:pt idx="0">
                  <c:v>Китай, Бразилия, Россия, Индия, ЮАР, Турция, Малайзия, Таиланд</c:v>
                </c:pt>
              </c:strCache>
            </c:strRef>
          </c:tx>
          <c:marker>
            <c:symbol val="none"/>
          </c:marker>
          <c:cat>
            <c:numRef>
              <c:f>'12'!$B$5:$O$5</c:f>
              <c:numCache>
                <c:formatCode>General</c:formatCode>
                <c:ptCount val="1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</c:numCache>
            </c:numRef>
          </c:cat>
          <c:val>
            <c:numRef>
              <c:f>'12'!$B$9:$O$9</c:f>
              <c:numCache>
                <c:formatCode>0.0</c:formatCode>
                <c:ptCount val="14"/>
                <c:pt idx="0">
                  <c:v>2.7489620181524295</c:v>
                </c:pt>
                <c:pt idx="1">
                  <c:v>2.191774382469756</c:v>
                </c:pt>
                <c:pt idx="2">
                  <c:v>2.9709587429274946</c:v>
                </c:pt>
                <c:pt idx="3">
                  <c:v>2.1965643717308705</c:v>
                </c:pt>
                <c:pt idx="4">
                  <c:v>1.9637108805829673</c:v>
                </c:pt>
                <c:pt idx="5">
                  <c:v>2.354411071635897</c:v>
                </c:pt>
                <c:pt idx="6">
                  <c:v>1.8382124827018829</c:v>
                </c:pt>
                <c:pt idx="7">
                  <c:v>1.8780488989785764</c:v>
                </c:pt>
                <c:pt idx="8">
                  <c:v>2.2773839352154823</c:v>
                </c:pt>
                <c:pt idx="9">
                  <c:v>2.3608735062388106</c:v>
                </c:pt>
                <c:pt idx="10">
                  <c:v>2.2027906912465269</c:v>
                </c:pt>
                <c:pt idx="11">
                  <c:v>1.9008033996876719</c:v>
                </c:pt>
                <c:pt idx="12">
                  <c:v>2.3562589161787995</c:v>
                </c:pt>
                <c:pt idx="13">
                  <c:v>2.3585981547134249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'12'!$A$8</c:f>
              <c:strCache>
                <c:ptCount val="1"/>
                <c:pt idx="0">
                  <c:v>Италия, Испания</c:v>
                </c:pt>
              </c:strCache>
            </c:strRef>
          </c:tx>
          <c:marker>
            <c:symbol val="none"/>
          </c:marker>
          <c:cat>
            <c:numRef>
              <c:f>'12'!$B$5:$O$5</c:f>
              <c:numCache>
                <c:formatCode>General</c:formatCode>
                <c:ptCount val="1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</c:numCache>
            </c:numRef>
          </c:cat>
          <c:val>
            <c:numRef>
              <c:f>'12'!$B$8:$O$8</c:f>
              <c:numCache>
                <c:formatCode>0.0</c:formatCode>
                <c:ptCount val="14"/>
                <c:pt idx="0">
                  <c:v>2.2969596251371112</c:v>
                </c:pt>
                <c:pt idx="1">
                  <c:v>2.3781845086090669</c:v>
                </c:pt>
                <c:pt idx="2">
                  <c:v>2.7911386752548384</c:v>
                </c:pt>
                <c:pt idx="3">
                  <c:v>3.2138031977069694</c:v>
                </c:pt>
                <c:pt idx="4">
                  <c:v>2.9428882962659921</c:v>
                </c:pt>
                <c:pt idx="5">
                  <c:v>2.5258049911924574</c:v>
                </c:pt>
                <c:pt idx="6">
                  <c:v>2.4896080435128205</c:v>
                </c:pt>
                <c:pt idx="7">
                  <c:v>2.9517339955411397</c:v>
                </c:pt>
                <c:pt idx="8">
                  <c:v>3.6235398210432432</c:v>
                </c:pt>
                <c:pt idx="9">
                  <c:v>4.8427716942978716</c:v>
                </c:pt>
                <c:pt idx="10">
                  <c:v>2.9836977611108555</c:v>
                </c:pt>
                <c:pt idx="11">
                  <c:v>3.5206223145035365</c:v>
                </c:pt>
                <c:pt idx="12">
                  <c:v>3.8787335609646338</c:v>
                </c:pt>
                <c:pt idx="13">
                  <c:v>2.9637731705497199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195712"/>
        <c:axId val="244197248"/>
      </c:lineChart>
      <c:catAx>
        <c:axId val="24419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4197248"/>
        <c:crosses val="autoZero"/>
        <c:auto val="1"/>
        <c:lblAlgn val="ctr"/>
        <c:lblOffset val="100"/>
        <c:noMultiLvlLbl val="0"/>
      </c:catAx>
      <c:valAx>
        <c:axId val="244197248"/>
        <c:scaling>
          <c:orientation val="minMax"/>
          <c:min val="1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44195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8991564733654"/>
          <c:y val="4.7235617481438834E-2"/>
          <c:w val="0.82678849106125851"/>
          <c:h val="0.5789341026702256"/>
        </c:manualLayout>
      </c:layout>
      <c:lineChart>
        <c:grouping val="standard"/>
        <c:varyColors val="0"/>
        <c:ser>
          <c:idx val="0"/>
          <c:order val="0"/>
          <c:tx>
            <c:strRef>
              <c:f>'13'!$D$3</c:f>
              <c:strCache>
                <c:ptCount val="1"/>
                <c:pt idx="0">
                  <c:v>Промышленное производство на месячной основе</c:v>
                </c:pt>
              </c:strCache>
            </c:strRef>
          </c:tx>
          <c:marker>
            <c:symbol val="none"/>
          </c:marker>
          <c:cat>
            <c:numRef>
              <c:f>'13'!$A$4:$A$78</c:f>
              <c:numCache>
                <c:formatCode>m/d/yyyy</c:formatCode>
                <c:ptCount val="75"/>
                <c:pt idx="0">
                  <c:v>39478</c:v>
                </c:pt>
                <c:pt idx="1">
                  <c:v>39507</c:v>
                </c:pt>
                <c:pt idx="2">
                  <c:v>39538</c:v>
                </c:pt>
                <c:pt idx="3">
                  <c:v>39568</c:v>
                </c:pt>
                <c:pt idx="4">
                  <c:v>39599</c:v>
                </c:pt>
                <c:pt idx="5">
                  <c:v>39629</c:v>
                </c:pt>
                <c:pt idx="6">
                  <c:v>39660</c:v>
                </c:pt>
                <c:pt idx="7">
                  <c:v>39691</c:v>
                </c:pt>
                <c:pt idx="8">
                  <c:v>39721</c:v>
                </c:pt>
                <c:pt idx="9">
                  <c:v>39752</c:v>
                </c:pt>
                <c:pt idx="10">
                  <c:v>39782</c:v>
                </c:pt>
                <c:pt idx="11">
                  <c:v>39813</c:v>
                </c:pt>
                <c:pt idx="12">
                  <c:v>39844</c:v>
                </c:pt>
                <c:pt idx="13">
                  <c:v>39872</c:v>
                </c:pt>
                <c:pt idx="14">
                  <c:v>39903</c:v>
                </c:pt>
                <c:pt idx="15">
                  <c:v>39933</c:v>
                </c:pt>
                <c:pt idx="16">
                  <c:v>39964</c:v>
                </c:pt>
                <c:pt idx="17">
                  <c:v>39994</c:v>
                </c:pt>
                <c:pt idx="18">
                  <c:v>40025</c:v>
                </c:pt>
                <c:pt idx="19">
                  <c:v>40056</c:v>
                </c:pt>
                <c:pt idx="20">
                  <c:v>40086</c:v>
                </c:pt>
                <c:pt idx="21">
                  <c:v>40117</c:v>
                </c:pt>
                <c:pt idx="22">
                  <c:v>40147</c:v>
                </c:pt>
                <c:pt idx="23">
                  <c:v>40178</c:v>
                </c:pt>
                <c:pt idx="24">
                  <c:v>40209</c:v>
                </c:pt>
                <c:pt idx="25">
                  <c:v>40237</c:v>
                </c:pt>
                <c:pt idx="26">
                  <c:v>40268</c:v>
                </c:pt>
                <c:pt idx="27">
                  <c:v>40298</c:v>
                </c:pt>
                <c:pt idx="28">
                  <c:v>40329</c:v>
                </c:pt>
                <c:pt idx="29">
                  <c:v>40359</c:v>
                </c:pt>
                <c:pt idx="30">
                  <c:v>40390</c:v>
                </c:pt>
                <c:pt idx="31">
                  <c:v>40421</c:v>
                </c:pt>
                <c:pt idx="32">
                  <c:v>40451</c:v>
                </c:pt>
                <c:pt idx="33">
                  <c:v>40482</c:v>
                </c:pt>
                <c:pt idx="34">
                  <c:v>40512</c:v>
                </c:pt>
                <c:pt idx="35">
                  <c:v>40543</c:v>
                </c:pt>
                <c:pt idx="36">
                  <c:v>40574</c:v>
                </c:pt>
                <c:pt idx="37">
                  <c:v>40602</c:v>
                </c:pt>
                <c:pt idx="38">
                  <c:v>40633</c:v>
                </c:pt>
                <c:pt idx="39">
                  <c:v>40663</c:v>
                </c:pt>
                <c:pt idx="40">
                  <c:v>40694</c:v>
                </c:pt>
                <c:pt idx="41">
                  <c:v>40724</c:v>
                </c:pt>
                <c:pt idx="42">
                  <c:v>40755</c:v>
                </c:pt>
                <c:pt idx="43">
                  <c:v>40786</c:v>
                </c:pt>
                <c:pt idx="44">
                  <c:v>40816</c:v>
                </c:pt>
                <c:pt idx="45">
                  <c:v>40847</c:v>
                </c:pt>
                <c:pt idx="46">
                  <c:v>40877</c:v>
                </c:pt>
                <c:pt idx="47">
                  <c:v>40908</c:v>
                </c:pt>
                <c:pt idx="48">
                  <c:v>40939</c:v>
                </c:pt>
                <c:pt idx="49">
                  <c:v>40968</c:v>
                </c:pt>
                <c:pt idx="50">
                  <c:v>40999</c:v>
                </c:pt>
                <c:pt idx="51">
                  <c:v>41029</c:v>
                </c:pt>
                <c:pt idx="52">
                  <c:v>41060</c:v>
                </c:pt>
                <c:pt idx="53">
                  <c:v>41090</c:v>
                </c:pt>
                <c:pt idx="54">
                  <c:v>41121</c:v>
                </c:pt>
                <c:pt idx="55">
                  <c:v>41152</c:v>
                </c:pt>
                <c:pt idx="56">
                  <c:v>41182</c:v>
                </c:pt>
                <c:pt idx="57">
                  <c:v>41213</c:v>
                </c:pt>
                <c:pt idx="58">
                  <c:v>41243</c:v>
                </c:pt>
                <c:pt idx="59">
                  <c:v>41274</c:v>
                </c:pt>
                <c:pt idx="60">
                  <c:v>41305</c:v>
                </c:pt>
                <c:pt idx="61">
                  <c:v>41333</c:v>
                </c:pt>
                <c:pt idx="62">
                  <c:v>41364</c:v>
                </c:pt>
                <c:pt idx="63">
                  <c:v>41394</c:v>
                </c:pt>
                <c:pt idx="64">
                  <c:v>41425</c:v>
                </c:pt>
                <c:pt idx="65">
                  <c:v>41455</c:v>
                </c:pt>
                <c:pt idx="66">
                  <c:v>41486</c:v>
                </c:pt>
                <c:pt idx="67">
                  <c:v>41517</c:v>
                </c:pt>
                <c:pt idx="68">
                  <c:v>41547</c:v>
                </c:pt>
                <c:pt idx="69">
                  <c:v>41578</c:v>
                </c:pt>
                <c:pt idx="70">
                  <c:v>41608</c:v>
                </c:pt>
                <c:pt idx="71">
                  <c:v>41639</c:v>
                </c:pt>
                <c:pt idx="72">
                  <c:v>41670</c:v>
                </c:pt>
                <c:pt idx="73">
                  <c:v>41698</c:v>
                </c:pt>
                <c:pt idx="74">
                  <c:v>41729</c:v>
                </c:pt>
              </c:numCache>
            </c:numRef>
          </c:cat>
          <c:val>
            <c:numRef>
              <c:f>'13'!$D$4:$D$78</c:f>
              <c:numCache>
                <c:formatCode>General</c:formatCode>
                <c:ptCount val="75"/>
                <c:pt idx="0">
                  <c:v>5.7</c:v>
                </c:pt>
                <c:pt idx="1">
                  <c:v>11.5</c:v>
                </c:pt>
                <c:pt idx="2">
                  <c:v>5.8</c:v>
                </c:pt>
                <c:pt idx="3">
                  <c:v>8.3000000000000007</c:v>
                </c:pt>
                <c:pt idx="4">
                  <c:v>8.3000000000000007</c:v>
                </c:pt>
                <c:pt idx="5">
                  <c:v>5.2</c:v>
                </c:pt>
                <c:pt idx="6">
                  <c:v>5.0999999999999996</c:v>
                </c:pt>
                <c:pt idx="7">
                  <c:v>-0.5</c:v>
                </c:pt>
                <c:pt idx="8">
                  <c:v>-4.5</c:v>
                </c:pt>
                <c:pt idx="9">
                  <c:v>-19.8</c:v>
                </c:pt>
                <c:pt idx="10">
                  <c:v>-28.6</c:v>
                </c:pt>
                <c:pt idx="11">
                  <c:v>-26.6</c:v>
                </c:pt>
                <c:pt idx="12">
                  <c:v>-34.1</c:v>
                </c:pt>
                <c:pt idx="13">
                  <c:v>-31.6</c:v>
                </c:pt>
                <c:pt idx="14">
                  <c:v>-30.4</c:v>
                </c:pt>
                <c:pt idx="15">
                  <c:v>-31.8</c:v>
                </c:pt>
                <c:pt idx="16">
                  <c:v>-31.8</c:v>
                </c:pt>
                <c:pt idx="17">
                  <c:v>-27.5</c:v>
                </c:pt>
                <c:pt idx="18">
                  <c:v>-26.7</c:v>
                </c:pt>
                <c:pt idx="19">
                  <c:v>-23.3</c:v>
                </c:pt>
                <c:pt idx="20">
                  <c:v>-18.399999999999999</c:v>
                </c:pt>
                <c:pt idx="21">
                  <c:v>-6.2</c:v>
                </c:pt>
                <c:pt idx="22">
                  <c:v>8.6</c:v>
                </c:pt>
                <c:pt idx="23">
                  <c:v>7.4</c:v>
                </c:pt>
                <c:pt idx="24">
                  <c:v>11.8</c:v>
                </c:pt>
                <c:pt idx="25">
                  <c:v>5.6</c:v>
                </c:pt>
                <c:pt idx="26">
                  <c:v>13.8</c:v>
                </c:pt>
                <c:pt idx="27">
                  <c:v>17.399999999999999</c:v>
                </c:pt>
                <c:pt idx="28">
                  <c:v>12.7</c:v>
                </c:pt>
                <c:pt idx="29">
                  <c:v>8.9</c:v>
                </c:pt>
                <c:pt idx="30">
                  <c:v>6.4</c:v>
                </c:pt>
                <c:pt idx="31">
                  <c:v>9.1999999999999993</c:v>
                </c:pt>
                <c:pt idx="32">
                  <c:v>10.199999999999999</c:v>
                </c:pt>
                <c:pt idx="33">
                  <c:v>10.199999999999999</c:v>
                </c:pt>
                <c:pt idx="34">
                  <c:v>9.9</c:v>
                </c:pt>
                <c:pt idx="35">
                  <c:v>12.5</c:v>
                </c:pt>
                <c:pt idx="36">
                  <c:v>9.6999999999999993</c:v>
                </c:pt>
                <c:pt idx="37">
                  <c:v>11.5</c:v>
                </c:pt>
                <c:pt idx="38">
                  <c:v>8</c:v>
                </c:pt>
                <c:pt idx="39">
                  <c:v>4.9000000000000004</c:v>
                </c:pt>
                <c:pt idx="40">
                  <c:v>8.6</c:v>
                </c:pt>
                <c:pt idx="41">
                  <c:v>8.9</c:v>
                </c:pt>
                <c:pt idx="42">
                  <c:v>8.6999999999999993</c:v>
                </c:pt>
                <c:pt idx="43">
                  <c:v>9.6</c:v>
                </c:pt>
                <c:pt idx="44">
                  <c:v>6.4</c:v>
                </c:pt>
                <c:pt idx="45">
                  <c:v>4.7</c:v>
                </c:pt>
                <c:pt idx="46">
                  <c:v>3.8</c:v>
                </c:pt>
                <c:pt idx="47">
                  <c:v>-0.5</c:v>
                </c:pt>
                <c:pt idx="48">
                  <c:v>2</c:v>
                </c:pt>
                <c:pt idx="49">
                  <c:v>1.6</c:v>
                </c:pt>
                <c:pt idx="50">
                  <c:v>-1.1000000000000001</c:v>
                </c:pt>
                <c:pt idx="51">
                  <c:v>0</c:v>
                </c:pt>
                <c:pt idx="52">
                  <c:v>1</c:v>
                </c:pt>
                <c:pt idx="53">
                  <c:v>-1.4</c:v>
                </c:pt>
                <c:pt idx="54">
                  <c:v>-0.9</c:v>
                </c:pt>
                <c:pt idx="55">
                  <c:v>-4.7</c:v>
                </c:pt>
                <c:pt idx="56">
                  <c:v>-7</c:v>
                </c:pt>
                <c:pt idx="57">
                  <c:v>-4.2</c:v>
                </c:pt>
                <c:pt idx="58">
                  <c:v>-3.7</c:v>
                </c:pt>
                <c:pt idx="59">
                  <c:v>-7.6</c:v>
                </c:pt>
                <c:pt idx="60">
                  <c:v>-3.2</c:v>
                </c:pt>
                <c:pt idx="61">
                  <c:v>-6</c:v>
                </c:pt>
                <c:pt idx="62">
                  <c:v>-5.2</c:v>
                </c:pt>
                <c:pt idx="63">
                  <c:v>-2.2000000000000002</c:v>
                </c:pt>
                <c:pt idx="64">
                  <c:v>-9.3000000000000007</c:v>
                </c:pt>
                <c:pt idx="65">
                  <c:v>-5.7</c:v>
                </c:pt>
                <c:pt idx="66">
                  <c:v>-4.9000000000000004</c:v>
                </c:pt>
                <c:pt idx="67">
                  <c:v>-5.4</c:v>
                </c:pt>
                <c:pt idx="68">
                  <c:v>-5.6</c:v>
                </c:pt>
                <c:pt idx="69">
                  <c:v>-4.9000000000000004</c:v>
                </c:pt>
                <c:pt idx="70">
                  <c:v>-4.7</c:v>
                </c:pt>
                <c:pt idx="71">
                  <c:v>-0.5</c:v>
                </c:pt>
                <c:pt idx="72">
                  <c:v>-5</c:v>
                </c:pt>
                <c:pt idx="73">
                  <c:v>-3.7</c:v>
                </c:pt>
                <c:pt idx="74">
                  <c:v>-6.8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'13'!$B$3</c:f>
              <c:strCache>
                <c:ptCount val="1"/>
                <c:pt idx="0">
                  <c:v>Розничные продажи на месячной основе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'13'!$A$4:$A$78</c:f>
              <c:numCache>
                <c:formatCode>m/d/yyyy</c:formatCode>
                <c:ptCount val="75"/>
                <c:pt idx="0">
                  <c:v>39478</c:v>
                </c:pt>
                <c:pt idx="1">
                  <c:v>39507</c:v>
                </c:pt>
                <c:pt idx="2">
                  <c:v>39538</c:v>
                </c:pt>
                <c:pt idx="3">
                  <c:v>39568</c:v>
                </c:pt>
                <c:pt idx="4">
                  <c:v>39599</c:v>
                </c:pt>
                <c:pt idx="5">
                  <c:v>39629</c:v>
                </c:pt>
                <c:pt idx="6">
                  <c:v>39660</c:v>
                </c:pt>
                <c:pt idx="7">
                  <c:v>39691</c:v>
                </c:pt>
                <c:pt idx="8">
                  <c:v>39721</c:v>
                </c:pt>
                <c:pt idx="9">
                  <c:v>39752</c:v>
                </c:pt>
                <c:pt idx="10">
                  <c:v>39782</c:v>
                </c:pt>
                <c:pt idx="11">
                  <c:v>39813</c:v>
                </c:pt>
                <c:pt idx="12">
                  <c:v>39844</c:v>
                </c:pt>
                <c:pt idx="13">
                  <c:v>39872</c:v>
                </c:pt>
                <c:pt idx="14">
                  <c:v>39903</c:v>
                </c:pt>
                <c:pt idx="15">
                  <c:v>39933</c:v>
                </c:pt>
                <c:pt idx="16">
                  <c:v>39964</c:v>
                </c:pt>
                <c:pt idx="17">
                  <c:v>39994</c:v>
                </c:pt>
                <c:pt idx="18">
                  <c:v>40025</c:v>
                </c:pt>
                <c:pt idx="19">
                  <c:v>40056</c:v>
                </c:pt>
                <c:pt idx="20">
                  <c:v>40086</c:v>
                </c:pt>
                <c:pt idx="21">
                  <c:v>40117</c:v>
                </c:pt>
                <c:pt idx="22">
                  <c:v>40147</c:v>
                </c:pt>
                <c:pt idx="23">
                  <c:v>40178</c:v>
                </c:pt>
                <c:pt idx="24">
                  <c:v>40209</c:v>
                </c:pt>
                <c:pt idx="25">
                  <c:v>40237</c:v>
                </c:pt>
                <c:pt idx="26">
                  <c:v>40268</c:v>
                </c:pt>
                <c:pt idx="27">
                  <c:v>40298</c:v>
                </c:pt>
                <c:pt idx="28">
                  <c:v>40329</c:v>
                </c:pt>
                <c:pt idx="29">
                  <c:v>40359</c:v>
                </c:pt>
                <c:pt idx="30">
                  <c:v>40390</c:v>
                </c:pt>
                <c:pt idx="31">
                  <c:v>40421</c:v>
                </c:pt>
                <c:pt idx="32">
                  <c:v>40451</c:v>
                </c:pt>
                <c:pt idx="33">
                  <c:v>40482</c:v>
                </c:pt>
                <c:pt idx="34">
                  <c:v>40512</c:v>
                </c:pt>
                <c:pt idx="35">
                  <c:v>40543</c:v>
                </c:pt>
                <c:pt idx="36">
                  <c:v>40574</c:v>
                </c:pt>
                <c:pt idx="37">
                  <c:v>40602</c:v>
                </c:pt>
                <c:pt idx="38">
                  <c:v>40633</c:v>
                </c:pt>
                <c:pt idx="39">
                  <c:v>40663</c:v>
                </c:pt>
                <c:pt idx="40">
                  <c:v>40694</c:v>
                </c:pt>
                <c:pt idx="41">
                  <c:v>40724</c:v>
                </c:pt>
                <c:pt idx="42">
                  <c:v>40755</c:v>
                </c:pt>
                <c:pt idx="43">
                  <c:v>40786</c:v>
                </c:pt>
                <c:pt idx="44">
                  <c:v>40816</c:v>
                </c:pt>
                <c:pt idx="45">
                  <c:v>40847</c:v>
                </c:pt>
                <c:pt idx="46">
                  <c:v>40877</c:v>
                </c:pt>
                <c:pt idx="47">
                  <c:v>40908</c:v>
                </c:pt>
                <c:pt idx="48">
                  <c:v>40939</c:v>
                </c:pt>
                <c:pt idx="49">
                  <c:v>40968</c:v>
                </c:pt>
                <c:pt idx="50">
                  <c:v>40999</c:v>
                </c:pt>
                <c:pt idx="51">
                  <c:v>41029</c:v>
                </c:pt>
                <c:pt idx="52">
                  <c:v>41060</c:v>
                </c:pt>
                <c:pt idx="53">
                  <c:v>41090</c:v>
                </c:pt>
                <c:pt idx="54">
                  <c:v>41121</c:v>
                </c:pt>
                <c:pt idx="55">
                  <c:v>41152</c:v>
                </c:pt>
                <c:pt idx="56">
                  <c:v>41182</c:v>
                </c:pt>
                <c:pt idx="57">
                  <c:v>41213</c:v>
                </c:pt>
                <c:pt idx="58">
                  <c:v>41243</c:v>
                </c:pt>
                <c:pt idx="59">
                  <c:v>41274</c:v>
                </c:pt>
                <c:pt idx="60">
                  <c:v>41305</c:v>
                </c:pt>
                <c:pt idx="61">
                  <c:v>41333</c:v>
                </c:pt>
                <c:pt idx="62">
                  <c:v>41364</c:v>
                </c:pt>
                <c:pt idx="63">
                  <c:v>41394</c:v>
                </c:pt>
                <c:pt idx="64">
                  <c:v>41425</c:v>
                </c:pt>
                <c:pt idx="65">
                  <c:v>41455</c:v>
                </c:pt>
                <c:pt idx="66">
                  <c:v>41486</c:v>
                </c:pt>
                <c:pt idx="67">
                  <c:v>41517</c:v>
                </c:pt>
                <c:pt idx="68">
                  <c:v>41547</c:v>
                </c:pt>
                <c:pt idx="69">
                  <c:v>41578</c:v>
                </c:pt>
                <c:pt idx="70">
                  <c:v>41608</c:v>
                </c:pt>
                <c:pt idx="71">
                  <c:v>41639</c:v>
                </c:pt>
                <c:pt idx="72">
                  <c:v>41670</c:v>
                </c:pt>
                <c:pt idx="73">
                  <c:v>41698</c:v>
                </c:pt>
                <c:pt idx="74">
                  <c:v>41729</c:v>
                </c:pt>
              </c:numCache>
            </c:numRef>
          </c:cat>
          <c:val>
            <c:numRef>
              <c:f>'13'!$B$4:$B$78</c:f>
              <c:numCache>
                <c:formatCode>General</c:formatCode>
                <c:ptCount val="75"/>
                <c:pt idx="0" formatCode="0.00">
                  <c:v>27.1</c:v>
                </c:pt>
                <c:pt idx="1">
                  <c:v>28.3</c:v>
                </c:pt>
                <c:pt idx="2">
                  <c:v>27.2</c:v>
                </c:pt>
                <c:pt idx="3">
                  <c:v>29</c:v>
                </c:pt>
                <c:pt idx="4">
                  <c:v>30.2</c:v>
                </c:pt>
                <c:pt idx="5">
                  <c:v>28.8</c:v>
                </c:pt>
                <c:pt idx="6">
                  <c:v>26.6</c:v>
                </c:pt>
                <c:pt idx="7">
                  <c:v>25.8</c:v>
                </c:pt>
                <c:pt idx="8">
                  <c:v>25.1</c:v>
                </c:pt>
                <c:pt idx="9">
                  <c:v>23.6</c:v>
                </c:pt>
                <c:pt idx="10">
                  <c:v>20.9</c:v>
                </c:pt>
                <c:pt idx="11">
                  <c:v>18.600000000000001</c:v>
                </c:pt>
                <c:pt idx="12">
                  <c:v>-7.1</c:v>
                </c:pt>
                <c:pt idx="13">
                  <c:v>-9.4</c:v>
                </c:pt>
                <c:pt idx="14">
                  <c:v>-11.5</c:v>
                </c:pt>
                <c:pt idx="15">
                  <c:v>-14.3</c:v>
                </c:pt>
                <c:pt idx="16">
                  <c:v>-15.3</c:v>
                </c:pt>
                <c:pt idx="17">
                  <c:v>-15.2</c:v>
                </c:pt>
                <c:pt idx="18">
                  <c:v>-15.9</c:v>
                </c:pt>
                <c:pt idx="19">
                  <c:v>-15.9</c:v>
                </c:pt>
                <c:pt idx="20">
                  <c:v>-16.2</c:v>
                </c:pt>
                <c:pt idx="21">
                  <c:v>-16.3</c:v>
                </c:pt>
                <c:pt idx="22">
                  <c:v>-16.5</c:v>
                </c:pt>
                <c:pt idx="23">
                  <c:v>-16.600000000000001</c:v>
                </c:pt>
                <c:pt idx="24">
                  <c:v>-4.8</c:v>
                </c:pt>
                <c:pt idx="25">
                  <c:v>-4.7</c:v>
                </c:pt>
                <c:pt idx="26">
                  <c:v>-2.6</c:v>
                </c:pt>
                <c:pt idx="27">
                  <c:v>-2.1</c:v>
                </c:pt>
                <c:pt idx="28">
                  <c:v>1.1000000000000001</c:v>
                </c:pt>
                <c:pt idx="29">
                  <c:v>2.2999999999999998</c:v>
                </c:pt>
                <c:pt idx="30">
                  <c:v>4</c:v>
                </c:pt>
                <c:pt idx="31">
                  <c:v>4.5999999999999996</c:v>
                </c:pt>
                <c:pt idx="32">
                  <c:v>5.0999999999999996</c:v>
                </c:pt>
                <c:pt idx="33">
                  <c:v>5.9</c:v>
                </c:pt>
                <c:pt idx="34">
                  <c:v>6.8</c:v>
                </c:pt>
                <c:pt idx="35">
                  <c:v>7.6</c:v>
                </c:pt>
                <c:pt idx="36">
                  <c:v>11.7</c:v>
                </c:pt>
                <c:pt idx="37">
                  <c:v>12.7</c:v>
                </c:pt>
                <c:pt idx="38">
                  <c:v>13.5</c:v>
                </c:pt>
                <c:pt idx="39">
                  <c:v>14.9</c:v>
                </c:pt>
                <c:pt idx="40">
                  <c:v>15.5</c:v>
                </c:pt>
                <c:pt idx="41">
                  <c:v>15.2</c:v>
                </c:pt>
                <c:pt idx="42">
                  <c:v>15</c:v>
                </c:pt>
                <c:pt idx="43">
                  <c:v>15.2</c:v>
                </c:pt>
                <c:pt idx="44">
                  <c:v>15.2</c:v>
                </c:pt>
                <c:pt idx="45">
                  <c:v>14.9</c:v>
                </c:pt>
                <c:pt idx="46">
                  <c:v>14.5</c:v>
                </c:pt>
                <c:pt idx="47">
                  <c:v>14.7</c:v>
                </c:pt>
                <c:pt idx="48">
                  <c:v>13.8</c:v>
                </c:pt>
                <c:pt idx="49">
                  <c:v>14.6</c:v>
                </c:pt>
                <c:pt idx="50">
                  <c:v>14.2</c:v>
                </c:pt>
                <c:pt idx="51">
                  <c:v>14.8</c:v>
                </c:pt>
                <c:pt idx="52">
                  <c:v>15.5</c:v>
                </c:pt>
                <c:pt idx="53">
                  <c:v>16</c:v>
                </c:pt>
                <c:pt idx="54">
                  <c:v>17.399999999999999</c:v>
                </c:pt>
                <c:pt idx="55">
                  <c:v>16</c:v>
                </c:pt>
                <c:pt idx="56">
                  <c:v>16</c:v>
                </c:pt>
                <c:pt idx="57">
                  <c:v>15.7</c:v>
                </c:pt>
                <c:pt idx="58">
                  <c:v>15.7</c:v>
                </c:pt>
                <c:pt idx="59">
                  <c:v>15.9</c:v>
                </c:pt>
                <c:pt idx="60">
                  <c:v>14.2</c:v>
                </c:pt>
                <c:pt idx="61">
                  <c:v>14.8</c:v>
                </c:pt>
                <c:pt idx="62">
                  <c:v>13.4</c:v>
                </c:pt>
                <c:pt idx="63">
                  <c:v>12.7</c:v>
                </c:pt>
                <c:pt idx="64">
                  <c:v>11.6</c:v>
                </c:pt>
                <c:pt idx="65">
                  <c:v>11.2</c:v>
                </c:pt>
                <c:pt idx="66">
                  <c:v>10.6</c:v>
                </c:pt>
                <c:pt idx="67">
                  <c:v>10.199999999999999</c:v>
                </c:pt>
                <c:pt idx="68">
                  <c:v>9.8000000000000007</c:v>
                </c:pt>
                <c:pt idx="69">
                  <c:v>9.5</c:v>
                </c:pt>
                <c:pt idx="70">
                  <c:v>9.1999999999999993</c:v>
                </c:pt>
                <c:pt idx="71">
                  <c:v>9.5</c:v>
                </c:pt>
                <c:pt idx="72">
                  <c:v>8.8000000000000007</c:v>
                </c:pt>
                <c:pt idx="73">
                  <c:v>9</c:v>
                </c:pt>
                <c:pt idx="74">
                  <c:v>7.7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'13'!$C$3</c:f>
              <c:strCache>
                <c:ptCount val="1"/>
                <c:pt idx="0">
                  <c:v>ВВП на квартальной основе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'13'!$A$4:$A$78</c:f>
              <c:numCache>
                <c:formatCode>m/d/yyyy</c:formatCode>
                <c:ptCount val="75"/>
                <c:pt idx="0">
                  <c:v>39478</c:v>
                </c:pt>
                <c:pt idx="1">
                  <c:v>39507</c:v>
                </c:pt>
                <c:pt idx="2">
                  <c:v>39538</c:v>
                </c:pt>
                <c:pt idx="3">
                  <c:v>39568</c:v>
                </c:pt>
                <c:pt idx="4">
                  <c:v>39599</c:v>
                </c:pt>
                <c:pt idx="5">
                  <c:v>39629</c:v>
                </c:pt>
                <c:pt idx="6">
                  <c:v>39660</c:v>
                </c:pt>
                <c:pt idx="7">
                  <c:v>39691</c:v>
                </c:pt>
                <c:pt idx="8">
                  <c:v>39721</c:v>
                </c:pt>
                <c:pt idx="9">
                  <c:v>39752</c:v>
                </c:pt>
                <c:pt idx="10">
                  <c:v>39782</c:v>
                </c:pt>
                <c:pt idx="11">
                  <c:v>39813</c:v>
                </c:pt>
                <c:pt idx="12">
                  <c:v>39844</c:v>
                </c:pt>
                <c:pt idx="13">
                  <c:v>39872</c:v>
                </c:pt>
                <c:pt idx="14">
                  <c:v>39903</c:v>
                </c:pt>
                <c:pt idx="15">
                  <c:v>39933</c:v>
                </c:pt>
                <c:pt idx="16">
                  <c:v>39964</c:v>
                </c:pt>
                <c:pt idx="17">
                  <c:v>39994</c:v>
                </c:pt>
                <c:pt idx="18">
                  <c:v>40025</c:v>
                </c:pt>
                <c:pt idx="19">
                  <c:v>40056</c:v>
                </c:pt>
                <c:pt idx="20">
                  <c:v>40086</c:v>
                </c:pt>
                <c:pt idx="21">
                  <c:v>40117</c:v>
                </c:pt>
                <c:pt idx="22">
                  <c:v>40147</c:v>
                </c:pt>
                <c:pt idx="23">
                  <c:v>40178</c:v>
                </c:pt>
                <c:pt idx="24">
                  <c:v>40209</c:v>
                </c:pt>
                <c:pt idx="25">
                  <c:v>40237</c:v>
                </c:pt>
                <c:pt idx="26">
                  <c:v>40268</c:v>
                </c:pt>
                <c:pt idx="27">
                  <c:v>40298</c:v>
                </c:pt>
                <c:pt idx="28">
                  <c:v>40329</c:v>
                </c:pt>
                <c:pt idx="29">
                  <c:v>40359</c:v>
                </c:pt>
                <c:pt idx="30">
                  <c:v>40390</c:v>
                </c:pt>
                <c:pt idx="31">
                  <c:v>40421</c:v>
                </c:pt>
                <c:pt idx="32">
                  <c:v>40451</c:v>
                </c:pt>
                <c:pt idx="33">
                  <c:v>40482</c:v>
                </c:pt>
                <c:pt idx="34">
                  <c:v>40512</c:v>
                </c:pt>
                <c:pt idx="35">
                  <c:v>40543</c:v>
                </c:pt>
                <c:pt idx="36">
                  <c:v>40574</c:v>
                </c:pt>
                <c:pt idx="37">
                  <c:v>40602</c:v>
                </c:pt>
                <c:pt idx="38">
                  <c:v>40633</c:v>
                </c:pt>
                <c:pt idx="39">
                  <c:v>40663</c:v>
                </c:pt>
                <c:pt idx="40">
                  <c:v>40694</c:v>
                </c:pt>
                <c:pt idx="41">
                  <c:v>40724</c:v>
                </c:pt>
                <c:pt idx="42">
                  <c:v>40755</c:v>
                </c:pt>
                <c:pt idx="43">
                  <c:v>40786</c:v>
                </c:pt>
                <c:pt idx="44">
                  <c:v>40816</c:v>
                </c:pt>
                <c:pt idx="45">
                  <c:v>40847</c:v>
                </c:pt>
                <c:pt idx="46">
                  <c:v>40877</c:v>
                </c:pt>
                <c:pt idx="47">
                  <c:v>40908</c:v>
                </c:pt>
                <c:pt idx="48">
                  <c:v>40939</c:v>
                </c:pt>
                <c:pt idx="49">
                  <c:v>40968</c:v>
                </c:pt>
                <c:pt idx="50">
                  <c:v>40999</c:v>
                </c:pt>
                <c:pt idx="51">
                  <c:v>41029</c:v>
                </c:pt>
                <c:pt idx="52">
                  <c:v>41060</c:v>
                </c:pt>
                <c:pt idx="53">
                  <c:v>41090</c:v>
                </c:pt>
                <c:pt idx="54">
                  <c:v>41121</c:v>
                </c:pt>
                <c:pt idx="55">
                  <c:v>41152</c:v>
                </c:pt>
                <c:pt idx="56">
                  <c:v>41182</c:v>
                </c:pt>
                <c:pt idx="57">
                  <c:v>41213</c:v>
                </c:pt>
                <c:pt idx="58">
                  <c:v>41243</c:v>
                </c:pt>
                <c:pt idx="59">
                  <c:v>41274</c:v>
                </c:pt>
                <c:pt idx="60">
                  <c:v>41305</c:v>
                </c:pt>
                <c:pt idx="61">
                  <c:v>41333</c:v>
                </c:pt>
                <c:pt idx="62">
                  <c:v>41364</c:v>
                </c:pt>
                <c:pt idx="63">
                  <c:v>41394</c:v>
                </c:pt>
                <c:pt idx="64">
                  <c:v>41425</c:v>
                </c:pt>
                <c:pt idx="65">
                  <c:v>41455</c:v>
                </c:pt>
                <c:pt idx="66">
                  <c:v>41486</c:v>
                </c:pt>
                <c:pt idx="67">
                  <c:v>41517</c:v>
                </c:pt>
                <c:pt idx="68">
                  <c:v>41547</c:v>
                </c:pt>
                <c:pt idx="69">
                  <c:v>41578</c:v>
                </c:pt>
                <c:pt idx="70">
                  <c:v>41608</c:v>
                </c:pt>
                <c:pt idx="71">
                  <c:v>41639</c:v>
                </c:pt>
                <c:pt idx="72">
                  <c:v>41670</c:v>
                </c:pt>
                <c:pt idx="73">
                  <c:v>41698</c:v>
                </c:pt>
                <c:pt idx="74">
                  <c:v>41729</c:v>
                </c:pt>
              </c:numCache>
            </c:numRef>
          </c:cat>
          <c:val>
            <c:numRef>
              <c:f>'13'!$C$4:$C$78</c:f>
              <c:numCache>
                <c:formatCode>General</c:formatCode>
                <c:ptCount val="75"/>
                <c:pt idx="4">
                  <c:v>8.5</c:v>
                </c:pt>
                <c:pt idx="7">
                  <c:v>6.2</c:v>
                </c:pt>
                <c:pt idx="8">
                  <c:v>4.3</c:v>
                </c:pt>
                <c:pt idx="11">
                  <c:v>-7.8</c:v>
                </c:pt>
                <c:pt idx="14">
                  <c:v>-19.600000000000001</c:v>
                </c:pt>
                <c:pt idx="17">
                  <c:v>-17.3</c:v>
                </c:pt>
                <c:pt idx="20">
                  <c:v>-15.7</c:v>
                </c:pt>
                <c:pt idx="23">
                  <c:v>-6.7</c:v>
                </c:pt>
                <c:pt idx="26">
                  <c:v>4.5</c:v>
                </c:pt>
                <c:pt idx="29">
                  <c:v>5.4</c:v>
                </c:pt>
                <c:pt idx="32">
                  <c:v>3.3</c:v>
                </c:pt>
                <c:pt idx="35">
                  <c:v>3.7</c:v>
                </c:pt>
                <c:pt idx="38">
                  <c:v>5.0999999999999996</c:v>
                </c:pt>
                <c:pt idx="41">
                  <c:v>3.9</c:v>
                </c:pt>
                <c:pt idx="44">
                  <c:v>6.5</c:v>
                </c:pt>
                <c:pt idx="47">
                  <c:v>5</c:v>
                </c:pt>
                <c:pt idx="50">
                  <c:v>2.5</c:v>
                </c:pt>
                <c:pt idx="53">
                  <c:v>3.1</c:v>
                </c:pt>
                <c:pt idx="56">
                  <c:v>-1.3</c:v>
                </c:pt>
                <c:pt idx="59">
                  <c:v>-2.2999999999999998</c:v>
                </c:pt>
                <c:pt idx="62">
                  <c:v>-1.2</c:v>
                </c:pt>
                <c:pt idx="65">
                  <c:v>-1.3</c:v>
                </c:pt>
                <c:pt idx="68">
                  <c:v>-1.2</c:v>
                </c:pt>
                <c:pt idx="71">
                  <c:v>3.3</c:v>
                </c:pt>
                <c:pt idx="74">
                  <c:v>-1.1000000000000001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633536"/>
        <c:axId val="237634688"/>
      </c:lineChart>
      <c:dateAx>
        <c:axId val="237633536"/>
        <c:scaling>
          <c:orientation val="minMax"/>
          <c:min val="39417"/>
        </c:scaling>
        <c:delete val="0"/>
        <c:axPos val="b"/>
        <c:numFmt formatCode="mm/yyyy" sourceLinked="0"/>
        <c:majorTickMark val="out"/>
        <c:minorTickMark val="none"/>
        <c:tickLblPos val="low"/>
        <c:txPr>
          <a:bodyPr/>
          <a:lstStyle/>
          <a:p>
            <a:pPr>
              <a:defRPr b="1"/>
            </a:pPr>
            <a:endParaRPr lang="ru-RU"/>
          </a:p>
        </c:txPr>
        <c:crossAx val="237634688"/>
        <c:crosses val="autoZero"/>
        <c:auto val="0"/>
        <c:lblOffset val="100"/>
        <c:baseTimeUnit val="months"/>
        <c:majorUnit val="6"/>
        <c:majorTimeUnit val="months"/>
      </c:dateAx>
      <c:valAx>
        <c:axId val="237634688"/>
        <c:scaling>
          <c:orientation val="minMax"/>
        </c:scaling>
        <c:delete val="0"/>
        <c:axPos val="l"/>
        <c:majorGridlines>
          <c:spPr>
            <a:ln w="0"/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763353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4.0878852407600103E-3"/>
          <c:y val="0.81714081132641092"/>
          <c:w val="0.98343848528367916"/>
          <c:h val="0.1710558259402998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22039679167941"/>
          <c:y val="2.2762329533983078E-2"/>
          <c:w val="0.73198556903168888"/>
          <c:h val="0.606589377608297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'14'!$B$3</c:f>
              <c:strCache>
                <c:ptCount val="1"/>
                <c:pt idx="0">
                  <c:v>Сальдо текущего счета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'14'!$A$4:$A$17</c:f>
              <c:strCach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2014*</c:v>
                </c:pt>
                <c:pt idx="12">
                  <c:v>2015*</c:v>
                </c:pt>
                <c:pt idx="13">
                  <c:v>2016*</c:v>
                </c:pt>
              </c:strCache>
            </c:strRef>
          </c:cat>
          <c:val>
            <c:numRef>
              <c:f>'14'!$B$4:$B$17</c:f>
              <c:numCache>
                <c:formatCode>#,##0.0</c:formatCode>
                <c:ptCount val="14"/>
                <c:pt idx="0">
                  <c:v>2.891</c:v>
                </c:pt>
                <c:pt idx="1">
                  <c:v>6.9089999999999998</c:v>
                </c:pt>
                <c:pt idx="2">
                  <c:v>2.5310000000000001</c:v>
                </c:pt>
                <c:pt idx="3">
                  <c:v>-1.617</c:v>
                </c:pt>
                <c:pt idx="4">
                  <c:v>-5.2720000000000002</c:v>
                </c:pt>
                <c:pt idx="5">
                  <c:v>-12.763</c:v>
                </c:pt>
                <c:pt idx="6">
                  <c:v>-1.732</c:v>
                </c:pt>
                <c:pt idx="7">
                  <c:v>-3.0179999999999998</c:v>
                </c:pt>
                <c:pt idx="8">
                  <c:v>-10.244999999999999</c:v>
                </c:pt>
                <c:pt idx="9">
                  <c:v>-14.315</c:v>
                </c:pt>
                <c:pt idx="10">
                  <c:v>-16.355</c:v>
                </c:pt>
              </c:numCache>
            </c:numRef>
          </c:val>
        </c:ser>
        <c:ser>
          <c:idx val="2"/>
          <c:order val="2"/>
          <c:tx>
            <c:strRef>
              <c:f>'14'!$D$3</c:f>
              <c:strCache>
                <c:ptCount val="1"/>
                <c:pt idx="0">
                  <c:v>Сальдо текущего счета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28575">
              <a:noFill/>
            </a:ln>
          </c:spPr>
          <c:invertIfNegative val="0"/>
          <c:val>
            <c:numRef>
              <c:f>'14'!$D$4:$D$17</c:f>
              <c:numCache>
                <c:formatCode>General</c:formatCode>
                <c:ptCount val="1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42980352"/>
        <c:axId val="242982272"/>
      </c:barChart>
      <c:barChart>
        <c:barDir val="col"/>
        <c:grouping val="clustered"/>
        <c:varyColors val="0"/>
        <c:ser>
          <c:idx val="3"/>
          <c:order val="3"/>
          <c:tx>
            <c:strRef>
              <c:f>'14'!$E$3</c:f>
              <c:strCache>
                <c:ptCount val="1"/>
                <c:pt idx="0">
                  <c:v>Сальдо финансового счета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28575">
              <a:noFill/>
            </a:ln>
          </c:spPr>
          <c:invertIfNegative val="0"/>
          <c:cat>
            <c:strRef>
              <c:f>'14'!$A$4:$A$17</c:f>
              <c:strCach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2014*</c:v>
                </c:pt>
                <c:pt idx="12">
                  <c:v>2015*</c:v>
                </c:pt>
                <c:pt idx="13">
                  <c:v>2016*</c:v>
                </c:pt>
              </c:strCache>
            </c:strRef>
          </c:cat>
          <c:val>
            <c:numRef>
              <c:f>'14'!$E$4:$E$17</c:f>
              <c:numCache>
                <c:formatCode>0.0</c:formatCode>
                <c:ptCount val="14"/>
                <c:pt idx="0">
                  <c:v>-0.61399999999999999</c:v>
                </c:pt>
                <c:pt idx="1">
                  <c:v>-4.3769999999999998</c:v>
                </c:pt>
                <c:pt idx="2">
                  <c:v>8.2550000000000008</c:v>
                </c:pt>
                <c:pt idx="3">
                  <c:v>4.0220000000000002</c:v>
                </c:pt>
                <c:pt idx="4">
                  <c:v>14.69</c:v>
                </c:pt>
                <c:pt idx="5">
                  <c:v>9.6950000000000003</c:v>
                </c:pt>
                <c:pt idx="6">
                  <c:v>-12.589</c:v>
                </c:pt>
                <c:pt idx="7">
                  <c:v>7.8620000000000001</c:v>
                </c:pt>
                <c:pt idx="8">
                  <c:v>7.6920000000000002</c:v>
                </c:pt>
                <c:pt idx="9">
                  <c:v>10.102</c:v>
                </c:pt>
                <c:pt idx="10">
                  <c:v>18.460999999999999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998656"/>
        <c:axId val="242996736"/>
      </c:barChart>
      <c:lineChart>
        <c:grouping val="standard"/>
        <c:varyColors val="0"/>
        <c:ser>
          <c:idx val="1"/>
          <c:order val="1"/>
          <c:tx>
            <c:strRef>
              <c:f>'14'!$C$3</c:f>
              <c:strCache>
                <c:ptCount val="1"/>
                <c:pt idx="0">
                  <c:v>Сальдо текущего счета отн-но ВВП (правая ось)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'14'!$A$4:$A$17</c:f>
              <c:strCach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2014*</c:v>
                </c:pt>
                <c:pt idx="12">
                  <c:v>2015*</c:v>
                </c:pt>
                <c:pt idx="13">
                  <c:v>2016*</c:v>
                </c:pt>
              </c:strCache>
            </c:strRef>
          </c:cat>
          <c:val>
            <c:numRef>
              <c:f>'14'!$C$4:$C$17</c:f>
              <c:numCache>
                <c:formatCode>#,##0.0</c:formatCode>
                <c:ptCount val="14"/>
                <c:pt idx="0">
                  <c:v>5.7651183086418634</c:v>
                </c:pt>
                <c:pt idx="1">
                  <c:v>10.639120583982221</c:v>
                </c:pt>
                <c:pt idx="2">
                  <c:v>2.921170291934057</c:v>
                </c:pt>
                <c:pt idx="3">
                  <c:v>-1.5007994853887154</c:v>
                </c:pt>
                <c:pt idx="4">
                  <c:v>-3.6941307062578046</c:v>
                </c:pt>
                <c:pt idx="5">
                  <c:v>-7.2858892970239744</c:v>
                </c:pt>
                <c:pt idx="6">
                  <c:v>-1.4879519587718766</c:v>
                </c:pt>
                <c:pt idx="7">
                  <c:v>-2.2098788676545071</c:v>
                </c:pt>
                <c:pt idx="8">
                  <c:v>-6.2746611209630725</c:v>
                </c:pt>
                <c:pt idx="9">
                  <c:v>-8.1065264767373915</c:v>
                </c:pt>
                <c:pt idx="10">
                  <c:v>-8.9851890164272454</c:v>
                </c:pt>
                <c:pt idx="11">
                  <c:v>-6.3</c:v>
                </c:pt>
                <c:pt idx="12">
                  <c:v>-6.4</c:v>
                </c:pt>
                <c:pt idx="13">
                  <c:v>-7.1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'14'!$F$3</c:f>
              <c:strCache>
                <c:ptCount val="1"/>
                <c:pt idx="0">
                  <c:v>Сальдо текущего и финансового счета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square"/>
            <c:size val="4"/>
            <c:spPr>
              <a:solidFill>
                <a:srgbClr val="FF0000"/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val>
            <c:numRef>
              <c:f>'14'!$F$4:$F$17</c:f>
              <c:numCache>
                <c:formatCode>0.0</c:formatCode>
                <c:ptCount val="14"/>
                <c:pt idx="0">
                  <c:v>2.2599999999999998</c:v>
                </c:pt>
                <c:pt idx="1">
                  <c:v>2.5390000000000001</c:v>
                </c:pt>
                <c:pt idx="2">
                  <c:v>10.721</c:v>
                </c:pt>
                <c:pt idx="3">
                  <c:v>2.4079999999999999</c:v>
                </c:pt>
                <c:pt idx="4">
                  <c:v>9.4209999999999994</c:v>
                </c:pt>
                <c:pt idx="5">
                  <c:v>-3.0630000000000002</c:v>
                </c:pt>
                <c:pt idx="6">
                  <c:v>-13.726000000000001</c:v>
                </c:pt>
                <c:pt idx="7">
                  <c:v>5.0309999999999997</c:v>
                </c:pt>
                <c:pt idx="8">
                  <c:v>-2.4550000000000001</c:v>
                </c:pt>
                <c:pt idx="9">
                  <c:v>-4.1749999999999998</c:v>
                </c:pt>
                <c:pt idx="10">
                  <c:v>2.0230000000000001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98656"/>
        <c:axId val="242996736"/>
      </c:lineChart>
      <c:dateAx>
        <c:axId val="242980352"/>
        <c:scaling>
          <c:orientation val="minMax"/>
          <c:min val="1"/>
        </c:scaling>
        <c:delete val="0"/>
        <c:axPos val="b"/>
        <c:numFmt formatCode="dd/mm/yyyy" sourceLinked="1"/>
        <c:majorTickMark val="out"/>
        <c:minorTickMark val="none"/>
        <c:tickLblPos val="low"/>
        <c:txPr>
          <a:bodyPr/>
          <a:lstStyle/>
          <a:p>
            <a:pPr>
              <a:defRPr sz="750"/>
            </a:pPr>
            <a:endParaRPr lang="ru-RU"/>
          </a:p>
        </c:txPr>
        <c:crossAx val="242982272"/>
        <c:crosses val="autoZero"/>
        <c:auto val="0"/>
        <c:lblOffset val="100"/>
        <c:baseTimeUnit val="months"/>
        <c:minorUnit val="2"/>
      </c:dateAx>
      <c:valAx>
        <c:axId val="242982272"/>
        <c:scaling>
          <c:orientation val="minMax"/>
          <c:max val="20"/>
        </c:scaling>
        <c:delete val="0"/>
        <c:axPos val="l"/>
        <c:majorGridlines>
          <c:spPr>
            <a:ln w="0"/>
          </c:spPr>
        </c:majorGridlines>
        <c:title>
          <c:tx>
            <c:rich>
              <a:bodyPr rot="-5400000" vert="horz"/>
              <a:lstStyle/>
              <a:p>
                <a:pPr>
                  <a:defRPr sz="800" b="0"/>
                </a:pPr>
                <a:r>
                  <a:rPr lang="ru-RU" sz="800" b="0"/>
                  <a:t>млрд . долл. США</a:t>
                </a:r>
              </a:p>
            </c:rich>
          </c:tx>
          <c:layout>
            <c:manualLayout>
              <c:xMode val="edge"/>
              <c:yMode val="edge"/>
              <c:x val="1.6617682851463922E-2"/>
              <c:y val="0.1875005699911868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242980352"/>
        <c:crosses val="autoZero"/>
        <c:crossBetween val="between"/>
      </c:valAx>
      <c:valAx>
        <c:axId val="242996736"/>
        <c:scaling>
          <c:orientation val="minMax"/>
          <c:max val="20"/>
          <c:min val="-2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242998656"/>
        <c:crosses val="max"/>
        <c:crossBetween val="between"/>
      </c:valAx>
      <c:catAx>
        <c:axId val="242998656"/>
        <c:scaling>
          <c:orientation val="minMax"/>
        </c:scaling>
        <c:delete val="1"/>
        <c:axPos val="b"/>
        <c:numFmt formatCode="dd/mm/yyyy" sourceLinked="1"/>
        <c:majorTickMark val="out"/>
        <c:minorTickMark val="none"/>
        <c:tickLblPos val="none"/>
        <c:crossAx val="24299673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7693326746816127"/>
          <c:w val="1"/>
          <c:h val="0.23066732531838735"/>
        </c:manualLayout>
      </c:layout>
      <c:overlay val="0"/>
      <c:txPr>
        <a:bodyPr/>
        <a:lstStyle/>
        <a:p>
          <a:pPr>
            <a:defRPr sz="700"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13062237083383"/>
          <c:y val="2.280218931612555E-2"/>
          <c:w val="0.75868802358609333"/>
          <c:h val="0.60377334900352608"/>
        </c:manualLayout>
      </c:layout>
      <c:areaChart>
        <c:grouping val="standard"/>
        <c:varyColors val="0"/>
        <c:ser>
          <c:idx val="2"/>
          <c:order val="2"/>
          <c:tx>
            <c:strRef>
              <c:f>'15'!$D$4</c:f>
              <c:strCache>
                <c:ptCount val="1"/>
                <c:pt idx="0">
                  <c:v>Режим сводобного плавания гривны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cat>
            <c:numRef>
              <c:f>'15'!$A$5:$A$117</c:f>
              <c:numCache>
                <c:formatCode>m/d/yyyy</c:formatCode>
                <c:ptCount val="113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</c:numCache>
            </c:numRef>
          </c:cat>
          <c:val>
            <c:numRef>
              <c:f>'15'!$D$5:$D$117</c:f>
              <c:numCache>
                <c:formatCode>General</c:formatCode>
                <c:ptCount val="1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76320"/>
        <c:axId val="244357760"/>
      </c:areaChart>
      <c:lineChart>
        <c:grouping val="standard"/>
        <c:varyColors val="0"/>
        <c:ser>
          <c:idx val="0"/>
          <c:order val="0"/>
          <c:tx>
            <c:strRef>
              <c:f>'15'!$B$4</c:f>
              <c:strCache>
                <c:ptCount val="1"/>
                <c:pt idx="0">
                  <c:v>Международные резервы</c:v>
                </c:pt>
              </c:strCache>
            </c:strRef>
          </c:tx>
          <c:marker>
            <c:symbol val="none"/>
          </c:marker>
          <c:cat>
            <c:numRef>
              <c:f>'15'!$A$5:$A$117</c:f>
              <c:numCache>
                <c:formatCode>m/d/yyyy</c:formatCode>
                <c:ptCount val="113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</c:numCache>
            </c:numRef>
          </c:cat>
          <c:val>
            <c:numRef>
              <c:f>'15'!$B$5:$B$117</c:f>
              <c:numCache>
                <c:formatCode>#,##0</c:formatCode>
                <c:ptCount val="113"/>
                <c:pt idx="0">
                  <c:v>10042.39</c:v>
                </c:pt>
                <c:pt idx="1">
                  <c:v>10947.33</c:v>
                </c:pt>
                <c:pt idx="2">
                  <c:v>11892.08</c:v>
                </c:pt>
                <c:pt idx="3">
                  <c:v>12942.76</c:v>
                </c:pt>
                <c:pt idx="4">
                  <c:v>13119.35</c:v>
                </c:pt>
                <c:pt idx="5">
                  <c:v>12991.56</c:v>
                </c:pt>
                <c:pt idx="6">
                  <c:v>13540.56</c:v>
                </c:pt>
                <c:pt idx="7">
                  <c:v>14410.65</c:v>
                </c:pt>
                <c:pt idx="8">
                  <c:v>14218.18</c:v>
                </c:pt>
                <c:pt idx="9">
                  <c:v>14891.32</c:v>
                </c:pt>
                <c:pt idx="10">
                  <c:v>19473.27</c:v>
                </c:pt>
                <c:pt idx="11">
                  <c:v>19390.57</c:v>
                </c:pt>
                <c:pt idx="12">
                  <c:v>18582.43</c:v>
                </c:pt>
                <c:pt idx="13">
                  <c:v>18300.490000000002</c:v>
                </c:pt>
                <c:pt idx="14">
                  <c:v>17290.669999999998</c:v>
                </c:pt>
                <c:pt idx="15">
                  <c:v>17280.38</c:v>
                </c:pt>
                <c:pt idx="16">
                  <c:v>17788.759999999998</c:v>
                </c:pt>
                <c:pt idx="17">
                  <c:v>17675.27</c:v>
                </c:pt>
                <c:pt idx="18">
                  <c:v>18130.009999999998</c:v>
                </c:pt>
                <c:pt idx="19">
                  <c:v>18727.03</c:v>
                </c:pt>
                <c:pt idx="20">
                  <c:v>19166.04</c:v>
                </c:pt>
                <c:pt idx="21">
                  <c:v>19478</c:v>
                </c:pt>
                <c:pt idx="22">
                  <c:v>21133.06</c:v>
                </c:pt>
                <c:pt idx="23">
                  <c:v>22358.1</c:v>
                </c:pt>
                <c:pt idx="24">
                  <c:v>22388.46</c:v>
                </c:pt>
                <c:pt idx="25">
                  <c:v>22862.42</c:v>
                </c:pt>
                <c:pt idx="26">
                  <c:v>22991.53</c:v>
                </c:pt>
                <c:pt idx="27">
                  <c:v>23501.11</c:v>
                </c:pt>
                <c:pt idx="28">
                  <c:v>24707.56</c:v>
                </c:pt>
                <c:pt idx="29">
                  <c:v>25914.46</c:v>
                </c:pt>
                <c:pt idx="30">
                  <c:v>27375.39</c:v>
                </c:pt>
                <c:pt idx="31">
                  <c:v>28900.82</c:v>
                </c:pt>
                <c:pt idx="32">
                  <c:v>30665.49</c:v>
                </c:pt>
                <c:pt idx="33">
                  <c:v>31725.57</c:v>
                </c:pt>
                <c:pt idx="34">
                  <c:v>32878.49</c:v>
                </c:pt>
                <c:pt idx="35">
                  <c:v>32479.06</c:v>
                </c:pt>
                <c:pt idx="36">
                  <c:v>31841.58</c:v>
                </c:pt>
                <c:pt idx="37">
                  <c:v>32543.43</c:v>
                </c:pt>
                <c:pt idx="38">
                  <c:v>33231.43</c:v>
                </c:pt>
                <c:pt idx="39">
                  <c:v>33454.78</c:v>
                </c:pt>
                <c:pt idx="40">
                  <c:v>34226.720000000001</c:v>
                </c:pt>
                <c:pt idx="41">
                  <c:v>35451.96</c:v>
                </c:pt>
                <c:pt idx="42">
                  <c:v>37916.54</c:v>
                </c:pt>
                <c:pt idx="43">
                  <c:v>38046.870000000003</c:v>
                </c:pt>
                <c:pt idx="44">
                  <c:v>37530.21</c:v>
                </c:pt>
                <c:pt idx="45">
                  <c:v>31924.07</c:v>
                </c:pt>
                <c:pt idx="46">
                  <c:v>32743.89</c:v>
                </c:pt>
                <c:pt idx="47">
                  <c:v>31543.200000000001</c:v>
                </c:pt>
                <c:pt idx="48">
                  <c:v>28821.84</c:v>
                </c:pt>
                <c:pt idx="49">
                  <c:v>26459</c:v>
                </c:pt>
                <c:pt idx="50">
                  <c:v>25392.55</c:v>
                </c:pt>
                <c:pt idx="51">
                  <c:v>24494.98</c:v>
                </c:pt>
                <c:pt idx="52">
                  <c:v>27792.1</c:v>
                </c:pt>
                <c:pt idx="53">
                  <c:v>27343.51</c:v>
                </c:pt>
                <c:pt idx="54">
                  <c:v>29635.08</c:v>
                </c:pt>
                <c:pt idx="55">
                  <c:v>28870.99</c:v>
                </c:pt>
                <c:pt idx="56">
                  <c:v>28126.87</c:v>
                </c:pt>
                <c:pt idx="57">
                  <c:v>27712.09</c:v>
                </c:pt>
                <c:pt idx="58">
                  <c:v>27291.040000000001</c:v>
                </c:pt>
                <c:pt idx="59">
                  <c:v>26505.11</c:v>
                </c:pt>
                <c:pt idx="60">
                  <c:v>25285.57</c:v>
                </c:pt>
                <c:pt idx="61">
                  <c:v>24148.28</c:v>
                </c:pt>
                <c:pt idx="62">
                  <c:v>25147.48</c:v>
                </c:pt>
                <c:pt idx="63">
                  <c:v>26352.11</c:v>
                </c:pt>
                <c:pt idx="64">
                  <c:v>26705.85</c:v>
                </c:pt>
                <c:pt idx="65">
                  <c:v>29523.46</c:v>
                </c:pt>
                <c:pt idx="66">
                  <c:v>30875.73</c:v>
                </c:pt>
                <c:pt idx="67">
                  <c:v>32692.09</c:v>
                </c:pt>
                <c:pt idx="68">
                  <c:v>34678.699999999997</c:v>
                </c:pt>
                <c:pt idx="69">
                  <c:v>34252.410000000003</c:v>
                </c:pt>
                <c:pt idx="70">
                  <c:v>33539.53</c:v>
                </c:pt>
                <c:pt idx="71">
                  <c:v>34576.400000000001</c:v>
                </c:pt>
                <c:pt idx="72">
                  <c:v>35138.980000000003</c:v>
                </c:pt>
                <c:pt idx="73">
                  <c:v>36670.239999999998</c:v>
                </c:pt>
                <c:pt idx="74">
                  <c:v>36428.879999999997</c:v>
                </c:pt>
                <c:pt idx="75">
                  <c:v>38351.69</c:v>
                </c:pt>
                <c:pt idx="76">
                  <c:v>37917.82</c:v>
                </c:pt>
                <c:pt idx="77">
                  <c:v>37584.370000000003</c:v>
                </c:pt>
                <c:pt idx="78">
                  <c:v>37814.03</c:v>
                </c:pt>
                <c:pt idx="79">
                  <c:v>38205.83</c:v>
                </c:pt>
                <c:pt idx="80">
                  <c:v>34950.519999999997</c:v>
                </c:pt>
                <c:pt idx="81">
                  <c:v>34162.660000000003</c:v>
                </c:pt>
                <c:pt idx="82">
                  <c:v>32408.44</c:v>
                </c:pt>
                <c:pt idx="83">
                  <c:v>31794.61</c:v>
                </c:pt>
                <c:pt idx="84">
                  <c:v>31364.11</c:v>
                </c:pt>
                <c:pt idx="85">
                  <c:v>31048.639999999999</c:v>
                </c:pt>
                <c:pt idx="86">
                  <c:v>31127.97</c:v>
                </c:pt>
                <c:pt idx="87">
                  <c:v>31660.560000000001</c:v>
                </c:pt>
                <c:pt idx="88">
                  <c:v>30758.86</c:v>
                </c:pt>
                <c:pt idx="89">
                  <c:v>29317.96</c:v>
                </c:pt>
                <c:pt idx="90">
                  <c:v>30081.39</c:v>
                </c:pt>
                <c:pt idx="91">
                  <c:v>30000.799999999999</c:v>
                </c:pt>
                <c:pt idx="92">
                  <c:v>29254.87</c:v>
                </c:pt>
                <c:pt idx="93">
                  <c:v>26816.93</c:v>
                </c:pt>
                <c:pt idx="94">
                  <c:v>25376.9</c:v>
                </c:pt>
                <c:pt idx="95">
                  <c:v>24546.19</c:v>
                </c:pt>
                <c:pt idx="96">
                  <c:v>24651.96</c:v>
                </c:pt>
                <c:pt idx="97">
                  <c:v>24709.86</c:v>
                </c:pt>
                <c:pt idx="98">
                  <c:v>24728.61</c:v>
                </c:pt>
                <c:pt idx="99">
                  <c:v>25241.8</c:v>
                </c:pt>
                <c:pt idx="100">
                  <c:v>24541.75</c:v>
                </c:pt>
                <c:pt idx="101">
                  <c:v>23245.18</c:v>
                </c:pt>
                <c:pt idx="102">
                  <c:v>22719.9</c:v>
                </c:pt>
                <c:pt idx="103">
                  <c:v>21655.88</c:v>
                </c:pt>
                <c:pt idx="104">
                  <c:v>21639.86</c:v>
                </c:pt>
                <c:pt idx="105">
                  <c:v>20633.05</c:v>
                </c:pt>
                <c:pt idx="106">
                  <c:v>18811.93</c:v>
                </c:pt>
                <c:pt idx="107">
                  <c:v>20415.71</c:v>
                </c:pt>
                <c:pt idx="108">
                  <c:v>17805.59</c:v>
                </c:pt>
                <c:pt idx="109">
                  <c:v>15462.32</c:v>
                </c:pt>
                <c:pt idx="110">
                  <c:v>15085.53</c:v>
                </c:pt>
                <c:pt idx="111">
                  <c:v>14225.8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49568"/>
        <c:axId val="244355456"/>
      </c:lineChart>
      <c:lineChart>
        <c:grouping val="standard"/>
        <c:varyColors val="0"/>
        <c:ser>
          <c:idx val="1"/>
          <c:order val="1"/>
          <c:tx>
            <c:strRef>
              <c:f>'15'!$C$4</c:f>
              <c:strCache>
                <c:ptCount val="1"/>
                <c:pt idx="0">
                  <c:v>Курс украинской гривны (правая ось)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'15'!$A$5:$A$117</c:f>
              <c:numCache>
                <c:formatCode>m/d/yyyy</c:formatCode>
                <c:ptCount val="113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</c:numCache>
            </c:numRef>
          </c:cat>
          <c:val>
            <c:numRef>
              <c:f>'15'!$C$5:$C$117</c:f>
              <c:numCache>
                <c:formatCode>General</c:formatCode>
                <c:ptCount val="113"/>
                <c:pt idx="0">
                  <c:v>5.306</c:v>
                </c:pt>
                <c:pt idx="1">
                  <c:v>5.2844999999999995</c:v>
                </c:pt>
                <c:pt idx="2">
                  <c:v>5.2828999999999997</c:v>
                </c:pt>
                <c:pt idx="3">
                  <c:v>5.0125000000000002</c:v>
                </c:pt>
                <c:pt idx="4">
                  <c:v>5.085</c:v>
                </c:pt>
                <c:pt idx="5">
                  <c:v>5.0125000000000002</c:v>
                </c:pt>
                <c:pt idx="6">
                  <c:v>5.0084999999999997</c:v>
                </c:pt>
                <c:pt idx="7">
                  <c:v>4.9850000000000003</c:v>
                </c:pt>
                <c:pt idx="8">
                  <c:v>5.0484999999999998</c:v>
                </c:pt>
                <c:pt idx="9">
                  <c:v>5.0250000000000004</c:v>
                </c:pt>
                <c:pt idx="10">
                  <c:v>5.0549999999999997</c:v>
                </c:pt>
                <c:pt idx="11">
                  <c:v>5.0484999999999998</c:v>
                </c:pt>
                <c:pt idx="12">
                  <c:v>5.0590000000000002</c:v>
                </c:pt>
                <c:pt idx="13">
                  <c:v>5.0614999999999997</c:v>
                </c:pt>
                <c:pt idx="14">
                  <c:v>5.0609999999999999</c:v>
                </c:pt>
                <c:pt idx="15">
                  <c:v>5.0149999999999997</c:v>
                </c:pt>
                <c:pt idx="16">
                  <c:v>5.0149999999999997</c:v>
                </c:pt>
                <c:pt idx="17">
                  <c:v>5.0026000000000002</c:v>
                </c:pt>
                <c:pt idx="18">
                  <c:v>5.0425000000000004</c:v>
                </c:pt>
                <c:pt idx="19">
                  <c:v>5.0225</c:v>
                </c:pt>
                <c:pt idx="20">
                  <c:v>5.0419999999999998</c:v>
                </c:pt>
                <c:pt idx="21">
                  <c:v>5.0350000000000001</c:v>
                </c:pt>
                <c:pt idx="22">
                  <c:v>5.0537999999999998</c:v>
                </c:pt>
                <c:pt idx="23">
                  <c:v>5.048</c:v>
                </c:pt>
                <c:pt idx="24">
                  <c:v>5.0519999999999996</c:v>
                </c:pt>
                <c:pt idx="25">
                  <c:v>5.0507999999999997</c:v>
                </c:pt>
                <c:pt idx="26">
                  <c:v>5.03</c:v>
                </c:pt>
                <c:pt idx="27">
                  <c:v>5.0114999999999998</c:v>
                </c:pt>
                <c:pt idx="28">
                  <c:v>5.0335000000000001</c:v>
                </c:pt>
                <c:pt idx="29">
                  <c:v>5.0225</c:v>
                </c:pt>
                <c:pt idx="30">
                  <c:v>5.0025000000000004</c:v>
                </c:pt>
                <c:pt idx="31">
                  <c:v>5.0250000000000004</c:v>
                </c:pt>
                <c:pt idx="32">
                  <c:v>5.0250000000000004</c:v>
                </c:pt>
                <c:pt idx="33">
                  <c:v>5.0570000000000004</c:v>
                </c:pt>
                <c:pt idx="34">
                  <c:v>5.0640000000000001</c:v>
                </c:pt>
                <c:pt idx="35">
                  <c:v>5.0465</c:v>
                </c:pt>
                <c:pt idx="36">
                  <c:v>5.0620000000000003</c:v>
                </c:pt>
                <c:pt idx="37">
                  <c:v>5.05</c:v>
                </c:pt>
                <c:pt idx="38">
                  <c:v>4.9950000000000001</c:v>
                </c:pt>
                <c:pt idx="39">
                  <c:v>4.8499999999999996</c:v>
                </c:pt>
                <c:pt idx="40">
                  <c:v>4.7649999999999997</c:v>
                </c:pt>
                <c:pt idx="41">
                  <c:v>4.5663</c:v>
                </c:pt>
                <c:pt idx="42">
                  <c:v>4.6675000000000004</c:v>
                </c:pt>
                <c:pt idx="43">
                  <c:v>4.6715</c:v>
                </c:pt>
                <c:pt idx="44">
                  <c:v>5.0750000000000002</c:v>
                </c:pt>
                <c:pt idx="45">
                  <c:v>5.92</c:v>
                </c:pt>
                <c:pt idx="46">
                  <c:v>7.52</c:v>
                </c:pt>
                <c:pt idx="47">
                  <c:v>7.8149999999999995</c:v>
                </c:pt>
                <c:pt idx="48">
                  <c:v>7.8425000000000002</c:v>
                </c:pt>
                <c:pt idx="49">
                  <c:v>8.5899000000000001</c:v>
                </c:pt>
                <c:pt idx="50">
                  <c:v>8.0500000000000007</c:v>
                </c:pt>
                <c:pt idx="51">
                  <c:v>7.9249999999999998</c:v>
                </c:pt>
                <c:pt idx="52">
                  <c:v>7.65</c:v>
                </c:pt>
                <c:pt idx="53">
                  <c:v>7.7649999999999997</c:v>
                </c:pt>
                <c:pt idx="54">
                  <c:v>7.8773999999999997</c:v>
                </c:pt>
                <c:pt idx="55">
                  <c:v>8.4700000000000006</c:v>
                </c:pt>
                <c:pt idx="56">
                  <c:v>8.2050000000000001</c:v>
                </c:pt>
                <c:pt idx="57">
                  <c:v>8.1213999999999995</c:v>
                </c:pt>
                <c:pt idx="58">
                  <c:v>7.9981999999999998</c:v>
                </c:pt>
                <c:pt idx="59">
                  <c:v>8.0470000000000006</c:v>
                </c:pt>
                <c:pt idx="60">
                  <c:v>8.0122999999999998</c:v>
                </c:pt>
                <c:pt idx="61">
                  <c:v>7.9969999999999999</c:v>
                </c:pt>
                <c:pt idx="62">
                  <c:v>7.92</c:v>
                </c:pt>
                <c:pt idx="63">
                  <c:v>7.9249999999999998</c:v>
                </c:pt>
                <c:pt idx="64">
                  <c:v>7.9226000000000001</c:v>
                </c:pt>
                <c:pt idx="65">
                  <c:v>7.9089999999999998</c:v>
                </c:pt>
                <c:pt idx="66">
                  <c:v>7.8941999999999997</c:v>
                </c:pt>
                <c:pt idx="67">
                  <c:v>7.8849999999999998</c:v>
                </c:pt>
                <c:pt idx="68">
                  <c:v>7.9350000000000005</c:v>
                </c:pt>
                <c:pt idx="69">
                  <c:v>7.9450000000000003</c:v>
                </c:pt>
                <c:pt idx="70">
                  <c:v>7.9649999999999999</c:v>
                </c:pt>
                <c:pt idx="71">
                  <c:v>7.9421999999999997</c:v>
                </c:pt>
                <c:pt idx="72">
                  <c:v>7.96</c:v>
                </c:pt>
                <c:pt idx="73">
                  <c:v>7.9423000000000004</c:v>
                </c:pt>
                <c:pt idx="74">
                  <c:v>7.96</c:v>
                </c:pt>
                <c:pt idx="75">
                  <c:v>7.9725000000000001</c:v>
                </c:pt>
                <c:pt idx="76">
                  <c:v>7.9954999999999998</c:v>
                </c:pt>
                <c:pt idx="77">
                  <c:v>7.9770000000000003</c:v>
                </c:pt>
                <c:pt idx="78">
                  <c:v>7.9975000000000005</c:v>
                </c:pt>
                <c:pt idx="79">
                  <c:v>7.9984999999999999</c:v>
                </c:pt>
                <c:pt idx="80">
                  <c:v>8.0047999999999995</c:v>
                </c:pt>
                <c:pt idx="81">
                  <c:v>7.9988000000000001</c:v>
                </c:pt>
                <c:pt idx="82">
                  <c:v>8.0030000000000001</c:v>
                </c:pt>
                <c:pt idx="83">
                  <c:v>8.0399999999999991</c:v>
                </c:pt>
                <c:pt idx="84">
                  <c:v>8.0259999999999998</c:v>
                </c:pt>
                <c:pt idx="85">
                  <c:v>8.0065000000000008</c:v>
                </c:pt>
                <c:pt idx="86">
                  <c:v>8.032</c:v>
                </c:pt>
                <c:pt idx="87">
                  <c:v>8.0350000000000001</c:v>
                </c:pt>
                <c:pt idx="88">
                  <c:v>8.0821000000000005</c:v>
                </c:pt>
                <c:pt idx="89">
                  <c:v>8.0768000000000004</c:v>
                </c:pt>
                <c:pt idx="90">
                  <c:v>8.0993999999999993</c:v>
                </c:pt>
                <c:pt idx="91">
                  <c:v>8.1248000000000005</c:v>
                </c:pt>
                <c:pt idx="92">
                  <c:v>8.1489999999999991</c:v>
                </c:pt>
                <c:pt idx="93">
                  <c:v>8.1615000000000002</c:v>
                </c:pt>
                <c:pt idx="94">
                  <c:v>8.1875</c:v>
                </c:pt>
                <c:pt idx="95">
                  <c:v>8.0500000000000007</c:v>
                </c:pt>
                <c:pt idx="96">
                  <c:v>8.1434999999999995</c:v>
                </c:pt>
                <c:pt idx="97">
                  <c:v>8.125</c:v>
                </c:pt>
                <c:pt idx="98">
                  <c:v>8.1325000000000003</c:v>
                </c:pt>
                <c:pt idx="99">
                  <c:v>8.1</c:v>
                </c:pt>
                <c:pt idx="100">
                  <c:v>8.1524999999999999</c:v>
                </c:pt>
                <c:pt idx="101">
                  <c:v>8.1555</c:v>
                </c:pt>
                <c:pt idx="102">
                  <c:v>8.1300000000000008</c:v>
                </c:pt>
                <c:pt idx="103">
                  <c:v>8.1255000000000006</c:v>
                </c:pt>
                <c:pt idx="104">
                  <c:v>8.1912000000000003</c:v>
                </c:pt>
                <c:pt idx="105">
                  <c:v>8.1873000000000005</c:v>
                </c:pt>
                <c:pt idx="106">
                  <c:v>8.23</c:v>
                </c:pt>
                <c:pt idx="107">
                  <c:v>8.24</c:v>
                </c:pt>
                <c:pt idx="108">
                  <c:v>8.6174999999999997</c:v>
                </c:pt>
                <c:pt idx="109">
                  <c:v>9.9499999999999993</c:v>
                </c:pt>
                <c:pt idx="110">
                  <c:v>11.375</c:v>
                </c:pt>
                <c:pt idx="111">
                  <c:v>11.6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76320"/>
        <c:axId val="244357760"/>
      </c:lineChart>
      <c:dateAx>
        <c:axId val="244349568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244355456"/>
        <c:crosses val="autoZero"/>
        <c:auto val="1"/>
        <c:lblOffset val="100"/>
        <c:baseTimeUnit val="months"/>
        <c:majorUnit val="6"/>
      </c:dateAx>
      <c:valAx>
        <c:axId val="244355456"/>
        <c:scaling>
          <c:orientation val="minMax"/>
          <c:max val="45000"/>
          <c:min val="5000"/>
        </c:scaling>
        <c:delete val="0"/>
        <c:axPos val="l"/>
        <c:majorGridlines>
          <c:spPr>
            <a:ln w="0"/>
          </c:spPr>
        </c:majorGridlines>
        <c:title>
          <c:tx>
            <c:rich>
              <a:bodyPr rot="-5400000" vert="horz"/>
              <a:lstStyle/>
              <a:p>
                <a:pPr>
                  <a:defRPr sz="800" b="0"/>
                </a:pPr>
                <a:r>
                  <a:rPr lang="ru-RU" sz="800" b="0"/>
                  <a:t>млрд</a:t>
                </a:r>
                <a:r>
                  <a:rPr lang="ru-RU" sz="800" b="0" baseline="0"/>
                  <a:t> долл. США</a:t>
                </a:r>
                <a:endParaRPr lang="ru-RU" sz="800" b="0"/>
              </a:p>
            </c:rich>
          </c:tx>
          <c:layout>
            <c:manualLayout>
              <c:xMode val="edge"/>
              <c:yMode val="edge"/>
              <c:x val="3.1026374144780306E-3"/>
              <c:y val="0.1928190880724083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44349568"/>
        <c:crosses val="autoZero"/>
        <c:crossBetween val="between"/>
        <c:dispUnits>
          <c:builtInUnit val="thousands"/>
        </c:dispUnits>
      </c:valAx>
      <c:valAx>
        <c:axId val="244357760"/>
        <c:scaling>
          <c:orientation val="minMax"/>
          <c:max val="12"/>
          <c:min val="4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 b="0"/>
                </a:pPr>
                <a:r>
                  <a:rPr lang="ru-RU" sz="800" b="0"/>
                  <a:t>гривен за </a:t>
                </a:r>
                <a:r>
                  <a:rPr lang="ru-RU" sz="800" b="0" baseline="0"/>
                  <a:t> </a:t>
                </a:r>
                <a:r>
                  <a:rPr lang="ru-RU" sz="800" b="0"/>
                  <a:t>1 доллар США</a:t>
                </a:r>
              </a:p>
            </c:rich>
          </c:tx>
          <c:layout>
            <c:manualLayout>
              <c:xMode val="edge"/>
              <c:yMode val="edge"/>
              <c:x val="0.9374422252096537"/>
              <c:y val="7.106651485552828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44376320"/>
        <c:crosses val="max"/>
        <c:crossBetween val="between"/>
      </c:valAx>
      <c:dateAx>
        <c:axId val="24437632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435776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81589056067026844"/>
          <c:w val="0.96897278251177532"/>
          <c:h val="0.1841094393297315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692933391776514E-2"/>
          <c:y val="3.4483522690702394E-2"/>
          <c:w val="0.87907914392461761"/>
          <c:h val="0.59501732978011879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'16'!$D$4</c:f>
              <c:strCache>
                <c:ptCount val="1"/>
                <c:pt idx="0">
                  <c:v>Государственный и гарантированный долг, прогноз МВФ</c:v>
                </c:pt>
              </c:strCache>
            </c:strRef>
          </c:tx>
          <c:invertIfNegative val="0"/>
          <c:cat>
            <c:numRef>
              <c:f>'16'!$A$5:$A$22</c:f>
              <c:numCache>
                <c:formatCode>m/d/yyyy</c:formatCode>
                <c:ptCount val="18"/>
                <c:pt idx="0">
                  <c:v>37256</c:v>
                </c:pt>
                <c:pt idx="1">
                  <c:v>37621</c:v>
                </c:pt>
                <c:pt idx="2">
                  <c:v>37986</c:v>
                </c:pt>
                <c:pt idx="3">
                  <c:v>38352</c:v>
                </c:pt>
                <c:pt idx="4">
                  <c:v>38717</c:v>
                </c:pt>
                <c:pt idx="5">
                  <c:v>39082</c:v>
                </c:pt>
                <c:pt idx="6">
                  <c:v>39447</c:v>
                </c:pt>
                <c:pt idx="7">
                  <c:v>39813</c:v>
                </c:pt>
                <c:pt idx="8">
                  <c:v>40178</c:v>
                </c:pt>
                <c:pt idx="9">
                  <c:v>40543</c:v>
                </c:pt>
                <c:pt idx="10">
                  <c:v>40908</c:v>
                </c:pt>
                <c:pt idx="11">
                  <c:v>41274</c:v>
                </c:pt>
                <c:pt idx="12">
                  <c:v>41639</c:v>
                </c:pt>
                <c:pt idx="13">
                  <c:v>42004</c:v>
                </c:pt>
                <c:pt idx="14">
                  <c:v>42369</c:v>
                </c:pt>
                <c:pt idx="15">
                  <c:v>42735</c:v>
                </c:pt>
                <c:pt idx="16">
                  <c:v>43100</c:v>
                </c:pt>
                <c:pt idx="17">
                  <c:v>43465</c:v>
                </c:pt>
              </c:numCache>
            </c:numRef>
          </c:cat>
          <c:val>
            <c:numRef>
              <c:f>'16'!$D$5:$D$22</c:f>
              <c:numCache>
                <c:formatCode>General</c:formatCode>
                <c:ptCount val="18"/>
                <c:pt idx="13">
                  <c:v>57.499999999999993</c:v>
                </c:pt>
                <c:pt idx="14">
                  <c:v>63.6</c:v>
                </c:pt>
                <c:pt idx="15">
                  <c:v>62.3</c:v>
                </c:pt>
                <c:pt idx="16">
                  <c:v>58.599999999999994</c:v>
                </c:pt>
                <c:pt idx="17">
                  <c:v>52.1</c:v>
                </c:pt>
              </c:numCache>
            </c:numRef>
          </c:val>
        </c:ser>
        <c:ser>
          <c:idx val="0"/>
          <c:order val="1"/>
          <c:tx>
            <c:strRef>
              <c:f>'16'!$B$4</c:f>
              <c:strCache>
                <c:ptCount val="1"/>
                <c:pt idx="0">
                  <c:v>Государственный долг</c:v>
                </c:pt>
              </c:strCache>
            </c:strRef>
          </c:tx>
          <c:invertIfNegative val="0"/>
          <c:cat>
            <c:numRef>
              <c:f>'16'!$A$5:$A$22</c:f>
              <c:numCache>
                <c:formatCode>m/d/yyyy</c:formatCode>
                <c:ptCount val="18"/>
                <c:pt idx="0">
                  <c:v>37256</c:v>
                </c:pt>
                <c:pt idx="1">
                  <c:v>37621</c:v>
                </c:pt>
                <c:pt idx="2">
                  <c:v>37986</c:v>
                </c:pt>
                <c:pt idx="3">
                  <c:v>38352</c:v>
                </c:pt>
                <c:pt idx="4">
                  <c:v>38717</c:v>
                </c:pt>
                <c:pt idx="5">
                  <c:v>39082</c:v>
                </c:pt>
                <c:pt idx="6">
                  <c:v>39447</c:v>
                </c:pt>
                <c:pt idx="7">
                  <c:v>39813</c:v>
                </c:pt>
                <c:pt idx="8">
                  <c:v>40178</c:v>
                </c:pt>
                <c:pt idx="9">
                  <c:v>40543</c:v>
                </c:pt>
                <c:pt idx="10">
                  <c:v>40908</c:v>
                </c:pt>
                <c:pt idx="11">
                  <c:v>41274</c:v>
                </c:pt>
                <c:pt idx="12">
                  <c:v>41639</c:v>
                </c:pt>
                <c:pt idx="13">
                  <c:v>42004</c:v>
                </c:pt>
                <c:pt idx="14">
                  <c:v>42369</c:v>
                </c:pt>
                <c:pt idx="15">
                  <c:v>42735</c:v>
                </c:pt>
                <c:pt idx="16">
                  <c:v>43100</c:v>
                </c:pt>
                <c:pt idx="17">
                  <c:v>43465</c:v>
                </c:pt>
              </c:numCache>
            </c:numRef>
          </c:cat>
          <c:val>
            <c:numRef>
              <c:f>'16'!$B$5:$B$22</c:f>
              <c:numCache>
                <c:formatCode>General</c:formatCode>
                <c:ptCount val="18"/>
                <c:pt idx="1">
                  <c:v>28.599999999999998</c:v>
                </c:pt>
                <c:pt idx="2">
                  <c:v>24.7</c:v>
                </c:pt>
                <c:pt idx="3">
                  <c:v>19.600000000000001</c:v>
                </c:pt>
                <c:pt idx="4">
                  <c:v>14.299999999999999</c:v>
                </c:pt>
                <c:pt idx="5">
                  <c:v>12.1</c:v>
                </c:pt>
                <c:pt idx="6">
                  <c:v>9.9</c:v>
                </c:pt>
                <c:pt idx="7">
                  <c:v>13.8</c:v>
                </c:pt>
                <c:pt idx="8">
                  <c:v>24.9</c:v>
                </c:pt>
                <c:pt idx="9">
                  <c:v>29.9</c:v>
                </c:pt>
                <c:pt idx="10">
                  <c:v>27.400000000000002</c:v>
                </c:pt>
                <c:pt idx="11">
                  <c:v>28.299999999999997</c:v>
                </c:pt>
                <c:pt idx="12">
                  <c:v>33.300000000000004</c:v>
                </c:pt>
              </c:numCache>
            </c:numRef>
          </c:val>
        </c:ser>
        <c:ser>
          <c:idx val="1"/>
          <c:order val="2"/>
          <c:tx>
            <c:strRef>
              <c:f>'16'!$C$4</c:f>
              <c:strCache>
                <c:ptCount val="1"/>
                <c:pt idx="0">
                  <c:v>Гарантированный долг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numRef>
              <c:f>'16'!$A$5:$A$22</c:f>
              <c:numCache>
                <c:formatCode>m/d/yyyy</c:formatCode>
                <c:ptCount val="18"/>
                <c:pt idx="0">
                  <c:v>37256</c:v>
                </c:pt>
                <c:pt idx="1">
                  <c:v>37621</c:v>
                </c:pt>
                <c:pt idx="2">
                  <c:v>37986</c:v>
                </c:pt>
                <c:pt idx="3">
                  <c:v>38352</c:v>
                </c:pt>
                <c:pt idx="4">
                  <c:v>38717</c:v>
                </c:pt>
                <c:pt idx="5">
                  <c:v>39082</c:v>
                </c:pt>
                <c:pt idx="6">
                  <c:v>39447</c:v>
                </c:pt>
                <c:pt idx="7">
                  <c:v>39813</c:v>
                </c:pt>
                <c:pt idx="8">
                  <c:v>40178</c:v>
                </c:pt>
                <c:pt idx="9">
                  <c:v>40543</c:v>
                </c:pt>
                <c:pt idx="10">
                  <c:v>40908</c:v>
                </c:pt>
                <c:pt idx="11">
                  <c:v>41274</c:v>
                </c:pt>
                <c:pt idx="12">
                  <c:v>41639</c:v>
                </c:pt>
                <c:pt idx="13">
                  <c:v>42004</c:v>
                </c:pt>
                <c:pt idx="14">
                  <c:v>42369</c:v>
                </c:pt>
                <c:pt idx="15">
                  <c:v>42735</c:v>
                </c:pt>
                <c:pt idx="16">
                  <c:v>43100</c:v>
                </c:pt>
                <c:pt idx="17">
                  <c:v>43465</c:v>
                </c:pt>
              </c:numCache>
            </c:numRef>
          </c:cat>
          <c:val>
            <c:numRef>
              <c:f>'16'!$C$5:$C$22</c:f>
              <c:numCache>
                <c:formatCode>General</c:formatCode>
                <c:ptCount val="18"/>
                <c:pt idx="1">
                  <c:v>5</c:v>
                </c:pt>
                <c:pt idx="2">
                  <c:v>4.3</c:v>
                </c:pt>
                <c:pt idx="3">
                  <c:v>5.0999999999999996</c:v>
                </c:pt>
                <c:pt idx="4">
                  <c:v>3.4000000000000004</c:v>
                </c:pt>
                <c:pt idx="5">
                  <c:v>2.7</c:v>
                </c:pt>
                <c:pt idx="6">
                  <c:v>2.4</c:v>
                </c:pt>
                <c:pt idx="7">
                  <c:v>6.2</c:v>
                </c:pt>
                <c:pt idx="8">
                  <c:v>10</c:v>
                </c:pt>
                <c:pt idx="9">
                  <c:v>10.100000000000001</c:v>
                </c:pt>
                <c:pt idx="10">
                  <c:v>8.9</c:v>
                </c:pt>
                <c:pt idx="11">
                  <c:v>8.3000000000000007</c:v>
                </c:pt>
                <c:pt idx="12">
                  <c:v>7.1999999999999993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5566080"/>
        <c:axId val="245567872"/>
      </c:barChart>
      <c:dateAx>
        <c:axId val="245566080"/>
        <c:scaling>
          <c:orientation val="minMax"/>
          <c:min val="37257"/>
        </c:scaling>
        <c:delete val="0"/>
        <c:axPos val="b"/>
        <c:numFmt formatCode="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45567872"/>
        <c:crosses val="autoZero"/>
        <c:auto val="1"/>
        <c:lblOffset val="100"/>
        <c:baseTimeUnit val="years"/>
        <c:majorUnit val="1"/>
      </c:dateAx>
      <c:valAx>
        <c:axId val="245567872"/>
        <c:scaling>
          <c:orientation val="minMax"/>
        </c:scaling>
        <c:delete val="0"/>
        <c:axPos val="l"/>
        <c:majorGridlines>
          <c:spPr>
            <a:ln w="0"/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45566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2322088501479119E-2"/>
          <c:y val="0.79563350035790958"/>
          <c:w val="0.966437205382772"/>
          <c:h val="0.1903804856560762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456391226958689"/>
          <c:y val="0.18247240834026196"/>
          <c:w val="0.69516336320028949"/>
          <c:h val="0.7512945664400646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</c:spPr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2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</c:spPr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</c:spPr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5"/>
            <c:bubble3D val="0"/>
            <c:spPr>
              <a:solidFill>
                <a:schemeClr val="accent4">
                  <a:lumMod val="75000"/>
                </a:schemeClr>
              </a:solidFill>
            </c:spPr>
          </c:dPt>
          <c:dPt>
            <c:idx val="6"/>
            <c:bubble3D val="0"/>
            <c:spPr>
              <a:solidFill>
                <a:schemeClr val="accent4">
                  <a:lumMod val="50000"/>
                </a:schemeClr>
              </a:solidFill>
            </c:spPr>
          </c:dPt>
          <c:dPt>
            <c:idx val="7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</c:spPr>
          </c:dPt>
          <c:dPt>
            <c:idx val="8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9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</c:spPr>
          </c:dPt>
          <c:dPt>
            <c:idx val="1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Lbls>
            <c:dLbl>
              <c:idx val="2"/>
              <c:layout>
                <c:manualLayout>
                  <c:x val="-3.1942860590702025E-2"/>
                  <c:y val="-4.488319394858254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1.0565209521223638E-2"/>
                  <c:y val="8.96297745390522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1.5515732947174714E-3"/>
                  <c:y val="2.622161360264749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1.2039400247382879E-2"/>
                  <c:y val="8.972465398346960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5.8728868584668088E-2"/>
                  <c:y val="-1.605056936708543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1.6936072646091663E-2"/>
                  <c:y val="-7.443504344565629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50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'17'!$B$5:$B$16</c:f>
              <c:strCache>
                <c:ptCount val="12"/>
                <c:pt idx="0">
                  <c:v> ОВГЗ</c:v>
                </c:pt>
                <c:pt idx="1">
                  <c:v>долг перед НБУ</c:v>
                </c:pt>
                <c:pt idx="2">
                  <c:v>внешние ОВГЗ</c:v>
                </c:pt>
                <c:pt idx="3">
                  <c:v>долг перед МВФ</c:v>
                </c:pt>
                <c:pt idx="4">
                  <c:v>долг перед МБРР</c:v>
                </c:pt>
                <c:pt idx="5">
                  <c:v>долг перед ЕИБ и ЕБРР</c:v>
                </c:pt>
                <c:pt idx="6">
                  <c:v>долг перед правительствами др. стран</c:v>
                </c:pt>
                <c:pt idx="7">
                  <c:v>по внутренним облигациям укр. ЮЛ</c:v>
                </c:pt>
                <c:pt idx="8">
                  <c:v>по кредитам укр. банков</c:v>
                </c:pt>
                <c:pt idx="9">
                  <c:v>по кредитам иностран. банков</c:v>
                </c:pt>
                <c:pt idx="10">
                  <c:v>по займам МФО</c:v>
                </c:pt>
                <c:pt idx="11">
                  <c:v>др. внеш. долг</c:v>
                </c:pt>
              </c:strCache>
            </c:strRef>
          </c:cat>
          <c:val>
            <c:numRef>
              <c:f>'17'!$D$5:$D$16</c:f>
              <c:numCache>
                <c:formatCode>#,##0.0</c:formatCode>
                <c:ptCount val="12"/>
                <c:pt idx="0">
                  <c:v>25.3</c:v>
                </c:pt>
                <c:pt idx="1">
                  <c:v>0.25</c:v>
                </c:pt>
                <c:pt idx="2">
                  <c:v>19.28</c:v>
                </c:pt>
                <c:pt idx="3">
                  <c:v>3.5529999999999999</c:v>
                </c:pt>
                <c:pt idx="4">
                  <c:v>3.0169999999999999</c:v>
                </c:pt>
                <c:pt idx="5">
                  <c:v>1.125</c:v>
                </c:pt>
                <c:pt idx="6">
                  <c:v>0.8</c:v>
                </c:pt>
                <c:pt idx="7">
                  <c:v>2.222</c:v>
                </c:pt>
                <c:pt idx="8">
                  <c:v>0.52200000000000002</c:v>
                </c:pt>
                <c:pt idx="9">
                  <c:v>3.3250000000000002</c:v>
                </c:pt>
                <c:pt idx="10">
                  <c:v>1.589</c:v>
                </c:pt>
                <c:pt idx="11">
                  <c:v>3.8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92656971040606"/>
          <c:y val="5.1282164232140465E-2"/>
          <c:w val="0.8394542852799235"/>
          <c:h val="0.51374817190280686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'18'!$A$8</c:f>
              <c:strCache>
                <c:ptCount val="1"/>
                <c:pt idx="0">
                  <c:v>Погашение внеш. долга 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numRef>
              <c:f>'18'!$B$4:$O$4</c:f>
              <c:numCache>
                <c:formatCode>General</c:formatCode>
                <c:ptCount val="1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</c:numCache>
            </c:numRef>
          </c:cat>
          <c:val>
            <c:numRef>
              <c:f>'18'!$B$8:$O$8</c:f>
              <c:numCache>
                <c:formatCode>#,##0</c:formatCode>
                <c:ptCount val="14"/>
                <c:pt idx="0">
                  <c:v>35875.410000000003</c:v>
                </c:pt>
                <c:pt idx="1">
                  <c:v>50981.9</c:v>
                </c:pt>
                <c:pt idx="2">
                  <c:v>24951.7</c:v>
                </c:pt>
                <c:pt idx="3">
                  <c:v>37146.699999999997</c:v>
                </c:pt>
                <c:pt idx="4">
                  <c:v>4673.3999999999996</c:v>
                </c:pt>
                <c:pt idx="5">
                  <c:v>4352.96</c:v>
                </c:pt>
                <c:pt idx="6">
                  <c:v>17587.09</c:v>
                </c:pt>
                <c:pt idx="7">
                  <c:v>17697.13</c:v>
                </c:pt>
                <c:pt idx="8">
                  <c:v>23968.37</c:v>
                </c:pt>
                <c:pt idx="9">
                  <c:v>14708.2</c:v>
                </c:pt>
                <c:pt idx="10">
                  <c:v>3368.61</c:v>
                </c:pt>
                <c:pt idx="11">
                  <c:v>3236.5</c:v>
                </c:pt>
                <c:pt idx="12">
                  <c:v>2009.53</c:v>
                </c:pt>
                <c:pt idx="13">
                  <c:v>1805.54</c:v>
                </c:pt>
              </c:numCache>
            </c:numRef>
          </c:val>
        </c:ser>
        <c:ser>
          <c:idx val="2"/>
          <c:order val="1"/>
          <c:tx>
            <c:strRef>
              <c:f>'18'!$A$6</c:f>
              <c:strCache>
                <c:ptCount val="1"/>
                <c:pt idx="0">
                  <c:v>Обсуживание внеш. долга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'18'!$B$4:$O$4</c:f>
              <c:numCache>
                <c:formatCode>General</c:formatCode>
                <c:ptCount val="1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</c:numCache>
            </c:numRef>
          </c:cat>
          <c:val>
            <c:numRef>
              <c:f>'18'!$B$6:$O$6</c:f>
              <c:numCache>
                <c:formatCode>#,##0</c:formatCode>
                <c:ptCount val="14"/>
                <c:pt idx="0">
                  <c:v>10053.299999999999</c:v>
                </c:pt>
                <c:pt idx="1">
                  <c:v>10938.76</c:v>
                </c:pt>
                <c:pt idx="2">
                  <c:v>8588.2900000000009</c:v>
                </c:pt>
                <c:pt idx="3">
                  <c:v>7668.99</c:v>
                </c:pt>
                <c:pt idx="4">
                  <c:v>5091.99</c:v>
                </c:pt>
                <c:pt idx="5">
                  <c:v>5036.6499999999996</c:v>
                </c:pt>
                <c:pt idx="6">
                  <c:v>4969.04</c:v>
                </c:pt>
                <c:pt idx="7">
                  <c:v>3356.77</c:v>
                </c:pt>
                <c:pt idx="8">
                  <c:v>2743.09</c:v>
                </c:pt>
                <c:pt idx="9">
                  <c:v>720.62</c:v>
                </c:pt>
                <c:pt idx="10">
                  <c:v>254.56</c:v>
                </c:pt>
                <c:pt idx="11">
                  <c:v>201.37</c:v>
                </c:pt>
                <c:pt idx="12">
                  <c:v>135.41</c:v>
                </c:pt>
                <c:pt idx="13">
                  <c:v>147.96</c:v>
                </c:pt>
              </c:numCache>
            </c:numRef>
          </c:val>
        </c:ser>
        <c:ser>
          <c:idx val="4"/>
          <c:order val="2"/>
          <c:tx>
            <c:strRef>
              <c:f>'18'!$A$7</c:f>
              <c:strCache>
                <c:ptCount val="1"/>
                <c:pt idx="0">
                  <c:v>Погашение внутр. долга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numRef>
              <c:f>'18'!$B$4:$O$4</c:f>
              <c:numCache>
                <c:formatCode>General</c:formatCode>
                <c:ptCount val="1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</c:numCache>
            </c:numRef>
          </c:cat>
          <c:val>
            <c:numRef>
              <c:f>'18'!$B$7:$O$7</c:f>
              <c:numCache>
                <c:formatCode>#,##0</c:formatCode>
                <c:ptCount val="14"/>
                <c:pt idx="0">
                  <c:v>54881.93</c:v>
                </c:pt>
                <c:pt idx="1">
                  <c:v>47350.29</c:v>
                </c:pt>
                <c:pt idx="2">
                  <c:v>44980.02</c:v>
                </c:pt>
                <c:pt idx="3">
                  <c:v>44495.88</c:v>
                </c:pt>
                <c:pt idx="4">
                  <c:v>54731.06</c:v>
                </c:pt>
                <c:pt idx="5">
                  <c:v>25512.48</c:v>
                </c:pt>
                <c:pt idx="6">
                  <c:v>23380.080000000002</c:v>
                </c:pt>
                <c:pt idx="7">
                  <c:v>3832.48</c:v>
                </c:pt>
                <c:pt idx="8">
                  <c:v>1632.25</c:v>
                </c:pt>
                <c:pt idx="9">
                  <c:v>462.25</c:v>
                </c:pt>
                <c:pt idx="10">
                  <c:v>132.25</c:v>
                </c:pt>
                <c:pt idx="11">
                  <c:v>132.25</c:v>
                </c:pt>
                <c:pt idx="12">
                  <c:v>132.25</c:v>
                </c:pt>
                <c:pt idx="13">
                  <c:v>132.25</c:v>
                </c:pt>
              </c:numCache>
            </c:numRef>
          </c:val>
        </c:ser>
        <c:ser>
          <c:idx val="1"/>
          <c:order val="3"/>
          <c:tx>
            <c:strRef>
              <c:f>'18'!$A$5</c:f>
              <c:strCache>
                <c:ptCount val="1"/>
                <c:pt idx="0">
                  <c:v>Обсуживание внутр. долга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'18'!$B$4:$O$4</c:f>
              <c:numCache>
                <c:formatCode>General</c:formatCode>
                <c:ptCount val="1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</c:numCache>
            </c:numRef>
          </c:cat>
          <c:val>
            <c:numRef>
              <c:f>'18'!$B$5:$O$5</c:f>
              <c:numCache>
                <c:formatCode>#,##0</c:formatCode>
                <c:ptCount val="14"/>
                <c:pt idx="0">
                  <c:v>24722.799999999999</c:v>
                </c:pt>
                <c:pt idx="1">
                  <c:v>22882.31</c:v>
                </c:pt>
                <c:pt idx="2">
                  <c:v>20026.88</c:v>
                </c:pt>
                <c:pt idx="3">
                  <c:v>16901.7</c:v>
                </c:pt>
                <c:pt idx="4">
                  <c:v>11164.68</c:v>
                </c:pt>
                <c:pt idx="5">
                  <c:v>5484.76</c:v>
                </c:pt>
                <c:pt idx="6">
                  <c:v>2774.06</c:v>
                </c:pt>
                <c:pt idx="7">
                  <c:v>540.44000000000005</c:v>
                </c:pt>
                <c:pt idx="8">
                  <c:v>194.33</c:v>
                </c:pt>
                <c:pt idx="9">
                  <c:v>99.97</c:v>
                </c:pt>
                <c:pt idx="10">
                  <c:v>76.86</c:v>
                </c:pt>
                <c:pt idx="11">
                  <c:v>70.239999999999995</c:v>
                </c:pt>
                <c:pt idx="12">
                  <c:v>63.63</c:v>
                </c:pt>
                <c:pt idx="13">
                  <c:v>57.02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48027392"/>
        <c:axId val="248038528"/>
      </c:barChart>
      <c:lineChart>
        <c:grouping val="stacked"/>
        <c:varyColors val="0"/>
        <c:ser>
          <c:idx val="3"/>
          <c:order val="4"/>
          <c:tx>
            <c:strRef>
              <c:f>'18'!$A$11</c:f>
              <c:strCache>
                <c:ptCount val="1"/>
                <c:pt idx="0">
                  <c:v>Погашение внеш. долга с учетом переоценки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chemeClr val="accent3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'18'!$B$11:$O$11</c:f>
              <c:numCache>
                <c:formatCode>#,##0</c:formatCode>
                <c:ptCount val="14"/>
                <c:pt idx="0">
                  <c:v>52084.450062578217</c:v>
                </c:pt>
                <c:pt idx="1">
                  <c:v>74016.275344180234</c:v>
                </c:pt>
                <c:pt idx="2">
                  <c:v>36225.246558197745</c:v>
                </c:pt>
                <c:pt idx="3">
                  <c:v>53930.127659574464</c:v>
                </c:pt>
                <c:pt idx="4">
                  <c:v>6784.9111389236541</c:v>
                </c:pt>
                <c:pt idx="5">
                  <c:v>6319.6916145181476</c:v>
                </c:pt>
                <c:pt idx="6">
                  <c:v>25533.196996245304</c:v>
                </c:pt>
                <c:pt idx="7">
                  <c:v>25692.954693366712</c:v>
                </c:pt>
                <c:pt idx="8">
                  <c:v>34797.633541927411</c:v>
                </c:pt>
                <c:pt idx="9">
                  <c:v>21353.58197747184</c:v>
                </c:pt>
                <c:pt idx="10">
                  <c:v>4890.5977471839797</c:v>
                </c:pt>
                <c:pt idx="11">
                  <c:v>4698.7984981226527</c:v>
                </c:pt>
                <c:pt idx="12">
                  <c:v>2917.4653316645804</c:v>
                </c:pt>
                <c:pt idx="13">
                  <c:v>2621.3096370463077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'18'!$A$10</c:f>
              <c:strCache>
                <c:ptCount val="1"/>
                <c:pt idx="0">
                  <c:v>Обсуживание внеш. долга с учетом переоценки</c:v>
                </c:pt>
              </c:strCache>
            </c:strRef>
          </c:tx>
          <c:spPr>
            <a:ln>
              <a:noFill/>
            </a:ln>
          </c:spPr>
          <c:marker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'18'!$B$10:$O$10</c:f>
              <c:numCache>
                <c:formatCode>#,##0</c:formatCode>
                <c:ptCount val="14"/>
                <c:pt idx="0">
                  <c:v>14595.529411764703</c:v>
                </c:pt>
                <c:pt idx="1">
                  <c:v>15881.053316645808</c:v>
                </c:pt>
                <c:pt idx="2">
                  <c:v>12468.606257822277</c:v>
                </c:pt>
                <c:pt idx="3">
                  <c:v>11133.952941176469</c:v>
                </c:pt>
                <c:pt idx="4">
                  <c:v>7392.6262828535655</c:v>
                </c:pt>
                <c:pt idx="5">
                  <c:v>7312.2828535669569</c:v>
                </c:pt>
                <c:pt idx="6">
                  <c:v>7214.1256570713385</c:v>
                </c:pt>
                <c:pt idx="7">
                  <c:v>4873.4082603254064</c:v>
                </c:pt>
                <c:pt idx="8">
                  <c:v>3982.4585732165206</c:v>
                </c:pt>
                <c:pt idx="9">
                  <c:v>1046.2067584480599</c:v>
                </c:pt>
                <c:pt idx="10">
                  <c:v>369.57396745932414</c:v>
                </c:pt>
                <c:pt idx="11">
                  <c:v>292.35193992490611</c:v>
                </c:pt>
                <c:pt idx="12">
                  <c:v>196.59023779724654</c:v>
                </c:pt>
                <c:pt idx="13">
                  <c:v>214.81051314142678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027392"/>
        <c:axId val="248038528"/>
      </c:lineChart>
      <c:catAx>
        <c:axId val="24802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8038528"/>
        <c:crosses val="autoZero"/>
        <c:auto val="1"/>
        <c:lblAlgn val="ctr"/>
        <c:lblOffset val="100"/>
        <c:noMultiLvlLbl val="0"/>
      </c:catAx>
      <c:valAx>
        <c:axId val="248038528"/>
        <c:scaling>
          <c:orientation val="minMax"/>
        </c:scaling>
        <c:delete val="0"/>
        <c:axPos val="l"/>
        <c:majorGridlines>
          <c:spPr>
            <a:ln w="0"/>
          </c:spPr>
        </c:majorGridlines>
        <c:numFmt formatCode="#,##0" sourceLinked="1"/>
        <c:majorTickMark val="none"/>
        <c:minorTickMark val="none"/>
        <c:tickLblPos val="nextTo"/>
        <c:crossAx val="248027392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8.5597112860892419E-3"/>
          <c:y val="0.69423826346918571"/>
          <c:w val="0.97566583290554565"/>
          <c:h val="0.27798383639044077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91373839464096"/>
          <c:y val="6.5887572134291292E-2"/>
          <c:w val="0.66384424335017822"/>
          <c:h val="0.4998474685613793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'19'!$C$6</c:f>
              <c:strCache>
                <c:ptCount val="1"/>
                <c:pt idx="0">
                  <c:v>Объем кредитов, выданных реальному сектору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numRef>
              <c:f>[1]Лист1!$A$4:$A$13</c:f>
              <c:numCache>
                <c:formatCode>General</c:formatCode>
                <c:ptCount val="10"/>
                <c:pt idx="0">
                  <c:v>38352</c:v>
                </c:pt>
                <c:pt idx="1">
                  <c:v>38717</c:v>
                </c:pt>
                <c:pt idx="2">
                  <c:v>39082</c:v>
                </c:pt>
                <c:pt idx="3">
                  <c:v>39447</c:v>
                </c:pt>
                <c:pt idx="4">
                  <c:v>39813</c:v>
                </c:pt>
                <c:pt idx="5">
                  <c:v>40178</c:v>
                </c:pt>
                <c:pt idx="6">
                  <c:v>40543</c:v>
                </c:pt>
                <c:pt idx="7">
                  <c:v>40908</c:v>
                </c:pt>
                <c:pt idx="8">
                  <c:v>41274</c:v>
                </c:pt>
                <c:pt idx="9">
                  <c:v>41639</c:v>
                </c:pt>
              </c:numCache>
            </c:numRef>
          </c:cat>
          <c:val>
            <c:numRef>
              <c:f>'19'!$C$7:$C$16</c:f>
              <c:numCache>
                <c:formatCode>0.0</c:formatCode>
                <c:ptCount val="10"/>
                <c:pt idx="1">
                  <c:v>106.078</c:v>
                </c:pt>
                <c:pt idx="2">
                  <c:v>160.50274100000001</c:v>
                </c:pt>
                <c:pt idx="3">
                  <c:v>260.47576800000002</c:v>
                </c:pt>
                <c:pt idx="4">
                  <c:v>443.66474699999998</c:v>
                </c:pt>
                <c:pt idx="5">
                  <c:v>462.21468800000002</c:v>
                </c:pt>
                <c:pt idx="6">
                  <c:v>500.96059300000002</c:v>
                </c:pt>
                <c:pt idx="7">
                  <c:v>575.54479626339003</c:v>
                </c:pt>
                <c:pt idx="8">
                  <c:v>605.42503467742006</c:v>
                </c:pt>
                <c:pt idx="9">
                  <c:v>691.90284164615002</c:v>
                </c:pt>
              </c:numCache>
            </c:numRef>
          </c:val>
        </c:ser>
        <c:ser>
          <c:idx val="0"/>
          <c:order val="1"/>
          <c:tx>
            <c:strRef>
              <c:f>'19'!$B$6</c:f>
              <c:strCache>
                <c:ptCount val="1"/>
                <c:pt idx="0">
                  <c:v>Объем внутренних облигаций нефинансового сектора</c:v>
                </c:pt>
              </c:strCache>
            </c:strRef>
          </c:tx>
          <c:invertIfNegative val="0"/>
          <c:cat>
            <c:numRef>
              <c:f>[1]Лист1!$A$4:$A$13</c:f>
              <c:numCache>
                <c:formatCode>General</c:formatCode>
                <c:ptCount val="10"/>
                <c:pt idx="0">
                  <c:v>38352</c:v>
                </c:pt>
                <c:pt idx="1">
                  <c:v>38717</c:v>
                </c:pt>
                <c:pt idx="2">
                  <c:v>39082</c:v>
                </c:pt>
                <c:pt idx="3">
                  <c:v>39447</c:v>
                </c:pt>
                <c:pt idx="4">
                  <c:v>39813</c:v>
                </c:pt>
                <c:pt idx="5">
                  <c:v>40178</c:v>
                </c:pt>
                <c:pt idx="6">
                  <c:v>40543</c:v>
                </c:pt>
                <c:pt idx="7">
                  <c:v>40908</c:v>
                </c:pt>
                <c:pt idx="8">
                  <c:v>41274</c:v>
                </c:pt>
                <c:pt idx="9">
                  <c:v>41639</c:v>
                </c:pt>
              </c:numCache>
            </c:numRef>
          </c:cat>
          <c:val>
            <c:numRef>
              <c:f>'19'!$B$7:$B$16</c:f>
              <c:numCache>
                <c:formatCode>0.0</c:formatCode>
                <c:ptCount val="10"/>
                <c:pt idx="1">
                  <c:v>0.58475880000000002</c:v>
                </c:pt>
                <c:pt idx="2">
                  <c:v>1.9561012153199997</c:v>
                </c:pt>
                <c:pt idx="3">
                  <c:v>3.9667885301399992</c:v>
                </c:pt>
                <c:pt idx="4">
                  <c:v>8.8110122758399996</c:v>
                </c:pt>
                <c:pt idx="5">
                  <c:v>13.868370679289995</c:v>
                </c:pt>
                <c:pt idx="6">
                  <c:v>11.089774402139998</c:v>
                </c:pt>
                <c:pt idx="7">
                  <c:v>11.0219635644</c:v>
                </c:pt>
                <c:pt idx="8">
                  <c:v>9.5792875599999991</c:v>
                </c:pt>
                <c:pt idx="9">
                  <c:v>8.627162267600001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090624"/>
        <c:axId val="248092544"/>
      </c:barChart>
      <c:lineChart>
        <c:grouping val="standard"/>
        <c:varyColors val="0"/>
        <c:ser>
          <c:idx val="5"/>
          <c:order val="2"/>
          <c:tx>
            <c:strRef>
              <c:f>'19'!$D$6</c:f>
              <c:strCache>
                <c:ptCount val="1"/>
                <c:pt idx="0">
                  <c:v>Всего (правая ось)</c:v>
                </c:pt>
              </c:strCache>
            </c:strRef>
          </c:tx>
          <c:spPr>
            <a:ln w="19050">
              <a:solidFill>
                <a:srgbClr val="00B0F0"/>
              </a:solidFill>
              <a:prstDash val="sysDot"/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'19'!$A$7:$A$16</c:f>
              <c:numCache>
                <c:formatCode>m/d/yyyy</c:formatCode>
                <c:ptCount val="10"/>
                <c:pt idx="0">
                  <c:v>38352</c:v>
                </c:pt>
                <c:pt idx="1">
                  <c:v>38717</c:v>
                </c:pt>
                <c:pt idx="2">
                  <c:v>39082</c:v>
                </c:pt>
                <c:pt idx="3">
                  <c:v>39447</c:v>
                </c:pt>
                <c:pt idx="4">
                  <c:v>39813</c:v>
                </c:pt>
                <c:pt idx="5">
                  <c:v>40178</c:v>
                </c:pt>
                <c:pt idx="6">
                  <c:v>40543</c:v>
                </c:pt>
                <c:pt idx="7">
                  <c:v>40908</c:v>
                </c:pt>
                <c:pt idx="8">
                  <c:v>41274</c:v>
                </c:pt>
                <c:pt idx="9">
                  <c:v>41639</c:v>
                </c:pt>
              </c:numCache>
            </c:numRef>
          </c:cat>
          <c:val>
            <c:numRef>
              <c:f>'19'!$D$7:$D$16</c:f>
              <c:numCache>
                <c:formatCode>0.00</c:formatCode>
                <c:ptCount val="10"/>
                <c:pt idx="1">
                  <c:v>24.161802143834439</c:v>
                </c:pt>
                <c:pt idx="2">
                  <c:v>29.855360939904774</c:v>
                </c:pt>
                <c:pt idx="3">
                  <c:v>36.690881414860748</c:v>
                </c:pt>
                <c:pt idx="4">
                  <c:v>47.726691173922212</c:v>
                </c:pt>
                <c:pt idx="5">
                  <c:v>52.125216504091007</c:v>
                </c:pt>
                <c:pt idx="6">
                  <c:v>47.299559418581168</c:v>
                </c:pt>
                <c:pt idx="7">
                  <c:v>45.048477076105989</c:v>
                </c:pt>
                <c:pt idx="8">
                  <c:v>43.651722899207826</c:v>
                </c:pt>
                <c:pt idx="9">
                  <c:v>48.249988560576099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100736"/>
        <c:axId val="248098816"/>
      </c:lineChart>
      <c:catAx>
        <c:axId val="248090624"/>
        <c:scaling>
          <c:orientation val="minMax"/>
          <c:min val="2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8092544"/>
        <c:crosses val="autoZero"/>
        <c:auto val="1"/>
        <c:lblAlgn val="ctr"/>
        <c:lblOffset val="100"/>
        <c:noMultiLvlLbl val="0"/>
      </c:catAx>
      <c:valAx>
        <c:axId val="248092544"/>
        <c:scaling>
          <c:orientation val="minMax"/>
        </c:scaling>
        <c:delete val="0"/>
        <c:axPos val="l"/>
        <c:majorGridlines>
          <c:spPr>
            <a:ln w="0"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млрд. грн.</a:t>
                </a:r>
              </a:p>
            </c:rich>
          </c:tx>
          <c:layout>
            <c:manualLayout>
              <c:xMode val="edge"/>
              <c:yMode val="edge"/>
              <c:x val="1.9900497512437811E-2"/>
              <c:y val="0.2381187200084837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8090624"/>
        <c:crosses val="autoZero"/>
        <c:crossBetween val="between"/>
        <c:majorUnit val="200"/>
      </c:valAx>
      <c:valAx>
        <c:axId val="248098816"/>
        <c:scaling>
          <c:orientation val="minMax"/>
          <c:max val="8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% ВВП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248100736"/>
        <c:crosses val="max"/>
        <c:crossBetween val="between"/>
        <c:majorUnit val="20"/>
      </c:valAx>
      <c:dateAx>
        <c:axId val="2481007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8098816"/>
        <c:crosses val="autoZero"/>
        <c:auto val="1"/>
        <c:lblOffset val="100"/>
        <c:baseTimeUnit val="years"/>
        <c:majorUnit val="1"/>
        <c:minorUnit val="1"/>
      </c:dateAx>
    </c:plotArea>
    <c:legend>
      <c:legendPos val="b"/>
      <c:layout>
        <c:manualLayout>
          <c:xMode val="edge"/>
          <c:yMode val="edge"/>
          <c:x val="3.1677831315861638E-3"/>
          <c:y val="0.73660348012054044"/>
          <c:w val="0.98041959986789695"/>
          <c:h val="0.2103169082663254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8372436804355"/>
          <c:y val="4.641359463157179E-2"/>
          <c:w val="0.84100296090598081"/>
          <c:h val="0.57181187404096867"/>
        </c:manualLayout>
      </c:layout>
      <c:areaChart>
        <c:grouping val="stacked"/>
        <c:varyColors val="0"/>
        <c:ser>
          <c:idx val="3"/>
          <c:order val="0"/>
          <c:tx>
            <c:strRef>
              <c:f>'20'!$F$5</c:f>
              <c:strCache>
                <c:ptCount val="1"/>
                <c:pt idx="0">
                  <c:v>Государственный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</c:spP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'20'!$F$6:$F$16</c:f>
              <c:numCache>
                <c:formatCode>0.0</c:formatCode>
                <c:ptCount val="11"/>
                <c:pt idx="0">
                  <c:v>17.439610635709013</c:v>
                </c:pt>
                <c:pt idx="1">
                  <c:v>15.500554802120575</c:v>
                </c:pt>
                <c:pt idx="2">
                  <c:v>12.190339162015711</c:v>
                </c:pt>
                <c:pt idx="3">
                  <c:v>10.138000798121629</c:v>
                </c:pt>
                <c:pt idx="4">
                  <c:v>8.3268520659477723</c:v>
                </c:pt>
                <c:pt idx="5">
                  <c:v>6.6396100290923634</c:v>
                </c:pt>
                <c:pt idx="6">
                  <c:v>15.189333515316436</c:v>
                </c:pt>
                <c:pt idx="7">
                  <c:v>18.31296685896919</c:v>
                </c:pt>
                <c:pt idx="8">
                  <c:v>15.832532752427749</c:v>
                </c:pt>
                <c:pt idx="9">
                  <c:v>15.509405055749426</c:v>
                </c:pt>
                <c:pt idx="10">
                  <c:v>16.825803839535748</c:v>
                </c:pt>
              </c:numCache>
            </c:numRef>
          </c:val>
        </c:ser>
        <c:ser>
          <c:idx val="0"/>
          <c:order val="1"/>
          <c:tx>
            <c:strRef>
              <c:f>'20'!$B$5</c:f>
              <c:strCache>
                <c:ptCount val="1"/>
                <c:pt idx="0">
                  <c:v>банков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'20'!$B$6:$B$16</c:f>
              <c:numCache>
                <c:formatCode>0.0</c:formatCode>
                <c:ptCount val="11"/>
                <c:pt idx="0">
                  <c:v>3.482735922446293</c:v>
                </c:pt>
                <c:pt idx="1">
                  <c:v>4.1024534582665515</c:v>
                </c:pt>
                <c:pt idx="2">
                  <c:v>7.0918858707633756</c:v>
                </c:pt>
                <c:pt idx="3">
                  <c:v>13.075274006292167</c:v>
                </c:pt>
                <c:pt idx="4">
                  <c:v>21.685269655757118</c:v>
                </c:pt>
                <c:pt idx="5">
                  <c:v>21.914210841901884</c:v>
                </c:pt>
                <c:pt idx="6">
                  <c:v>26.325846434695077</c:v>
                </c:pt>
                <c:pt idx="7">
                  <c:v>20.612533628506711</c:v>
                </c:pt>
                <c:pt idx="8">
                  <c:v>15.418882287070975</c:v>
                </c:pt>
                <c:pt idx="9">
                  <c:v>12.229693307231821</c:v>
                </c:pt>
                <c:pt idx="10">
                  <c:v>12.683176445449126</c:v>
                </c:pt>
              </c:numCache>
            </c:numRef>
          </c:val>
        </c:ser>
        <c:ser>
          <c:idx val="1"/>
          <c:order val="2"/>
          <c:tx>
            <c:strRef>
              <c:f>'20'!$C$5</c:f>
              <c:strCache>
                <c:ptCount val="1"/>
                <c:pt idx="0">
                  <c:v>Корпоративного нефинансового сектора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'20'!$C$6:$C$16</c:f>
              <c:numCache>
                <c:formatCode>0.0</c:formatCode>
                <c:ptCount val="11"/>
                <c:pt idx="0">
                  <c:v>21.919693614984144</c:v>
                </c:pt>
                <c:pt idx="1">
                  <c:v>24.161632351128095</c:v>
                </c:pt>
                <c:pt idx="2">
                  <c:v>24.265806481556687</c:v>
                </c:pt>
                <c:pt idx="3">
                  <c:v>24.756619305262962</c:v>
                </c:pt>
                <c:pt idx="4">
                  <c:v>23.529452981032659</c:v>
                </c:pt>
                <c:pt idx="5">
                  <c:v>22.90468364831553</c:v>
                </c:pt>
                <c:pt idx="6">
                  <c:v>37.057162599059943</c:v>
                </c:pt>
                <c:pt idx="7">
                  <c:v>37.270281563148288</c:v>
                </c:pt>
                <c:pt idx="8">
                  <c:v>37.055371642914395</c:v>
                </c:pt>
                <c:pt idx="9">
                  <c:v>41.100235481033849</c:v>
                </c:pt>
                <c:pt idx="10">
                  <c:v>44.662438003981244</c:v>
                </c:pt>
              </c:numCache>
            </c:numRef>
          </c:val>
        </c:ser>
        <c:ser>
          <c:idx val="2"/>
          <c:order val="3"/>
          <c:tx>
            <c:strRef>
              <c:f>'20'!$D$5</c:f>
              <c:strCache>
                <c:ptCount val="1"/>
                <c:pt idx="0">
                  <c:v>Внутрифирменный долг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'20'!$D$6:$D$16</c:f>
              <c:numCache>
                <c:formatCode>0.0</c:formatCode>
                <c:ptCount val="11"/>
                <c:pt idx="0">
                  <c:v>0.82580336305427571</c:v>
                </c:pt>
                <c:pt idx="1">
                  <c:v>0.86148440389594361</c:v>
                </c:pt>
                <c:pt idx="2">
                  <c:v>0.96770824872654693</c:v>
                </c:pt>
                <c:pt idx="3">
                  <c:v>1.8031980548105391</c:v>
                </c:pt>
                <c:pt idx="4">
                  <c:v>2.1573861924480973</c:v>
                </c:pt>
                <c:pt idx="5">
                  <c:v>2.3590352883697174</c:v>
                </c:pt>
                <c:pt idx="6">
                  <c:v>4.3317665725472798</c:v>
                </c:pt>
                <c:pt idx="7">
                  <c:v>4.3198428348373001</c:v>
                </c:pt>
                <c:pt idx="8">
                  <c:v>4.3567918836393895</c:v>
                </c:pt>
                <c:pt idx="9">
                  <c:v>5.0461032144579674</c:v>
                </c:pt>
                <c:pt idx="10">
                  <c:v>4.9726149105345439</c:v>
                </c:pt>
              </c:numCache>
            </c:numRef>
          </c:val>
        </c:ser>
        <c:ser>
          <c:idx val="4"/>
          <c:order val="4"/>
          <c:tx>
            <c:strRef>
              <c:f>'20'!$E$5</c:f>
              <c:strCache>
                <c:ptCount val="1"/>
                <c:pt idx="0">
                  <c:v>Монетарных властей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25400">
              <a:noFill/>
            </a:ln>
          </c:spP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'20'!$E$6:$E$16</c:f>
              <c:numCache>
                <c:formatCode>0.0</c:formatCode>
                <c:ptCount val="11"/>
                <c:pt idx="0">
                  <c:v>3.8278180041090697</c:v>
                </c:pt>
                <c:pt idx="1">
                  <c:v>2.6044877327086668</c:v>
                </c:pt>
                <c:pt idx="2">
                  <c:v>1.4550433380132974</c:v>
                </c:pt>
                <c:pt idx="3">
                  <c:v>0.81668259816432032</c:v>
                </c:pt>
                <c:pt idx="4">
                  <c:v>0.32371303050049399</c:v>
                </c:pt>
                <c:pt idx="5">
                  <c:v>2.6233094228164071</c:v>
                </c:pt>
                <c:pt idx="6">
                  <c:v>5.2974144181801126</c:v>
                </c:pt>
                <c:pt idx="7">
                  <c:v>5.5044459268273016</c:v>
                </c:pt>
                <c:pt idx="8">
                  <c:v>4.5813624765179934</c:v>
                </c:pt>
                <c:pt idx="9">
                  <c:v>2.7537095355633103</c:v>
                </c:pt>
                <c:pt idx="10">
                  <c:v>0.99812184396684545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83424"/>
        <c:axId val="248197504"/>
      </c:areaChart>
      <c:lineChart>
        <c:grouping val="standard"/>
        <c:varyColors val="0"/>
        <c:ser>
          <c:idx val="5"/>
          <c:order val="5"/>
          <c:tx>
            <c:strRef>
              <c:f>'20'!$G$5</c:f>
              <c:strCache>
                <c:ptCount val="1"/>
                <c:pt idx="0">
                  <c:v>Прогноз МВФ совокупного внешнего долга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'20'!$G$6:$G$22</c:f>
              <c:numCache>
                <c:formatCode>0.0</c:formatCode>
                <c:ptCount val="17"/>
                <c:pt idx="10">
                  <c:v>80.142155043467497</c:v>
                </c:pt>
                <c:pt idx="11" formatCode="General">
                  <c:v>99.5</c:v>
                </c:pt>
                <c:pt idx="12" formatCode="General">
                  <c:v>99.3</c:v>
                </c:pt>
                <c:pt idx="13" formatCode="General">
                  <c:v>95.4</c:v>
                </c:pt>
                <c:pt idx="14" formatCode="General">
                  <c:v>91</c:v>
                </c:pt>
                <c:pt idx="15" formatCode="General">
                  <c:v>87.1</c:v>
                </c:pt>
                <c:pt idx="16" formatCode="General">
                  <c:v>81.5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'20'!$H$5</c:f>
              <c:strCache>
                <c:ptCount val="1"/>
                <c:pt idx="0">
                  <c:v>Прогноз МВФ госуд. внешнего долга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'20'!$A$6:$A$22</c:f>
              <c:numCache>
                <c:formatCode>m/d/yyyy</c:formatCode>
                <c:ptCount val="17"/>
                <c:pt idx="0">
                  <c:v>37986</c:v>
                </c:pt>
                <c:pt idx="1">
                  <c:v>38352</c:v>
                </c:pt>
                <c:pt idx="2">
                  <c:v>38717</c:v>
                </c:pt>
                <c:pt idx="3">
                  <c:v>39082</c:v>
                </c:pt>
                <c:pt idx="4">
                  <c:v>39447</c:v>
                </c:pt>
                <c:pt idx="5">
                  <c:v>39813</c:v>
                </c:pt>
                <c:pt idx="6">
                  <c:v>40178</c:v>
                </c:pt>
                <c:pt idx="7">
                  <c:v>40543</c:v>
                </c:pt>
                <c:pt idx="8">
                  <c:v>40908</c:v>
                </c:pt>
                <c:pt idx="9">
                  <c:v>41274</c:v>
                </c:pt>
                <c:pt idx="10">
                  <c:v>41639</c:v>
                </c:pt>
                <c:pt idx="11">
                  <c:v>42004</c:v>
                </c:pt>
                <c:pt idx="12">
                  <c:v>42369</c:v>
                </c:pt>
                <c:pt idx="13">
                  <c:v>42735</c:v>
                </c:pt>
                <c:pt idx="14">
                  <c:v>43100</c:v>
                </c:pt>
                <c:pt idx="15">
                  <c:v>43465</c:v>
                </c:pt>
                <c:pt idx="16">
                  <c:v>43830</c:v>
                </c:pt>
              </c:numCache>
            </c:numRef>
          </c:cat>
          <c:val>
            <c:numRef>
              <c:f>'20'!$H$6:$H$22</c:f>
              <c:numCache>
                <c:formatCode>General</c:formatCode>
                <c:ptCount val="17"/>
                <c:pt idx="10">
                  <c:v>16.825803839535748</c:v>
                </c:pt>
                <c:pt idx="11">
                  <c:v>27.4</c:v>
                </c:pt>
                <c:pt idx="12">
                  <c:v>31.6</c:v>
                </c:pt>
                <c:pt idx="13">
                  <c:v>31.6</c:v>
                </c:pt>
                <c:pt idx="14">
                  <c:v>29.8</c:v>
                </c:pt>
                <c:pt idx="15">
                  <c:v>28</c:v>
                </c:pt>
                <c:pt idx="16">
                  <c:v>24.9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183424"/>
        <c:axId val="248197504"/>
      </c:lineChart>
      <c:dateAx>
        <c:axId val="248183424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248197504"/>
        <c:crosses val="autoZero"/>
        <c:auto val="0"/>
        <c:lblOffset val="100"/>
        <c:baseTimeUnit val="months"/>
        <c:majorUnit val="12"/>
        <c:majorTimeUnit val="months"/>
      </c:dateAx>
      <c:valAx>
        <c:axId val="248197504"/>
        <c:scaling>
          <c:orientation val="minMax"/>
          <c:max val="110"/>
          <c:min val="0"/>
        </c:scaling>
        <c:delete val="0"/>
        <c:axPos val="l"/>
        <c:majorGridlines>
          <c:spPr>
            <a:ln w="0"/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48183424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6.9529652351738247E-2"/>
          <c:y val="0.71537494142211355"/>
          <c:w val="0.87542147722332253"/>
          <c:h val="0.2603827786397269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8372436804355"/>
          <c:y val="4.641359463157179E-2"/>
          <c:w val="0.84100296090598081"/>
          <c:h val="0.677617632458106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'21'!$A$6</c:f>
              <c:strCache>
                <c:ptCount val="1"/>
                <c:pt idx="0">
                  <c:v>Краткоср. кредиты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cat>
            <c:strRef>
              <c:f>'21'!$B$5:$C$5</c:f>
              <c:strCache>
                <c:ptCount val="2"/>
                <c:pt idx="0">
                  <c:v>Банков</c:v>
                </c:pt>
                <c:pt idx="1">
                  <c:v>Корпоративный нефинансовый сектор</c:v>
                </c:pt>
              </c:strCache>
            </c:strRef>
          </c:cat>
          <c:val>
            <c:numRef>
              <c:f>'21'!$B$6:$C$6</c:f>
              <c:numCache>
                <c:formatCode>#,##0</c:formatCode>
                <c:ptCount val="2"/>
                <c:pt idx="0">
                  <c:v>3654</c:v>
                </c:pt>
                <c:pt idx="1">
                  <c:v>24868</c:v>
                </c:pt>
              </c:numCache>
            </c:numRef>
          </c:val>
        </c:ser>
        <c:ser>
          <c:idx val="3"/>
          <c:order val="1"/>
          <c:tx>
            <c:strRef>
              <c:f>'21'!$A$9</c:f>
              <c:strCache>
                <c:ptCount val="1"/>
                <c:pt idx="0">
                  <c:v>Др. краткоср. обязательства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cat>
            <c:strRef>
              <c:f>'21'!$B$5:$C$5</c:f>
              <c:strCache>
                <c:ptCount val="2"/>
                <c:pt idx="0">
                  <c:v>Банков</c:v>
                </c:pt>
                <c:pt idx="1">
                  <c:v>Корпоративный нефинансовый сектор</c:v>
                </c:pt>
              </c:strCache>
            </c:strRef>
          </c:cat>
          <c:val>
            <c:numRef>
              <c:f>'21'!$B$9:$C$9</c:f>
              <c:numCache>
                <c:formatCode>#,##0</c:formatCode>
                <c:ptCount val="2"/>
                <c:pt idx="0">
                  <c:v>1778</c:v>
                </c:pt>
                <c:pt idx="1">
                  <c:v>7252</c:v>
                </c:pt>
              </c:numCache>
            </c:numRef>
          </c:val>
        </c:ser>
        <c:ser>
          <c:idx val="1"/>
          <c:order val="2"/>
          <c:tx>
            <c:strRef>
              <c:f>'21'!$A$7</c:f>
              <c:strCache>
                <c:ptCount val="1"/>
                <c:pt idx="0">
                  <c:v>Долгоср.кредиты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'21'!$B$5:$C$5</c:f>
              <c:strCache>
                <c:ptCount val="2"/>
                <c:pt idx="0">
                  <c:v>Банков</c:v>
                </c:pt>
                <c:pt idx="1">
                  <c:v>Корпоративный нефинансовый сектор</c:v>
                </c:pt>
              </c:strCache>
            </c:strRef>
          </c:cat>
          <c:val>
            <c:numRef>
              <c:f>'21'!$B$7:$C$7</c:f>
              <c:numCache>
                <c:formatCode>#,##0</c:formatCode>
                <c:ptCount val="2"/>
                <c:pt idx="0">
                  <c:v>9629</c:v>
                </c:pt>
                <c:pt idx="1">
                  <c:v>39872</c:v>
                </c:pt>
              </c:numCache>
            </c:numRef>
          </c:val>
        </c:ser>
        <c:ser>
          <c:idx val="2"/>
          <c:order val="3"/>
          <c:tx>
            <c:strRef>
              <c:f>'21'!$A$8</c:f>
              <c:strCache>
                <c:ptCount val="1"/>
                <c:pt idx="0">
                  <c:v>Долгоср. облигации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strRef>
              <c:f>'21'!$B$5:$C$5</c:f>
              <c:strCache>
                <c:ptCount val="2"/>
                <c:pt idx="0">
                  <c:v>Банков</c:v>
                </c:pt>
                <c:pt idx="1">
                  <c:v>Корпоративный нефинансовый сектор</c:v>
                </c:pt>
              </c:strCache>
            </c:strRef>
          </c:cat>
          <c:val>
            <c:numRef>
              <c:f>'21'!$B$8:$C$8</c:f>
              <c:numCache>
                <c:formatCode>#,##0</c:formatCode>
                <c:ptCount val="2"/>
                <c:pt idx="0">
                  <c:v>5082</c:v>
                </c:pt>
                <c:pt idx="1">
                  <c:v>6221</c:v>
                </c:pt>
              </c:numCache>
            </c:numRef>
          </c:val>
        </c:ser>
        <c:ser>
          <c:idx val="4"/>
          <c:order val="4"/>
          <c:tx>
            <c:strRef>
              <c:f>'21'!$A$10</c:f>
              <c:strCache>
                <c:ptCount val="1"/>
                <c:pt idx="0">
                  <c:v>Др.долгоср. обязательства</c:v>
                </c:pt>
              </c:strCache>
            </c:strRef>
          </c:tx>
          <c:invertIfNegative val="0"/>
          <c:cat>
            <c:strRef>
              <c:f>'21'!$B$5:$C$5</c:f>
              <c:strCache>
                <c:ptCount val="2"/>
                <c:pt idx="0">
                  <c:v>Банков</c:v>
                </c:pt>
                <c:pt idx="1">
                  <c:v>Корпоративный нефинансовый сектор</c:v>
                </c:pt>
              </c:strCache>
            </c:strRef>
          </c:cat>
          <c:val>
            <c:numRef>
              <c:f>'21'!$B$10:$C$10</c:f>
              <c:numCache>
                <c:formatCode>#,##0</c:formatCode>
                <c:ptCount val="2"/>
                <c:pt idx="0">
                  <c:v>2406</c:v>
                </c:pt>
                <c:pt idx="1">
                  <c:v>1212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256128"/>
        <c:axId val="244266112"/>
      </c:barChart>
      <c:catAx>
        <c:axId val="24425612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 rot="0" vert="horz"/>
          <a:lstStyle/>
          <a:p>
            <a:pPr>
              <a:defRPr b="1"/>
            </a:pPr>
            <a:endParaRPr lang="ru-RU"/>
          </a:p>
        </c:txPr>
        <c:crossAx val="244266112"/>
        <c:crosses val="autoZero"/>
        <c:auto val="1"/>
        <c:lblAlgn val="ctr"/>
        <c:lblOffset val="100"/>
        <c:noMultiLvlLbl val="0"/>
      </c:catAx>
      <c:valAx>
        <c:axId val="244266112"/>
        <c:scaling>
          <c:orientation val="minMax"/>
        </c:scaling>
        <c:delete val="0"/>
        <c:axPos val="l"/>
        <c:majorGridlines>
          <c:spPr>
            <a:ln w="0"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  долл. США</a:t>
                </a:r>
              </a:p>
            </c:rich>
          </c:tx>
          <c:layout>
            <c:manualLayout>
              <c:xMode val="edge"/>
              <c:yMode val="edge"/>
              <c:x val="9.4080071297878906E-4"/>
              <c:y val="0.15289678246653371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 w="0"/>
        </c:spPr>
        <c:txPr>
          <a:bodyPr/>
          <a:lstStyle/>
          <a:p>
            <a:pPr>
              <a:defRPr b="1"/>
            </a:pPr>
            <a:endParaRPr lang="ru-RU"/>
          </a:p>
        </c:txPr>
        <c:crossAx val="244256128"/>
        <c:crosses val="autoZero"/>
        <c:crossBetween val="between"/>
        <c:majorUnit val="10000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0"/>
          <c:y val="0.87117149450579012"/>
          <c:w val="0.98218223935773519"/>
          <c:h val="0.1288285054942106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84457904300422"/>
          <c:y val="4.7069497962520551E-2"/>
          <c:w val="0.6735928931960431"/>
          <c:h val="0.8010834510332275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'22'!$C$5</c:f>
              <c:strCache>
                <c:ptCount val="1"/>
                <c:pt idx="0">
                  <c:v>млн .долл. США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'22'!$A$6:$A$13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2031</c:v>
                </c:pt>
              </c:numCache>
            </c:numRef>
          </c:cat>
          <c:val>
            <c:numRef>
              <c:f>'22'!$C$6:$C$13</c:f>
              <c:numCache>
                <c:formatCode>#,##0</c:formatCode>
                <c:ptCount val="8"/>
                <c:pt idx="0">
                  <c:v>4542.567</c:v>
                </c:pt>
                <c:pt idx="1">
                  <c:v>2734.7669999999998</c:v>
                </c:pt>
                <c:pt idx="2">
                  <c:v>1725</c:v>
                </c:pt>
                <c:pt idx="3">
                  <c:v>1543</c:v>
                </c:pt>
                <c:pt idx="4">
                  <c:v>4874.3792999999996</c:v>
                </c:pt>
                <c:pt idx="5">
                  <c:v>889.4008</c:v>
                </c:pt>
                <c:pt idx="6">
                  <c:v>750</c:v>
                </c:pt>
                <c:pt idx="7">
                  <c:v>36.9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572352"/>
        <c:axId val="249586432"/>
      </c:barChart>
      <c:barChart>
        <c:barDir val="col"/>
        <c:grouping val="clustered"/>
        <c:varyColors val="0"/>
        <c:ser>
          <c:idx val="0"/>
          <c:order val="0"/>
          <c:tx>
            <c:strRef>
              <c:f>'22'!$B$5</c:f>
              <c:strCache>
                <c:ptCount val="1"/>
                <c:pt idx="0">
                  <c:v>млрд. гривен по курсу на 31.12.2013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'22'!$A$6:$A$13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2031</c:v>
                </c:pt>
              </c:numCache>
            </c:numRef>
          </c:cat>
          <c:val>
            <c:numRef>
              <c:f>'22'!$B$6:$B$13</c:f>
              <c:numCache>
                <c:formatCode>0.00</c:formatCode>
                <c:ptCount val="8"/>
                <c:pt idx="0">
                  <c:v>37.430752079999998</c:v>
                </c:pt>
                <c:pt idx="1">
                  <c:v>22.534480080000002</c:v>
                </c:pt>
                <c:pt idx="2">
                  <c:v>14.214</c:v>
                </c:pt>
                <c:pt idx="3">
                  <c:v>12.714320000000001</c:v>
                </c:pt>
                <c:pt idx="4">
                  <c:v>40.164885431999998</c:v>
                </c:pt>
                <c:pt idx="5">
                  <c:v>7.3286625919999997</c:v>
                </c:pt>
                <c:pt idx="6">
                  <c:v>6.18</c:v>
                </c:pt>
                <c:pt idx="7">
                  <c:v>0.30405599999999999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8"/>
        <c:overlap val="12"/>
        <c:axId val="249594624"/>
        <c:axId val="249588352"/>
      </c:barChart>
      <c:catAx>
        <c:axId val="24957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9586432"/>
        <c:crosses val="autoZero"/>
        <c:auto val="1"/>
        <c:lblAlgn val="ctr"/>
        <c:lblOffset val="100"/>
        <c:noMultiLvlLbl val="0"/>
      </c:catAx>
      <c:valAx>
        <c:axId val="249586432"/>
        <c:scaling>
          <c:orientation val="minMax"/>
          <c:max val="5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млн .</a:t>
                </a:r>
                <a:r>
                  <a:rPr lang="ru-RU" baseline="0"/>
                  <a:t> </a:t>
                </a:r>
                <a:r>
                  <a:rPr lang="ru-RU"/>
                  <a:t>долл. США</a:t>
                </a:r>
              </a:p>
            </c:rich>
          </c:tx>
          <c:layout>
            <c:manualLayout>
              <c:xMode val="edge"/>
              <c:yMode val="edge"/>
              <c:x val="3.0487822438654021E-2"/>
              <c:y val="0.2513622893912454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249572352"/>
        <c:crosses val="autoZero"/>
        <c:crossBetween val="between"/>
      </c:valAx>
      <c:valAx>
        <c:axId val="249588352"/>
        <c:scaling>
          <c:orientation val="minMax"/>
          <c:max val="41.2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млрд.</a:t>
                </a:r>
                <a:r>
                  <a:rPr lang="ru-RU" baseline="0"/>
                  <a:t> </a:t>
                </a:r>
                <a:r>
                  <a:rPr lang="ru-RU"/>
                  <a:t>грн.</a:t>
                </a:r>
              </a:p>
            </c:rich>
          </c:tx>
          <c:layout>
            <c:manualLayout>
              <c:xMode val="edge"/>
              <c:yMode val="edge"/>
              <c:x val="0.94256406228523182"/>
              <c:y val="0.3087813055626111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249594624"/>
        <c:crosses val="max"/>
        <c:crossBetween val="between"/>
        <c:majorUnit val="4.1199999999999966"/>
      </c:valAx>
      <c:catAx>
        <c:axId val="249594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9588352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1684164479441"/>
          <c:y val="3.2234432234432238E-2"/>
          <c:w val="0.86942760279965003"/>
          <c:h val="0.47287368988583012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'23'!$A$8</c:f>
              <c:strCache>
                <c:ptCount val="1"/>
                <c:pt idx="0">
                  <c:v>Краткосрочные депозиты и ссуды, размещенные в украинских банках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'23'!$B$6:$G$6</c:f>
              <c:numCache>
                <c:formatCode>m/d/yyyy</c:formatCode>
                <c:ptCount val="6"/>
                <c:pt idx="0">
                  <c:v>41275</c:v>
                </c:pt>
                <c:pt idx="1">
                  <c:v>41365</c:v>
                </c:pt>
                <c:pt idx="2">
                  <c:v>41456</c:v>
                </c:pt>
                <c:pt idx="3">
                  <c:v>41548</c:v>
                </c:pt>
                <c:pt idx="4">
                  <c:v>41640</c:v>
                </c:pt>
                <c:pt idx="5">
                  <c:v>41730</c:v>
                </c:pt>
              </c:numCache>
            </c:numRef>
          </c:cat>
          <c:val>
            <c:numRef>
              <c:f>'23'!$B$8:$G$8</c:f>
              <c:numCache>
                <c:formatCode>#,##0</c:formatCode>
                <c:ptCount val="6"/>
                <c:pt idx="0">
                  <c:v>1288.2011729999999</c:v>
                </c:pt>
                <c:pt idx="1">
                  <c:v>1126.338013</c:v>
                </c:pt>
                <c:pt idx="2">
                  <c:v>1517.115129</c:v>
                </c:pt>
                <c:pt idx="3">
                  <c:v>1188.3823710000001</c:v>
                </c:pt>
                <c:pt idx="4">
                  <c:v>1430.741808</c:v>
                </c:pt>
                <c:pt idx="5">
                  <c:v>2248.4574259999999</c:v>
                </c:pt>
              </c:numCache>
            </c:numRef>
          </c:val>
        </c:ser>
        <c:ser>
          <c:idx val="2"/>
          <c:order val="2"/>
          <c:tx>
            <c:strRef>
              <c:f>'23'!$A$9</c:f>
              <c:strCache>
                <c:ptCount val="1"/>
                <c:pt idx="0">
                  <c:v>Долгосрочные депозиты и ссуды, размещенные в украинских банках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numRef>
              <c:f>'23'!$B$6:$G$6</c:f>
              <c:numCache>
                <c:formatCode>m/d/yyyy</c:formatCode>
                <c:ptCount val="6"/>
                <c:pt idx="0">
                  <c:v>41275</c:v>
                </c:pt>
                <c:pt idx="1">
                  <c:v>41365</c:v>
                </c:pt>
                <c:pt idx="2">
                  <c:v>41456</c:v>
                </c:pt>
                <c:pt idx="3">
                  <c:v>41548</c:v>
                </c:pt>
                <c:pt idx="4">
                  <c:v>41640</c:v>
                </c:pt>
                <c:pt idx="5">
                  <c:v>41730</c:v>
                </c:pt>
              </c:numCache>
            </c:numRef>
          </c:cat>
          <c:val>
            <c:numRef>
              <c:f>'23'!$B$9:$G$9</c:f>
              <c:numCache>
                <c:formatCode>#,##0</c:formatCode>
                <c:ptCount val="6"/>
                <c:pt idx="0">
                  <c:v>4116.6546639999997</c:v>
                </c:pt>
                <c:pt idx="1">
                  <c:v>3982.57242</c:v>
                </c:pt>
                <c:pt idx="2">
                  <c:v>3307.7388500000002</c:v>
                </c:pt>
                <c:pt idx="3">
                  <c:v>3696.1856290000001</c:v>
                </c:pt>
                <c:pt idx="4">
                  <c:v>3403.3900630000003</c:v>
                </c:pt>
                <c:pt idx="5">
                  <c:v>3256.429525</c:v>
                </c:pt>
              </c:numCache>
            </c:numRef>
          </c:val>
        </c:ser>
        <c:ser>
          <c:idx val="4"/>
          <c:order val="3"/>
          <c:tx>
            <c:strRef>
              <c:f>'23'!$A$10</c:f>
              <c:strCache>
                <c:ptCount val="1"/>
                <c:pt idx="0">
                  <c:v>Долгосрочные ссуды, предоставленные прочим нерезидентам (кроме банков)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numRef>
              <c:f>'23'!$B$6:$G$6</c:f>
              <c:numCache>
                <c:formatCode>m/d/yyyy</c:formatCode>
                <c:ptCount val="6"/>
                <c:pt idx="0">
                  <c:v>41275</c:v>
                </c:pt>
                <c:pt idx="1">
                  <c:v>41365</c:v>
                </c:pt>
                <c:pt idx="2">
                  <c:v>41456</c:v>
                </c:pt>
                <c:pt idx="3">
                  <c:v>41548</c:v>
                </c:pt>
                <c:pt idx="4">
                  <c:v>41640</c:v>
                </c:pt>
                <c:pt idx="5">
                  <c:v>41730</c:v>
                </c:pt>
              </c:numCache>
            </c:numRef>
          </c:cat>
          <c:val>
            <c:numRef>
              <c:f>'23'!$B$10:$G$10</c:f>
              <c:numCache>
                <c:formatCode>#,##0</c:formatCode>
                <c:ptCount val="6"/>
                <c:pt idx="0">
                  <c:v>1225.498501</c:v>
                </c:pt>
                <c:pt idx="1">
                  <c:v>1283.663372</c:v>
                </c:pt>
                <c:pt idx="2">
                  <c:v>3061.6639929999997</c:v>
                </c:pt>
                <c:pt idx="3">
                  <c:v>3136.9717030000002</c:v>
                </c:pt>
                <c:pt idx="4">
                  <c:v>2794.9444399999998</c:v>
                </c:pt>
                <c:pt idx="5">
                  <c:v>2576.1949180000001</c:v>
                </c:pt>
              </c:numCache>
            </c:numRef>
          </c:val>
        </c:ser>
        <c:ser>
          <c:idx val="5"/>
          <c:order val="4"/>
          <c:tx>
            <c:strRef>
              <c:f>'23'!$A$11</c:f>
              <c:strCache>
                <c:ptCount val="1"/>
                <c:pt idx="0">
                  <c:v>Участие в капитале нерезидентов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numRef>
              <c:f>'23'!$B$6:$G$6</c:f>
              <c:numCache>
                <c:formatCode>m/d/yyyy</c:formatCode>
                <c:ptCount val="6"/>
                <c:pt idx="0">
                  <c:v>41275</c:v>
                </c:pt>
                <c:pt idx="1">
                  <c:v>41365</c:v>
                </c:pt>
                <c:pt idx="2">
                  <c:v>41456</c:v>
                </c:pt>
                <c:pt idx="3">
                  <c:v>41548</c:v>
                </c:pt>
                <c:pt idx="4">
                  <c:v>41640</c:v>
                </c:pt>
                <c:pt idx="5">
                  <c:v>41730</c:v>
                </c:pt>
              </c:numCache>
            </c:numRef>
          </c:cat>
          <c:val>
            <c:numRef>
              <c:f>'23'!$B$11:$G$11</c:f>
              <c:numCache>
                <c:formatCode>#,##0</c:formatCode>
                <c:ptCount val="6"/>
                <c:pt idx="0">
                  <c:v>1896.265795</c:v>
                </c:pt>
                <c:pt idx="1">
                  <c:v>1922.6056450000001</c:v>
                </c:pt>
                <c:pt idx="2">
                  <c:v>1981.9053829999998</c:v>
                </c:pt>
                <c:pt idx="3">
                  <c:v>2373.9358360000001</c:v>
                </c:pt>
                <c:pt idx="4">
                  <c:v>2030.7934599999999</c:v>
                </c:pt>
                <c:pt idx="5">
                  <c:v>1431.4537479999999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5764992"/>
        <c:axId val="215766528"/>
      </c:barChart>
      <c:lineChart>
        <c:grouping val="standard"/>
        <c:varyColors val="0"/>
        <c:ser>
          <c:idx val="0"/>
          <c:order val="0"/>
          <c:tx>
            <c:strRef>
              <c:f>'23'!$A$7</c:f>
              <c:strCache>
                <c:ptCount val="1"/>
                <c:pt idx="0">
                  <c:v>Активы</c:v>
                </c:pt>
              </c:strCache>
            </c:strRef>
          </c:tx>
          <c:cat>
            <c:numRef>
              <c:f>'23'!$B$6:$G$6</c:f>
              <c:numCache>
                <c:formatCode>m/d/yyyy</c:formatCode>
                <c:ptCount val="6"/>
                <c:pt idx="0">
                  <c:v>41275</c:v>
                </c:pt>
                <c:pt idx="1">
                  <c:v>41365</c:v>
                </c:pt>
                <c:pt idx="2">
                  <c:v>41456</c:v>
                </c:pt>
                <c:pt idx="3">
                  <c:v>41548</c:v>
                </c:pt>
                <c:pt idx="4">
                  <c:v>41640</c:v>
                </c:pt>
                <c:pt idx="5">
                  <c:v>41730</c:v>
                </c:pt>
              </c:numCache>
            </c:numRef>
          </c:cat>
          <c:val>
            <c:numRef>
              <c:f>'23'!$B$7:$G$7</c:f>
              <c:numCache>
                <c:formatCode>#,##0</c:formatCode>
                <c:ptCount val="6"/>
                <c:pt idx="0">
                  <c:v>11317.286335000004</c:v>
                </c:pt>
                <c:pt idx="1">
                  <c:v>11154.848479999999</c:v>
                </c:pt>
                <c:pt idx="2">
                  <c:v>11057.016867000002</c:v>
                </c:pt>
                <c:pt idx="3">
                  <c:v>11224.176711</c:v>
                </c:pt>
                <c:pt idx="4">
                  <c:v>10406.060663</c:v>
                </c:pt>
                <c:pt idx="5">
                  <c:v>10353.566279999999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764992"/>
        <c:axId val="215766528"/>
      </c:lineChart>
      <c:catAx>
        <c:axId val="215764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15766528"/>
        <c:crosses val="autoZero"/>
        <c:auto val="0"/>
        <c:lblAlgn val="ctr"/>
        <c:lblOffset val="100"/>
        <c:tickLblSkip val="1"/>
        <c:noMultiLvlLbl val="1"/>
      </c:catAx>
      <c:valAx>
        <c:axId val="215766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млрд.  долл. США</a:t>
                </a:r>
              </a:p>
            </c:rich>
          </c:tx>
          <c:layout>
            <c:manualLayout>
              <c:xMode val="edge"/>
              <c:yMode val="edge"/>
              <c:x val="6.9547941120822569E-3"/>
              <c:y val="0.1743407768522174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215764992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2.1030502255179298E-3"/>
          <c:y val="0.64978800726832275"/>
          <c:w val="0.99789694977448207"/>
          <c:h val="0.22148067371501717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763479565054362E-2"/>
          <c:y val="3.2321745807974894E-2"/>
          <c:w val="0.89958095238095237"/>
          <c:h val="0.62801063622505726"/>
        </c:manualLayout>
      </c:layout>
      <c:lineChart>
        <c:grouping val="standard"/>
        <c:varyColors val="0"/>
        <c:ser>
          <c:idx val="0"/>
          <c:order val="0"/>
          <c:tx>
            <c:strRef>
              <c:f>'24'!$B$5</c:f>
              <c:strCache>
                <c:ptCount val="1"/>
                <c:pt idx="0">
                  <c:v>Средства юридических лиц на расчетных и депозитных счетах</c:v>
                </c:pt>
              </c:strCache>
            </c:strRef>
          </c:tx>
          <c:marker>
            <c:symbol val="none"/>
          </c:marker>
          <c:cat>
            <c:numRef>
              <c:f>'24'!$A$6:$A$68</c:f>
              <c:numCache>
                <c:formatCode>d/mm/yy</c:formatCode>
                <c:ptCount val="63"/>
                <c:pt idx="0">
                  <c:v>39845</c:v>
                </c:pt>
                <c:pt idx="1">
                  <c:v>39873</c:v>
                </c:pt>
                <c:pt idx="2">
                  <c:v>39904</c:v>
                </c:pt>
                <c:pt idx="3">
                  <c:v>39934</c:v>
                </c:pt>
                <c:pt idx="4">
                  <c:v>39965</c:v>
                </c:pt>
                <c:pt idx="5">
                  <c:v>39995</c:v>
                </c:pt>
                <c:pt idx="6">
                  <c:v>40026</c:v>
                </c:pt>
                <c:pt idx="7">
                  <c:v>40057</c:v>
                </c:pt>
                <c:pt idx="8">
                  <c:v>40087</c:v>
                </c:pt>
                <c:pt idx="9">
                  <c:v>40118</c:v>
                </c:pt>
                <c:pt idx="10">
                  <c:v>40148</c:v>
                </c:pt>
                <c:pt idx="11">
                  <c:v>40179</c:v>
                </c:pt>
                <c:pt idx="12">
                  <c:v>40210</c:v>
                </c:pt>
                <c:pt idx="13">
                  <c:v>40238</c:v>
                </c:pt>
                <c:pt idx="14">
                  <c:v>40269</c:v>
                </c:pt>
                <c:pt idx="15">
                  <c:v>40299</c:v>
                </c:pt>
                <c:pt idx="16">
                  <c:v>40330</c:v>
                </c:pt>
                <c:pt idx="17">
                  <c:v>40360</c:v>
                </c:pt>
                <c:pt idx="18">
                  <c:v>40391</c:v>
                </c:pt>
                <c:pt idx="19">
                  <c:v>40422</c:v>
                </c:pt>
                <c:pt idx="20">
                  <c:v>40452</c:v>
                </c:pt>
                <c:pt idx="21">
                  <c:v>40483</c:v>
                </c:pt>
                <c:pt idx="22">
                  <c:v>40513</c:v>
                </c:pt>
                <c:pt idx="23">
                  <c:v>40544</c:v>
                </c:pt>
                <c:pt idx="24">
                  <c:v>40575</c:v>
                </c:pt>
                <c:pt idx="25">
                  <c:v>40603</c:v>
                </c:pt>
                <c:pt idx="26">
                  <c:v>40634</c:v>
                </c:pt>
                <c:pt idx="27">
                  <c:v>40664</c:v>
                </c:pt>
                <c:pt idx="28">
                  <c:v>40695</c:v>
                </c:pt>
                <c:pt idx="29">
                  <c:v>40725</c:v>
                </c:pt>
                <c:pt idx="30">
                  <c:v>40756</c:v>
                </c:pt>
                <c:pt idx="31">
                  <c:v>40787</c:v>
                </c:pt>
                <c:pt idx="32">
                  <c:v>40817</c:v>
                </c:pt>
                <c:pt idx="33">
                  <c:v>40848</c:v>
                </c:pt>
                <c:pt idx="34">
                  <c:v>40878</c:v>
                </c:pt>
                <c:pt idx="35">
                  <c:v>40909</c:v>
                </c:pt>
                <c:pt idx="36">
                  <c:v>40940</c:v>
                </c:pt>
                <c:pt idx="37">
                  <c:v>40969</c:v>
                </c:pt>
                <c:pt idx="38">
                  <c:v>41000</c:v>
                </c:pt>
                <c:pt idx="39">
                  <c:v>41030</c:v>
                </c:pt>
                <c:pt idx="40">
                  <c:v>41061</c:v>
                </c:pt>
                <c:pt idx="41">
                  <c:v>41091</c:v>
                </c:pt>
                <c:pt idx="42">
                  <c:v>41122</c:v>
                </c:pt>
                <c:pt idx="43">
                  <c:v>41153</c:v>
                </c:pt>
                <c:pt idx="44">
                  <c:v>41183</c:v>
                </c:pt>
                <c:pt idx="45">
                  <c:v>41214</c:v>
                </c:pt>
                <c:pt idx="46">
                  <c:v>41244</c:v>
                </c:pt>
                <c:pt idx="47">
                  <c:v>41275</c:v>
                </c:pt>
                <c:pt idx="48">
                  <c:v>41306</c:v>
                </c:pt>
                <c:pt idx="49">
                  <c:v>41334</c:v>
                </c:pt>
                <c:pt idx="50">
                  <c:v>41365</c:v>
                </c:pt>
                <c:pt idx="51">
                  <c:v>41395</c:v>
                </c:pt>
                <c:pt idx="52">
                  <c:v>41426</c:v>
                </c:pt>
                <c:pt idx="53">
                  <c:v>41456</c:v>
                </c:pt>
                <c:pt idx="54">
                  <c:v>41487</c:v>
                </c:pt>
                <c:pt idx="55">
                  <c:v>41518</c:v>
                </c:pt>
                <c:pt idx="56">
                  <c:v>41548</c:v>
                </c:pt>
                <c:pt idx="57">
                  <c:v>41579</c:v>
                </c:pt>
                <c:pt idx="58">
                  <c:v>41609</c:v>
                </c:pt>
                <c:pt idx="59">
                  <c:v>41640</c:v>
                </c:pt>
                <c:pt idx="60">
                  <c:v>41671</c:v>
                </c:pt>
                <c:pt idx="61">
                  <c:v>41699</c:v>
                </c:pt>
                <c:pt idx="62">
                  <c:v>41730</c:v>
                </c:pt>
              </c:numCache>
            </c:numRef>
          </c:cat>
          <c:val>
            <c:numRef>
              <c:f>'24'!$B$6:$B$68</c:f>
              <c:numCache>
                <c:formatCode>0.0</c:formatCode>
                <c:ptCount val="63"/>
                <c:pt idx="0">
                  <c:v>57.755777508993035</c:v>
                </c:pt>
                <c:pt idx="1">
                  <c:v>48.974983063821711</c:v>
                </c:pt>
                <c:pt idx="2">
                  <c:v>34.48077360580178</c:v>
                </c:pt>
                <c:pt idx="3">
                  <c:v>35.447042613713165</c:v>
                </c:pt>
                <c:pt idx="4">
                  <c:v>22.734545440096209</c:v>
                </c:pt>
                <c:pt idx="5">
                  <c:v>22.697772511877233</c:v>
                </c:pt>
                <c:pt idx="6">
                  <c:v>27.280367227063884</c:v>
                </c:pt>
                <c:pt idx="7">
                  <c:v>20.333869130146631</c:v>
                </c:pt>
                <c:pt idx="8">
                  <c:v>12.331176871731886</c:v>
                </c:pt>
                <c:pt idx="9">
                  <c:v>11.471709567044631</c:v>
                </c:pt>
                <c:pt idx="10">
                  <c:v>32.741605492044812</c:v>
                </c:pt>
                <c:pt idx="11">
                  <c:v>20.091319648370053</c:v>
                </c:pt>
                <c:pt idx="12">
                  <c:v>13.360144938283614</c:v>
                </c:pt>
                <c:pt idx="13">
                  <c:v>16.753876024297021</c:v>
                </c:pt>
                <c:pt idx="14">
                  <c:v>23.965604765488369</c:v>
                </c:pt>
                <c:pt idx="15">
                  <c:v>26.76056299331</c:v>
                </c:pt>
                <c:pt idx="16">
                  <c:v>31.049343840216402</c:v>
                </c:pt>
                <c:pt idx="17">
                  <c:v>22.99261055113644</c:v>
                </c:pt>
                <c:pt idx="18">
                  <c:v>20.894197445785888</c:v>
                </c:pt>
                <c:pt idx="19">
                  <c:v>21.222095766413606</c:v>
                </c:pt>
                <c:pt idx="20">
                  <c:v>25.087500551347695</c:v>
                </c:pt>
                <c:pt idx="21">
                  <c:v>25.434336251866863</c:v>
                </c:pt>
                <c:pt idx="22">
                  <c:v>27.989930683571249</c:v>
                </c:pt>
                <c:pt idx="23">
                  <c:v>36.016034305922282</c:v>
                </c:pt>
                <c:pt idx="24">
                  <c:v>29.378621220253635</c:v>
                </c:pt>
                <c:pt idx="25">
                  <c:v>35.538600728264846</c:v>
                </c:pt>
                <c:pt idx="26">
                  <c:v>34.533985173526951</c:v>
                </c:pt>
                <c:pt idx="27">
                  <c:v>28.788694603384933</c:v>
                </c:pt>
                <c:pt idx="28">
                  <c:v>33.455555511205688</c:v>
                </c:pt>
                <c:pt idx="29">
                  <c:v>36.202232591219619</c:v>
                </c:pt>
                <c:pt idx="30">
                  <c:v>36.438208675778029</c:v>
                </c:pt>
                <c:pt idx="31">
                  <c:v>40.984023116873324</c:v>
                </c:pt>
                <c:pt idx="32">
                  <c:v>56.732013397520305</c:v>
                </c:pt>
                <c:pt idx="33">
                  <c:v>54.52346646113331</c:v>
                </c:pt>
                <c:pt idx="34">
                  <c:v>55.392545437128057</c:v>
                </c:pt>
                <c:pt idx="35">
                  <c:v>48.573357061418896</c:v>
                </c:pt>
                <c:pt idx="36">
                  <c:v>52.142627139712339</c:v>
                </c:pt>
                <c:pt idx="37">
                  <c:v>40.945586614942698</c:v>
                </c:pt>
                <c:pt idx="38">
                  <c:v>36.974506453697465</c:v>
                </c:pt>
                <c:pt idx="39">
                  <c:v>41.157408127355623</c:v>
                </c:pt>
                <c:pt idx="40">
                  <c:v>42.686807841795442</c:v>
                </c:pt>
                <c:pt idx="41">
                  <c:v>34.277645564468685</c:v>
                </c:pt>
                <c:pt idx="42">
                  <c:v>40.405409649253166</c:v>
                </c:pt>
                <c:pt idx="43">
                  <c:v>33.543854725372938</c:v>
                </c:pt>
                <c:pt idx="44">
                  <c:v>17.815470934697309</c:v>
                </c:pt>
                <c:pt idx="45">
                  <c:v>31.498816944632058</c:v>
                </c:pt>
                <c:pt idx="46">
                  <c:v>20.165616999671986</c:v>
                </c:pt>
                <c:pt idx="47">
                  <c:v>22.096546938140627</c:v>
                </c:pt>
                <c:pt idx="48">
                  <c:v>25.237231560062657</c:v>
                </c:pt>
                <c:pt idx="49">
                  <c:v>33.514701980859556</c:v>
                </c:pt>
                <c:pt idx="50">
                  <c:v>35.186152958084584</c:v>
                </c:pt>
                <c:pt idx="51">
                  <c:v>37.655669556751931</c:v>
                </c:pt>
                <c:pt idx="52">
                  <c:v>33.968923180493562</c:v>
                </c:pt>
                <c:pt idx="53">
                  <c:v>44.57197744353671</c:v>
                </c:pt>
                <c:pt idx="54">
                  <c:v>40.461098158356549</c:v>
                </c:pt>
                <c:pt idx="55">
                  <c:v>38.096789333505264</c:v>
                </c:pt>
                <c:pt idx="56">
                  <c:v>35.511885726448256</c:v>
                </c:pt>
                <c:pt idx="57">
                  <c:v>27.093658702117171</c:v>
                </c:pt>
                <c:pt idx="58">
                  <c:v>32.871740265208985</c:v>
                </c:pt>
                <c:pt idx="59">
                  <c:v>26.855017756857791</c:v>
                </c:pt>
                <c:pt idx="60">
                  <c:v>42.780056540059562</c:v>
                </c:pt>
                <c:pt idx="61">
                  <c:v>47.812131799043001</c:v>
                </c:pt>
                <c:pt idx="62">
                  <c:v>44.771633443243331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'24'!$C$5</c:f>
              <c:strCache>
                <c:ptCount val="1"/>
                <c:pt idx="0">
                  <c:v>Вклады физических лиц</c:v>
                </c:pt>
              </c:strCache>
            </c:strRef>
          </c:tx>
          <c:marker>
            <c:symbol val="none"/>
          </c:marker>
          <c:cat>
            <c:numRef>
              <c:f>'24'!$A$6:$A$68</c:f>
              <c:numCache>
                <c:formatCode>d/mm/yy</c:formatCode>
                <c:ptCount val="63"/>
                <c:pt idx="0">
                  <c:v>39845</c:v>
                </c:pt>
                <c:pt idx="1">
                  <c:v>39873</c:v>
                </c:pt>
                <c:pt idx="2">
                  <c:v>39904</c:v>
                </c:pt>
                <c:pt idx="3">
                  <c:v>39934</c:v>
                </c:pt>
                <c:pt idx="4">
                  <c:v>39965</c:v>
                </c:pt>
                <c:pt idx="5">
                  <c:v>39995</c:v>
                </c:pt>
                <c:pt idx="6">
                  <c:v>40026</c:v>
                </c:pt>
                <c:pt idx="7">
                  <c:v>40057</c:v>
                </c:pt>
                <c:pt idx="8">
                  <c:v>40087</c:v>
                </c:pt>
                <c:pt idx="9">
                  <c:v>40118</c:v>
                </c:pt>
                <c:pt idx="10">
                  <c:v>40148</c:v>
                </c:pt>
                <c:pt idx="11">
                  <c:v>40179</c:v>
                </c:pt>
                <c:pt idx="12">
                  <c:v>40210</c:v>
                </c:pt>
                <c:pt idx="13">
                  <c:v>40238</c:v>
                </c:pt>
                <c:pt idx="14">
                  <c:v>40269</c:v>
                </c:pt>
                <c:pt idx="15">
                  <c:v>40299</c:v>
                </c:pt>
                <c:pt idx="16">
                  <c:v>40330</c:v>
                </c:pt>
                <c:pt idx="17">
                  <c:v>40360</c:v>
                </c:pt>
                <c:pt idx="18">
                  <c:v>40391</c:v>
                </c:pt>
                <c:pt idx="19">
                  <c:v>40422</c:v>
                </c:pt>
                <c:pt idx="20">
                  <c:v>40452</c:v>
                </c:pt>
                <c:pt idx="21">
                  <c:v>40483</c:v>
                </c:pt>
                <c:pt idx="22">
                  <c:v>40513</c:v>
                </c:pt>
                <c:pt idx="23">
                  <c:v>40544</c:v>
                </c:pt>
                <c:pt idx="24">
                  <c:v>40575</c:v>
                </c:pt>
                <c:pt idx="25">
                  <c:v>40603</c:v>
                </c:pt>
                <c:pt idx="26">
                  <c:v>40634</c:v>
                </c:pt>
                <c:pt idx="27">
                  <c:v>40664</c:v>
                </c:pt>
                <c:pt idx="28">
                  <c:v>40695</c:v>
                </c:pt>
                <c:pt idx="29">
                  <c:v>40725</c:v>
                </c:pt>
                <c:pt idx="30">
                  <c:v>40756</c:v>
                </c:pt>
                <c:pt idx="31">
                  <c:v>40787</c:v>
                </c:pt>
                <c:pt idx="32">
                  <c:v>40817</c:v>
                </c:pt>
                <c:pt idx="33">
                  <c:v>40848</c:v>
                </c:pt>
                <c:pt idx="34">
                  <c:v>40878</c:v>
                </c:pt>
                <c:pt idx="35">
                  <c:v>40909</c:v>
                </c:pt>
                <c:pt idx="36">
                  <c:v>40940</c:v>
                </c:pt>
                <c:pt idx="37">
                  <c:v>40969</c:v>
                </c:pt>
                <c:pt idx="38">
                  <c:v>41000</c:v>
                </c:pt>
                <c:pt idx="39">
                  <c:v>41030</c:v>
                </c:pt>
                <c:pt idx="40">
                  <c:v>41061</c:v>
                </c:pt>
                <c:pt idx="41">
                  <c:v>41091</c:v>
                </c:pt>
                <c:pt idx="42">
                  <c:v>41122</c:v>
                </c:pt>
                <c:pt idx="43">
                  <c:v>41153</c:v>
                </c:pt>
                <c:pt idx="44">
                  <c:v>41183</c:v>
                </c:pt>
                <c:pt idx="45">
                  <c:v>41214</c:v>
                </c:pt>
                <c:pt idx="46">
                  <c:v>41244</c:v>
                </c:pt>
                <c:pt idx="47">
                  <c:v>41275</c:v>
                </c:pt>
                <c:pt idx="48">
                  <c:v>41306</c:v>
                </c:pt>
                <c:pt idx="49">
                  <c:v>41334</c:v>
                </c:pt>
                <c:pt idx="50">
                  <c:v>41365</c:v>
                </c:pt>
                <c:pt idx="51">
                  <c:v>41395</c:v>
                </c:pt>
                <c:pt idx="52">
                  <c:v>41426</c:v>
                </c:pt>
                <c:pt idx="53">
                  <c:v>41456</c:v>
                </c:pt>
                <c:pt idx="54">
                  <c:v>41487</c:v>
                </c:pt>
                <c:pt idx="55">
                  <c:v>41518</c:v>
                </c:pt>
                <c:pt idx="56">
                  <c:v>41548</c:v>
                </c:pt>
                <c:pt idx="57">
                  <c:v>41579</c:v>
                </c:pt>
                <c:pt idx="58">
                  <c:v>41609</c:v>
                </c:pt>
                <c:pt idx="59">
                  <c:v>41640</c:v>
                </c:pt>
                <c:pt idx="60">
                  <c:v>41671</c:v>
                </c:pt>
                <c:pt idx="61">
                  <c:v>41699</c:v>
                </c:pt>
                <c:pt idx="62">
                  <c:v>41730</c:v>
                </c:pt>
              </c:numCache>
            </c:numRef>
          </c:cat>
          <c:val>
            <c:numRef>
              <c:f>'24'!$C$6:$C$68</c:f>
              <c:numCache>
                <c:formatCode>0.0</c:formatCode>
                <c:ptCount val="63"/>
                <c:pt idx="0">
                  <c:v>19.296013301546111</c:v>
                </c:pt>
                <c:pt idx="1">
                  <c:v>19.008835820104132</c:v>
                </c:pt>
                <c:pt idx="2">
                  <c:v>16.630419503174632</c:v>
                </c:pt>
                <c:pt idx="3">
                  <c:v>14.878735717385716</c:v>
                </c:pt>
                <c:pt idx="4">
                  <c:v>11.705636932532816</c:v>
                </c:pt>
                <c:pt idx="5">
                  <c:v>12.472659732965807</c:v>
                </c:pt>
                <c:pt idx="6">
                  <c:v>13.044721505778888</c:v>
                </c:pt>
                <c:pt idx="7">
                  <c:v>11.586650329865765</c:v>
                </c:pt>
                <c:pt idx="8">
                  <c:v>13.829860043460339</c:v>
                </c:pt>
                <c:pt idx="9">
                  <c:v>22.862444445334852</c:v>
                </c:pt>
                <c:pt idx="10">
                  <c:v>26.700718414909662</c:v>
                </c:pt>
                <c:pt idx="11">
                  <c:v>26.713774300934713</c:v>
                </c:pt>
                <c:pt idx="12">
                  <c:v>22.684531214700733</c:v>
                </c:pt>
                <c:pt idx="13">
                  <c:v>23.384894309238579</c:v>
                </c:pt>
                <c:pt idx="14">
                  <c:v>25.823648470722894</c:v>
                </c:pt>
                <c:pt idx="15">
                  <c:v>27.678851217654742</c:v>
                </c:pt>
                <c:pt idx="16">
                  <c:v>29.447502480224852</c:v>
                </c:pt>
                <c:pt idx="17">
                  <c:v>29.95018304675061</c:v>
                </c:pt>
                <c:pt idx="18">
                  <c:v>30.285152858091614</c:v>
                </c:pt>
                <c:pt idx="19">
                  <c:v>30.750391827436818</c:v>
                </c:pt>
                <c:pt idx="20">
                  <c:v>32.433186254964539</c:v>
                </c:pt>
                <c:pt idx="21">
                  <c:v>33.516148146769574</c:v>
                </c:pt>
                <c:pt idx="22">
                  <c:v>32.172537835411049</c:v>
                </c:pt>
                <c:pt idx="23">
                  <c:v>31.17017506153088</c:v>
                </c:pt>
                <c:pt idx="24">
                  <c:v>29.68405941223935</c:v>
                </c:pt>
                <c:pt idx="25">
                  <c:v>29.315628704218444</c:v>
                </c:pt>
                <c:pt idx="26">
                  <c:v>28.474158117071767</c:v>
                </c:pt>
                <c:pt idx="27">
                  <c:v>27.286028046562794</c:v>
                </c:pt>
                <c:pt idx="28">
                  <c:v>25.737287654485396</c:v>
                </c:pt>
                <c:pt idx="29">
                  <c:v>24.671804548119102</c:v>
                </c:pt>
                <c:pt idx="30">
                  <c:v>23.238292405602202</c:v>
                </c:pt>
                <c:pt idx="31">
                  <c:v>22.919274017586776</c:v>
                </c:pt>
                <c:pt idx="32">
                  <c:v>22.985475440896153</c:v>
                </c:pt>
                <c:pt idx="33">
                  <c:v>19.771313278499569</c:v>
                </c:pt>
                <c:pt idx="34">
                  <c:v>19.576886058051034</c:v>
                </c:pt>
                <c:pt idx="35">
                  <c:v>20.913680890435703</c:v>
                </c:pt>
                <c:pt idx="36">
                  <c:v>19.618203518197653</c:v>
                </c:pt>
                <c:pt idx="37">
                  <c:v>18.877137300589819</c:v>
                </c:pt>
                <c:pt idx="38">
                  <c:v>19.627165124992231</c:v>
                </c:pt>
                <c:pt idx="39">
                  <c:v>19.834731988948629</c:v>
                </c:pt>
                <c:pt idx="40">
                  <c:v>21.683167637374456</c:v>
                </c:pt>
                <c:pt idx="41">
                  <c:v>22.031885520304929</c:v>
                </c:pt>
                <c:pt idx="42">
                  <c:v>20.827843512765053</c:v>
                </c:pt>
                <c:pt idx="43">
                  <c:v>21.557377924075418</c:v>
                </c:pt>
                <c:pt idx="44">
                  <c:v>19.572798270331138</c:v>
                </c:pt>
                <c:pt idx="45">
                  <c:v>21.335038495132743</c:v>
                </c:pt>
                <c:pt idx="46">
                  <c:v>21.451820875303795</c:v>
                </c:pt>
                <c:pt idx="47">
                  <c:v>20.045575208102019</c:v>
                </c:pt>
                <c:pt idx="48">
                  <c:v>20.886115320584263</c:v>
                </c:pt>
                <c:pt idx="49">
                  <c:v>22.069981844029328</c:v>
                </c:pt>
                <c:pt idx="50">
                  <c:v>22.985622628998193</c:v>
                </c:pt>
                <c:pt idx="51">
                  <c:v>24.066322129720419</c:v>
                </c:pt>
                <c:pt idx="52">
                  <c:v>21.726214971596125</c:v>
                </c:pt>
                <c:pt idx="53">
                  <c:v>21.80693164497216</c:v>
                </c:pt>
                <c:pt idx="54">
                  <c:v>23.118518890674402</c:v>
                </c:pt>
                <c:pt idx="55">
                  <c:v>22.357132842630058</c:v>
                </c:pt>
                <c:pt idx="56">
                  <c:v>22.118197159922559</c:v>
                </c:pt>
                <c:pt idx="57">
                  <c:v>21.714632813945521</c:v>
                </c:pt>
                <c:pt idx="58">
                  <c:v>21.039951397368895</c:v>
                </c:pt>
                <c:pt idx="59">
                  <c:v>18.99148330727234</c:v>
                </c:pt>
                <c:pt idx="60">
                  <c:v>18.623293946311392</c:v>
                </c:pt>
                <c:pt idx="61">
                  <c:v>17.447884530729052</c:v>
                </c:pt>
                <c:pt idx="62">
                  <c:v>12.381514461998332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'24'!$D$5</c:f>
              <c:strCache>
                <c:ptCount val="1"/>
                <c:pt idx="0">
                  <c:v>Выпущенные облигации</c:v>
                </c:pt>
              </c:strCache>
            </c:strRef>
          </c:tx>
          <c:marker>
            <c:symbol val="none"/>
          </c:marker>
          <c:cat>
            <c:numRef>
              <c:f>'24'!$A$6:$A$68</c:f>
              <c:numCache>
                <c:formatCode>d/mm/yy</c:formatCode>
                <c:ptCount val="63"/>
                <c:pt idx="0">
                  <c:v>39845</c:v>
                </c:pt>
                <c:pt idx="1">
                  <c:v>39873</c:v>
                </c:pt>
                <c:pt idx="2">
                  <c:v>39904</c:v>
                </c:pt>
                <c:pt idx="3">
                  <c:v>39934</c:v>
                </c:pt>
                <c:pt idx="4">
                  <c:v>39965</c:v>
                </c:pt>
                <c:pt idx="5">
                  <c:v>39995</c:v>
                </c:pt>
                <c:pt idx="6">
                  <c:v>40026</c:v>
                </c:pt>
                <c:pt idx="7">
                  <c:v>40057</c:v>
                </c:pt>
                <c:pt idx="8">
                  <c:v>40087</c:v>
                </c:pt>
                <c:pt idx="9">
                  <c:v>40118</c:v>
                </c:pt>
                <c:pt idx="10">
                  <c:v>40148</c:v>
                </c:pt>
                <c:pt idx="11">
                  <c:v>40179</c:v>
                </c:pt>
                <c:pt idx="12">
                  <c:v>40210</c:v>
                </c:pt>
                <c:pt idx="13">
                  <c:v>40238</c:v>
                </c:pt>
                <c:pt idx="14">
                  <c:v>40269</c:v>
                </c:pt>
                <c:pt idx="15">
                  <c:v>40299</c:v>
                </c:pt>
                <c:pt idx="16">
                  <c:v>40330</c:v>
                </c:pt>
                <c:pt idx="17">
                  <c:v>40360</c:v>
                </c:pt>
                <c:pt idx="18">
                  <c:v>40391</c:v>
                </c:pt>
                <c:pt idx="19">
                  <c:v>40422</c:v>
                </c:pt>
                <c:pt idx="20">
                  <c:v>40452</c:v>
                </c:pt>
                <c:pt idx="21">
                  <c:v>40483</c:v>
                </c:pt>
                <c:pt idx="22">
                  <c:v>40513</c:v>
                </c:pt>
                <c:pt idx="23">
                  <c:v>40544</c:v>
                </c:pt>
                <c:pt idx="24">
                  <c:v>40575</c:v>
                </c:pt>
                <c:pt idx="25">
                  <c:v>40603</c:v>
                </c:pt>
                <c:pt idx="26">
                  <c:v>40634</c:v>
                </c:pt>
                <c:pt idx="27">
                  <c:v>40664</c:v>
                </c:pt>
                <c:pt idx="28">
                  <c:v>40695</c:v>
                </c:pt>
                <c:pt idx="29">
                  <c:v>40725</c:v>
                </c:pt>
                <c:pt idx="30">
                  <c:v>40756</c:v>
                </c:pt>
                <c:pt idx="31">
                  <c:v>40787</c:v>
                </c:pt>
                <c:pt idx="32">
                  <c:v>40817</c:v>
                </c:pt>
                <c:pt idx="33">
                  <c:v>40848</c:v>
                </c:pt>
                <c:pt idx="34">
                  <c:v>40878</c:v>
                </c:pt>
                <c:pt idx="35">
                  <c:v>40909</c:v>
                </c:pt>
                <c:pt idx="36">
                  <c:v>40940</c:v>
                </c:pt>
                <c:pt idx="37">
                  <c:v>40969</c:v>
                </c:pt>
                <c:pt idx="38">
                  <c:v>41000</c:v>
                </c:pt>
                <c:pt idx="39">
                  <c:v>41030</c:v>
                </c:pt>
                <c:pt idx="40">
                  <c:v>41061</c:v>
                </c:pt>
                <c:pt idx="41">
                  <c:v>41091</c:v>
                </c:pt>
                <c:pt idx="42">
                  <c:v>41122</c:v>
                </c:pt>
                <c:pt idx="43">
                  <c:v>41153</c:v>
                </c:pt>
                <c:pt idx="44">
                  <c:v>41183</c:v>
                </c:pt>
                <c:pt idx="45">
                  <c:v>41214</c:v>
                </c:pt>
                <c:pt idx="46">
                  <c:v>41244</c:v>
                </c:pt>
                <c:pt idx="47">
                  <c:v>41275</c:v>
                </c:pt>
                <c:pt idx="48">
                  <c:v>41306</c:v>
                </c:pt>
                <c:pt idx="49">
                  <c:v>41334</c:v>
                </c:pt>
                <c:pt idx="50">
                  <c:v>41365</c:v>
                </c:pt>
                <c:pt idx="51">
                  <c:v>41395</c:v>
                </c:pt>
                <c:pt idx="52">
                  <c:v>41426</c:v>
                </c:pt>
                <c:pt idx="53">
                  <c:v>41456</c:v>
                </c:pt>
                <c:pt idx="54">
                  <c:v>41487</c:v>
                </c:pt>
                <c:pt idx="55">
                  <c:v>41518</c:v>
                </c:pt>
                <c:pt idx="56">
                  <c:v>41548</c:v>
                </c:pt>
                <c:pt idx="57">
                  <c:v>41579</c:v>
                </c:pt>
                <c:pt idx="58">
                  <c:v>41609</c:v>
                </c:pt>
                <c:pt idx="59">
                  <c:v>41640</c:v>
                </c:pt>
                <c:pt idx="60">
                  <c:v>41671</c:v>
                </c:pt>
                <c:pt idx="61">
                  <c:v>41699</c:v>
                </c:pt>
                <c:pt idx="62">
                  <c:v>41730</c:v>
                </c:pt>
              </c:numCache>
            </c:numRef>
          </c:cat>
          <c:val>
            <c:numRef>
              <c:f>'24'!$D$6:$D$68</c:f>
              <c:numCache>
                <c:formatCode>0.0</c:formatCode>
                <c:ptCount val="63"/>
                <c:pt idx="0">
                  <c:v>29.324468928908143</c:v>
                </c:pt>
                <c:pt idx="1">
                  <c:v>17.013187166538547</c:v>
                </c:pt>
                <c:pt idx="2">
                  <c:v>19.519370450387207</c:v>
                </c:pt>
                <c:pt idx="3">
                  <c:v>10.782724301688095</c:v>
                </c:pt>
                <c:pt idx="4">
                  <c:v>7.4603863216140986</c:v>
                </c:pt>
                <c:pt idx="5">
                  <c:v>-5.6527842469013212</c:v>
                </c:pt>
                <c:pt idx="6">
                  <c:v>-7.8534801918032411</c:v>
                </c:pt>
                <c:pt idx="7">
                  <c:v>-6.2565825918388773</c:v>
                </c:pt>
                <c:pt idx="8">
                  <c:v>-4.5954565534018776</c:v>
                </c:pt>
                <c:pt idx="9">
                  <c:v>-3.5400162993327489</c:v>
                </c:pt>
                <c:pt idx="10">
                  <c:v>5.5810300759925546</c:v>
                </c:pt>
                <c:pt idx="11">
                  <c:v>9.9684855079217307</c:v>
                </c:pt>
                <c:pt idx="12">
                  <c:v>10.019575143460369</c:v>
                </c:pt>
                <c:pt idx="13">
                  <c:v>12.030529594050932</c:v>
                </c:pt>
                <c:pt idx="14">
                  <c:v>14.708512938256924</c:v>
                </c:pt>
                <c:pt idx="15">
                  <c:v>18.365825902764634</c:v>
                </c:pt>
                <c:pt idx="16">
                  <c:v>20.091385146845873</c:v>
                </c:pt>
                <c:pt idx="17">
                  <c:v>24.546305278999082</c:v>
                </c:pt>
                <c:pt idx="18">
                  <c:v>25.739311248868901</c:v>
                </c:pt>
                <c:pt idx="19">
                  <c:v>23.658471267060776</c:v>
                </c:pt>
                <c:pt idx="20">
                  <c:v>32.605177067469768</c:v>
                </c:pt>
                <c:pt idx="21">
                  <c:v>33.035382223308176</c:v>
                </c:pt>
                <c:pt idx="22">
                  <c:v>33.743524190764852</c:v>
                </c:pt>
                <c:pt idx="23">
                  <c:v>30.343934202941259</c:v>
                </c:pt>
                <c:pt idx="24">
                  <c:v>29.661202969339385</c:v>
                </c:pt>
                <c:pt idx="25">
                  <c:v>29.516223388463935</c:v>
                </c:pt>
                <c:pt idx="26">
                  <c:v>28.393961097177002</c:v>
                </c:pt>
                <c:pt idx="27">
                  <c:v>33.393502777184558</c:v>
                </c:pt>
                <c:pt idx="28">
                  <c:v>35.290279374284971</c:v>
                </c:pt>
                <c:pt idx="29">
                  <c:v>35.030682372067432</c:v>
                </c:pt>
                <c:pt idx="30">
                  <c:v>39.151725702038334</c:v>
                </c:pt>
                <c:pt idx="31">
                  <c:v>41.519435377358739</c:v>
                </c:pt>
                <c:pt idx="32">
                  <c:v>31.719476036285243</c:v>
                </c:pt>
                <c:pt idx="33">
                  <c:v>24.279161704806597</c:v>
                </c:pt>
                <c:pt idx="34">
                  <c:v>22.750485340682225</c:v>
                </c:pt>
                <c:pt idx="35">
                  <c:v>23.953187558137245</c:v>
                </c:pt>
                <c:pt idx="36">
                  <c:v>27.582811156766351</c:v>
                </c:pt>
                <c:pt idx="37">
                  <c:v>35.615708618025053</c:v>
                </c:pt>
                <c:pt idx="38">
                  <c:v>42.164978582399584</c:v>
                </c:pt>
                <c:pt idx="39">
                  <c:v>42.393974785076473</c:v>
                </c:pt>
                <c:pt idx="40">
                  <c:v>43.318177892662987</c:v>
                </c:pt>
                <c:pt idx="41">
                  <c:v>40.428928089892956</c:v>
                </c:pt>
                <c:pt idx="42">
                  <c:v>35.831760867488583</c:v>
                </c:pt>
                <c:pt idx="43">
                  <c:v>39.223181936570882</c:v>
                </c:pt>
                <c:pt idx="44">
                  <c:v>46.435035251366784</c:v>
                </c:pt>
                <c:pt idx="45">
                  <c:v>76.39608729497418</c:v>
                </c:pt>
                <c:pt idx="46">
                  <c:v>59.341092298312191</c:v>
                </c:pt>
                <c:pt idx="47">
                  <c:v>55.599093664577978</c:v>
                </c:pt>
                <c:pt idx="48">
                  <c:v>58.20477806149065</c:v>
                </c:pt>
                <c:pt idx="49">
                  <c:v>52.99008283743234</c:v>
                </c:pt>
                <c:pt idx="50">
                  <c:v>43.401905221324853</c:v>
                </c:pt>
                <c:pt idx="51">
                  <c:v>40.406625450178794</c:v>
                </c:pt>
                <c:pt idx="52">
                  <c:v>38.670587042800399</c:v>
                </c:pt>
                <c:pt idx="53">
                  <c:v>40.377503138663016</c:v>
                </c:pt>
                <c:pt idx="54">
                  <c:v>39.866601217744503</c:v>
                </c:pt>
                <c:pt idx="55">
                  <c:v>31.959992285816984</c:v>
                </c:pt>
                <c:pt idx="56">
                  <c:v>25.610654835917689</c:v>
                </c:pt>
                <c:pt idx="57">
                  <c:v>16.577052940998648</c:v>
                </c:pt>
                <c:pt idx="58">
                  <c:v>21.563621494269782</c:v>
                </c:pt>
                <c:pt idx="59">
                  <c:v>16.935251399892493</c:v>
                </c:pt>
                <c:pt idx="60">
                  <c:v>12.594995394089704</c:v>
                </c:pt>
                <c:pt idx="61">
                  <c:v>5.2392226550509902</c:v>
                </c:pt>
                <c:pt idx="62">
                  <c:v>2.9052468698358869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606720"/>
        <c:axId val="248608256"/>
      </c:lineChart>
      <c:dateAx>
        <c:axId val="248606720"/>
        <c:scaling>
          <c:orientation val="minMax"/>
          <c:min val="40544"/>
        </c:scaling>
        <c:delete val="0"/>
        <c:axPos val="b"/>
        <c:numFmt formatCode="d/mm/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48608256"/>
        <c:crosses val="autoZero"/>
        <c:auto val="1"/>
        <c:lblOffset val="100"/>
        <c:baseTimeUnit val="months"/>
        <c:majorUnit val="3"/>
        <c:majorTimeUnit val="months"/>
      </c:dateAx>
      <c:valAx>
        <c:axId val="248608256"/>
        <c:scaling>
          <c:orientation val="minMax"/>
          <c:max val="8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8606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179557555305592"/>
          <c:y val="0.78932274295407401"/>
          <c:w val="0.814871091113611"/>
          <c:h val="0.15884144426503211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'25'!$B$5</c:f>
              <c:strCache>
                <c:ptCount val="1"/>
                <c:pt idx="0">
                  <c:v>норматив Н3</c:v>
                </c:pt>
              </c:strCache>
            </c:strRef>
          </c:tx>
          <c:invertIfNegative val="0"/>
          <c:cat>
            <c:numRef>
              <c:f>'25'!$A$6:$A$13</c:f>
              <c:numCache>
                <c:formatCode>m/d/yyyy</c:formatCode>
                <c:ptCount val="8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  <c:pt idx="7">
                  <c:v>41760</c:v>
                </c:pt>
              </c:numCache>
            </c:numRef>
          </c:cat>
          <c:val>
            <c:numRef>
              <c:f>'25'!$B$6:$B$13</c:f>
              <c:numCache>
                <c:formatCode>0.00</c:formatCode>
                <c:ptCount val="8"/>
                <c:pt idx="0">
                  <c:v>81.777577320496007</c:v>
                </c:pt>
                <c:pt idx="1">
                  <c:v>82.145883610538334</c:v>
                </c:pt>
                <c:pt idx="2">
                  <c:v>76.394663858653999</c:v>
                </c:pt>
                <c:pt idx="3">
                  <c:v>78.687445560847607</c:v>
                </c:pt>
                <c:pt idx="4">
                  <c:v>81.719948327513023</c:v>
                </c:pt>
                <c:pt idx="5">
                  <c:v>82.237448233223461</c:v>
                </c:pt>
                <c:pt idx="6">
                  <c:v>75.240222312361311</c:v>
                </c:pt>
                <c:pt idx="7">
                  <c:v>77.223094729266023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722944"/>
        <c:axId val="248724480"/>
      </c:barChart>
      <c:dateAx>
        <c:axId val="2487229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8724480"/>
        <c:crosses val="autoZero"/>
        <c:auto val="1"/>
        <c:lblOffset val="100"/>
        <c:baseTimeUnit val="months"/>
      </c:dateAx>
      <c:valAx>
        <c:axId val="248724480"/>
        <c:scaling>
          <c:orientation val="minMax"/>
          <c:max val="85"/>
          <c:min val="6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87229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'26'!$B$5</c:f>
              <c:strCache>
                <c:ptCount val="1"/>
                <c:pt idx="0">
                  <c:v>Ликвидные активы</c:v>
                </c:pt>
              </c:strCache>
            </c:strRef>
          </c:tx>
          <c:marker>
            <c:symbol val="none"/>
          </c:marker>
          <c:cat>
            <c:numRef>
              <c:f>'26'!$A$6:$A$13</c:f>
              <c:numCache>
                <c:formatCode>m/d/yyyy</c:formatCode>
                <c:ptCount val="8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  <c:pt idx="7">
                  <c:v>41760</c:v>
                </c:pt>
              </c:numCache>
            </c:numRef>
          </c:cat>
          <c:val>
            <c:numRef>
              <c:f>'26'!$B$6:$B$13</c:f>
              <c:numCache>
                <c:formatCode>#,##0</c:formatCode>
                <c:ptCount val="8"/>
                <c:pt idx="0">
                  <c:v>11127.937250999999</c:v>
                </c:pt>
                <c:pt idx="1">
                  <c:v>10990.396538000001</c:v>
                </c:pt>
                <c:pt idx="2">
                  <c:v>11705.231927999999</c:v>
                </c:pt>
                <c:pt idx="3">
                  <c:v>11746.179409</c:v>
                </c:pt>
                <c:pt idx="4">
                  <c:v>11977.356892</c:v>
                </c:pt>
                <c:pt idx="5">
                  <c:v>12611.986236999999</c:v>
                </c:pt>
                <c:pt idx="6">
                  <c:v>11804.314146000001</c:v>
                </c:pt>
                <c:pt idx="7">
                  <c:v>11776.509972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865536"/>
        <c:axId val="248867072"/>
      </c:lineChart>
      <c:lineChart>
        <c:grouping val="standard"/>
        <c:varyColors val="0"/>
        <c:ser>
          <c:idx val="1"/>
          <c:order val="1"/>
          <c:tx>
            <c:strRef>
              <c:f>'26'!$C$5</c:f>
              <c:strCache>
                <c:ptCount val="1"/>
                <c:pt idx="0">
                  <c:v>Обязательства со сроком до 30 дней (правая ось)</c:v>
                </c:pt>
              </c:strCache>
            </c:strRef>
          </c:tx>
          <c:marker>
            <c:symbol val="none"/>
          </c:marker>
          <c:cat>
            <c:numRef>
              <c:f>'26'!$A$6:$A$13</c:f>
              <c:numCache>
                <c:formatCode>m/d/yyyy</c:formatCode>
                <c:ptCount val="8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  <c:pt idx="7">
                  <c:v>41760</c:v>
                </c:pt>
              </c:numCache>
            </c:numRef>
          </c:cat>
          <c:val>
            <c:numRef>
              <c:f>'26'!$C$6:$C$13</c:f>
              <c:numCache>
                <c:formatCode>#,##0</c:formatCode>
                <c:ptCount val="8"/>
                <c:pt idx="0">
                  <c:v>13607.56532</c:v>
                </c:pt>
                <c:pt idx="1">
                  <c:v>13379.120236999999</c:v>
                </c:pt>
                <c:pt idx="2">
                  <c:v>15322.0543645</c:v>
                </c:pt>
                <c:pt idx="3">
                  <c:v>14927.641030000001</c:v>
                </c:pt>
                <c:pt idx="4">
                  <c:v>14656.58892</c:v>
                </c:pt>
                <c:pt idx="5">
                  <c:v>15336.062229499999</c:v>
                </c:pt>
                <c:pt idx="6">
                  <c:v>15688.834752500001</c:v>
                </c:pt>
                <c:pt idx="7">
                  <c:v>15249.984494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874496"/>
        <c:axId val="248872960"/>
      </c:lineChart>
      <c:dateAx>
        <c:axId val="2488655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8867072"/>
        <c:crosses val="autoZero"/>
        <c:auto val="1"/>
        <c:lblOffset val="100"/>
        <c:baseTimeUnit val="months"/>
      </c:dateAx>
      <c:valAx>
        <c:axId val="2488670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8865536"/>
        <c:crosses val="autoZero"/>
        <c:crossBetween val="between"/>
      </c:valAx>
      <c:valAx>
        <c:axId val="24887296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crossAx val="248874496"/>
        <c:crosses val="max"/>
        <c:crossBetween val="between"/>
      </c:valAx>
      <c:dateAx>
        <c:axId val="24887449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8872960"/>
        <c:crosses val="autoZero"/>
        <c:auto val="1"/>
        <c:lblOffset val="100"/>
        <c:baseTimeUnit val="months"/>
      </c:date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'27'!$B$5</c:f>
              <c:strCache>
                <c:ptCount val="1"/>
                <c:pt idx="0">
                  <c:v>Средневзвешенная ставка по рублевым кредитам нефинансовых орагнизаций (до 1 года, включая "до востребования")</c:v>
                </c:pt>
              </c:strCache>
            </c:strRef>
          </c:tx>
          <c:cat>
            <c:numRef>
              <c:f>'27'!$A$6:$A$12</c:f>
              <c:numCache>
                <c:formatCode>mmm\-yy</c:formatCode>
                <c:ptCount val="7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</c:numCache>
            </c:numRef>
          </c:cat>
          <c:val>
            <c:numRef>
              <c:f>'27'!$B$6:$B$12</c:f>
              <c:numCache>
                <c:formatCode>General</c:formatCode>
                <c:ptCount val="7"/>
                <c:pt idx="0">
                  <c:v>9.1999999999999993</c:v>
                </c:pt>
                <c:pt idx="1">
                  <c:v>9</c:v>
                </c:pt>
                <c:pt idx="2">
                  <c:v>9.4</c:v>
                </c:pt>
                <c:pt idx="3">
                  <c:v>9.15</c:v>
                </c:pt>
                <c:pt idx="4">
                  <c:v>9.43</c:v>
                </c:pt>
                <c:pt idx="5">
                  <c:v>10.29</c:v>
                </c:pt>
                <c:pt idx="6">
                  <c:v>10.53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'27'!$C$5</c:f>
              <c:strCache>
                <c:ptCount val="1"/>
                <c:pt idx="0">
                  <c:v>Средневзвешенная ставка по рублевым депозитам нефинансовых организаций (до 1 года, включая "до востребования")</c:v>
                </c:pt>
              </c:strCache>
            </c:strRef>
          </c:tx>
          <c:cat>
            <c:numRef>
              <c:f>'27'!$A$6:$A$12</c:f>
              <c:numCache>
                <c:formatCode>mmm\-yy</c:formatCode>
                <c:ptCount val="7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</c:numCache>
            </c:numRef>
          </c:cat>
          <c:val>
            <c:numRef>
              <c:f>'27'!$C$6:$C$12</c:f>
              <c:numCache>
                <c:formatCode>General</c:formatCode>
                <c:ptCount val="7"/>
                <c:pt idx="0">
                  <c:v>5.5</c:v>
                </c:pt>
                <c:pt idx="1">
                  <c:v>5.6</c:v>
                </c:pt>
                <c:pt idx="2">
                  <c:v>5.9</c:v>
                </c:pt>
                <c:pt idx="3">
                  <c:v>5.61</c:v>
                </c:pt>
                <c:pt idx="4">
                  <c:v>5.56</c:v>
                </c:pt>
                <c:pt idx="5">
                  <c:v>6.9</c:v>
                </c:pt>
                <c:pt idx="6">
                  <c:v>7.14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'27'!$D$5</c:f>
              <c:strCache>
                <c:ptCount val="1"/>
                <c:pt idx="0">
                  <c:v>Средневзвешенная ставка по рублевым депозитам физических лиц (свыше 1 года)</c:v>
                </c:pt>
              </c:strCache>
            </c:strRef>
          </c:tx>
          <c:cat>
            <c:numRef>
              <c:f>'27'!$A$6:$A$12</c:f>
              <c:numCache>
                <c:formatCode>mmm\-yy</c:formatCode>
                <c:ptCount val="7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</c:numCache>
            </c:numRef>
          </c:cat>
          <c:val>
            <c:numRef>
              <c:f>'27'!$D$6:$D$12</c:f>
              <c:numCache>
                <c:formatCode>General</c:formatCode>
                <c:ptCount val="7"/>
                <c:pt idx="0">
                  <c:v>7.6</c:v>
                </c:pt>
                <c:pt idx="1">
                  <c:v>7.4</c:v>
                </c:pt>
                <c:pt idx="2">
                  <c:v>7.4</c:v>
                </c:pt>
                <c:pt idx="3">
                  <c:v>7.33</c:v>
                </c:pt>
                <c:pt idx="4">
                  <c:v>7.3</c:v>
                </c:pt>
                <c:pt idx="5">
                  <c:v>7.17</c:v>
                </c:pt>
                <c:pt idx="6">
                  <c:v>7.55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'27'!$E$5</c:f>
              <c:strCache>
                <c:ptCount val="1"/>
                <c:pt idx="0">
                  <c:v>Темпы инфляции</c:v>
                </c:pt>
              </c:strCache>
            </c:strRef>
          </c:tx>
          <c:cat>
            <c:numRef>
              <c:f>'27'!$A$6:$A$12</c:f>
              <c:numCache>
                <c:formatCode>mmm\-yy</c:formatCode>
                <c:ptCount val="7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41640</c:v>
                </c:pt>
                <c:pt idx="4">
                  <c:v>41671</c:v>
                </c:pt>
                <c:pt idx="5">
                  <c:v>41699</c:v>
                </c:pt>
                <c:pt idx="6">
                  <c:v>41730</c:v>
                </c:pt>
              </c:numCache>
            </c:numRef>
          </c:cat>
          <c:val>
            <c:numRef>
              <c:f>'27'!$E$6:$E$12</c:f>
              <c:numCache>
                <c:formatCode>General</c:formatCode>
                <c:ptCount val="7"/>
                <c:pt idx="0">
                  <c:v>6.3</c:v>
                </c:pt>
                <c:pt idx="1">
                  <c:v>6.5</c:v>
                </c:pt>
                <c:pt idx="2">
                  <c:v>6.5</c:v>
                </c:pt>
                <c:pt idx="3">
                  <c:v>6.1</c:v>
                </c:pt>
                <c:pt idx="4">
                  <c:v>6.2</c:v>
                </c:pt>
                <c:pt idx="5">
                  <c:v>6.9</c:v>
                </c:pt>
                <c:pt idx="6">
                  <c:v>7.3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786944"/>
        <c:axId val="248788480"/>
      </c:lineChart>
      <c:dateAx>
        <c:axId val="248786944"/>
        <c:scaling>
          <c:orientation val="minMax"/>
        </c:scaling>
        <c:delete val="0"/>
        <c:axPos val="b"/>
        <c:numFmt formatCode="[$-419]mmmm\ yyyy;@" sourceLinked="0"/>
        <c:majorTickMark val="out"/>
        <c:minorTickMark val="none"/>
        <c:tickLblPos val="nextTo"/>
        <c:crossAx val="248788480"/>
        <c:crosses val="autoZero"/>
        <c:auto val="1"/>
        <c:lblOffset val="100"/>
        <c:baseTimeUnit val="months"/>
      </c:dateAx>
      <c:valAx>
        <c:axId val="248788480"/>
        <c:scaling>
          <c:orientation val="minMax"/>
          <c:min val="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87869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33E-2"/>
          <c:y val="5.1400554097404488E-2"/>
          <c:w val="0.80856965060610841"/>
          <c:h val="0.51959159999046534"/>
        </c:manualLayout>
      </c:layout>
      <c:lineChart>
        <c:grouping val="standard"/>
        <c:varyColors val="0"/>
        <c:ser>
          <c:idx val="0"/>
          <c:order val="0"/>
          <c:tx>
            <c:strRef>
              <c:f>'28'!$B$5</c:f>
              <c:strCache>
                <c:ptCount val="1"/>
                <c:pt idx="0">
                  <c:v>Российская Федерация</c:v>
                </c:pt>
              </c:strCache>
            </c:strRef>
          </c:tx>
          <c:marker>
            <c:symbol val="none"/>
          </c:marker>
          <c:cat>
            <c:numRef>
              <c:f>'28'!$A$6:$A$349</c:f>
              <c:numCache>
                <c:formatCode>m/d/yyyy</c:formatCode>
                <c:ptCount val="344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</c:numCache>
            </c:numRef>
          </c:cat>
          <c:val>
            <c:numRef>
              <c:f>'28'!$B$6:$B$349</c:f>
              <c:numCache>
                <c:formatCode>0</c:formatCode>
                <c:ptCount val="344"/>
                <c:pt idx="0">
                  <c:v>131.89000000000001</c:v>
                </c:pt>
                <c:pt idx="1">
                  <c:v>126.34</c:v>
                </c:pt>
                <c:pt idx="2">
                  <c:v>116.41400000000002</c:v>
                </c:pt>
                <c:pt idx="3">
                  <c:v>118.07900000000001</c:v>
                </c:pt>
                <c:pt idx="4">
                  <c:v>119.15200000000002</c:v>
                </c:pt>
                <c:pt idx="5">
                  <c:v>120.16700000000002</c:v>
                </c:pt>
                <c:pt idx="6">
                  <c:v>119.575</c:v>
                </c:pt>
                <c:pt idx="7">
                  <c:v>117.94000000000001</c:v>
                </c:pt>
                <c:pt idx="8">
                  <c:v>124.91500000000001</c:v>
                </c:pt>
                <c:pt idx="9">
                  <c:v>124.97000000000001</c:v>
                </c:pt>
                <c:pt idx="10">
                  <c:v>125.64000000000001</c:v>
                </c:pt>
                <c:pt idx="11">
                  <c:v>126.66000000000001</c:v>
                </c:pt>
                <c:pt idx="12">
                  <c:v>128.67000000000002</c:v>
                </c:pt>
                <c:pt idx="13">
                  <c:v>132.65</c:v>
                </c:pt>
                <c:pt idx="14">
                  <c:v>131</c:v>
                </c:pt>
                <c:pt idx="15">
                  <c:v>133.07000000000002</c:v>
                </c:pt>
                <c:pt idx="16">
                  <c:v>131.76000000000002</c:v>
                </c:pt>
                <c:pt idx="17">
                  <c:v>130.46</c:v>
                </c:pt>
                <c:pt idx="18">
                  <c:v>131.47</c:v>
                </c:pt>
                <c:pt idx="19">
                  <c:v>133.51600000000002</c:v>
                </c:pt>
                <c:pt idx="20">
                  <c:v>136.179</c:v>
                </c:pt>
                <c:pt idx="21">
                  <c:v>143.15900000000002</c:v>
                </c:pt>
                <c:pt idx="22">
                  <c:v>145.149</c:v>
                </c:pt>
                <c:pt idx="23">
                  <c:v>138.55800000000002</c:v>
                </c:pt>
                <c:pt idx="24">
                  <c:v>144.251</c:v>
                </c:pt>
                <c:pt idx="25">
                  <c:v>142.28700000000001</c:v>
                </c:pt>
                <c:pt idx="26">
                  <c:v>141.30300000000003</c:v>
                </c:pt>
                <c:pt idx="27">
                  <c:v>141.64700000000002</c:v>
                </c:pt>
                <c:pt idx="28">
                  <c:v>141.31400000000002</c:v>
                </c:pt>
                <c:pt idx="29">
                  <c:v>141.23400000000001</c:v>
                </c:pt>
                <c:pt idx="30">
                  <c:v>140.59200000000001</c:v>
                </c:pt>
                <c:pt idx="31">
                  <c:v>139.11200000000002</c:v>
                </c:pt>
                <c:pt idx="32">
                  <c:v>139.464</c:v>
                </c:pt>
                <c:pt idx="33">
                  <c:v>140.48100000000002</c:v>
                </c:pt>
                <c:pt idx="34">
                  <c:v>139.30600000000001</c:v>
                </c:pt>
                <c:pt idx="35">
                  <c:v>143.87</c:v>
                </c:pt>
                <c:pt idx="36">
                  <c:v>142.89500000000001</c:v>
                </c:pt>
                <c:pt idx="37">
                  <c:v>148.21700000000001</c:v>
                </c:pt>
                <c:pt idx="38">
                  <c:v>155.29600000000002</c:v>
                </c:pt>
                <c:pt idx="39">
                  <c:v>153.85300000000001</c:v>
                </c:pt>
                <c:pt idx="40">
                  <c:v>156.59</c:v>
                </c:pt>
                <c:pt idx="41">
                  <c:v>155.61600000000001</c:v>
                </c:pt>
                <c:pt idx="42">
                  <c:v>153.14100000000002</c:v>
                </c:pt>
                <c:pt idx="43">
                  <c:v>154.89600000000002</c:v>
                </c:pt>
                <c:pt idx="44">
                  <c:v>155.18800000000002</c:v>
                </c:pt>
                <c:pt idx="45">
                  <c:v>143.47200000000001</c:v>
                </c:pt>
                <c:pt idx="46">
                  <c:v>144.477</c:v>
                </c:pt>
                <c:pt idx="47">
                  <c:v>140</c:v>
                </c:pt>
                <c:pt idx="48">
                  <c:v>139</c:v>
                </c:pt>
                <c:pt idx="49">
                  <c:v>140</c:v>
                </c:pt>
                <c:pt idx="50">
                  <c:v>141</c:v>
                </c:pt>
                <c:pt idx="51">
                  <c:v>140.5</c:v>
                </c:pt>
                <c:pt idx="52">
                  <c:v>140.5</c:v>
                </c:pt>
                <c:pt idx="53">
                  <c:v>139.5</c:v>
                </c:pt>
                <c:pt idx="54">
                  <c:v>144</c:v>
                </c:pt>
                <c:pt idx="55">
                  <c:v>148.5</c:v>
                </c:pt>
                <c:pt idx="56">
                  <c:v>163.16600000000003</c:v>
                </c:pt>
                <c:pt idx="57">
                  <c:v>163.5</c:v>
                </c:pt>
                <c:pt idx="58">
                  <c:v>163.5</c:v>
                </c:pt>
                <c:pt idx="59">
                  <c:v>163.83300000000003</c:v>
                </c:pt>
                <c:pt idx="60">
                  <c:v>163.5</c:v>
                </c:pt>
                <c:pt idx="61">
                  <c:v>167.5</c:v>
                </c:pt>
                <c:pt idx="62">
                  <c:v>166.16600000000003</c:v>
                </c:pt>
                <c:pt idx="63">
                  <c:v>162</c:v>
                </c:pt>
                <c:pt idx="64">
                  <c:v>168.25</c:v>
                </c:pt>
                <c:pt idx="65">
                  <c:v>164.5</c:v>
                </c:pt>
                <c:pt idx="66">
                  <c:v>164.83300000000003</c:v>
                </c:pt>
                <c:pt idx="67">
                  <c:v>162.16600000000003</c:v>
                </c:pt>
                <c:pt idx="68">
                  <c:v>158.16600000000003</c:v>
                </c:pt>
                <c:pt idx="69">
                  <c:v>144</c:v>
                </c:pt>
                <c:pt idx="70">
                  <c:v>144.5</c:v>
                </c:pt>
                <c:pt idx="71">
                  <c:v>141</c:v>
                </c:pt>
                <c:pt idx="72">
                  <c:v>136.5</c:v>
                </c:pt>
                <c:pt idx="73">
                  <c:v>141</c:v>
                </c:pt>
                <c:pt idx="74">
                  <c:v>143.5</c:v>
                </c:pt>
                <c:pt idx="75">
                  <c:v>144</c:v>
                </c:pt>
                <c:pt idx="76">
                  <c:v>148</c:v>
                </c:pt>
                <c:pt idx="77">
                  <c:v>157.83300000000003</c:v>
                </c:pt>
                <c:pt idx="78">
                  <c:v>158.5</c:v>
                </c:pt>
                <c:pt idx="79">
                  <c:v>156.83300000000003</c:v>
                </c:pt>
                <c:pt idx="80">
                  <c:v>143</c:v>
                </c:pt>
                <c:pt idx="81">
                  <c:v>140.5</c:v>
                </c:pt>
                <c:pt idx="82">
                  <c:v>138</c:v>
                </c:pt>
                <c:pt idx="83">
                  <c:v>140</c:v>
                </c:pt>
                <c:pt idx="84">
                  <c:v>138</c:v>
                </c:pt>
                <c:pt idx="85">
                  <c:v>137</c:v>
                </c:pt>
                <c:pt idx="86">
                  <c:v>137.5</c:v>
                </c:pt>
                <c:pt idx="87">
                  <c:v>133.5</c:v>
                </c:pt>
                <c:pt idx="88">
                  <c:v>131.5</c:v>
                </c:pt>
                <c:pt idx="89">
                  <c:v>131.5</c:v>
                </c:pt>
                <c:pt idx="90">
                  <c:v>130</c:v>
                </c:pt>
                <c:pt idx="91">
                  <c:v>130</c:v>
                </c:pt>
                <c:pt idx="92">
                  <c:v>126.50000000000001</c:v>
                </c:pt>
                <c:pt idx="93">
                  <c:v>126.50000000000001</c:v>
                </c:pt>
                <c:pt idx="94">
                  <c:v>130</c:v>
                </c:pt>
                <c:pt idx="95">
                  <c:v>129</c:v>
                </c:pt>
                <c:pt idx="96">
                  <c:v>132</c:v>
                </c:pt>
                <c:pt idx="97">
                  <c:v>135.25</c:v>
                </c:pt>
                <c:pt idx="98">
                  <c:v>134.5</c:v>
                </c:pt>
                <c:pt idx="99">
                  <c:v>136.25</c:v>
                </c:pt>
                <c:pt idx="100">
                  <c:v>139</c:v>
                </c:pt>
                <c:pt idx="101">
                  <c:v>136</c:v>
                </c:pt>
                <c:pt idx="102">
                  <c:v>142.25</c:v>
                </c:pt>
                <c:pt idx="103">
                  <c:v>144</c:v>
                </c:pt>
                <c:pt idx="104">
                  <c:v>142</c:v>
                </c:pt>
                <c:pt idx="105">
                  <c:v>142</c:v>
                </c:pt>
                <c:pt idx="106">
                  <c:v>151</c:v>
                </c:pt>
                <c:pt idx="107">
                  <c:v>161.16600000000003</c:v>
                </c:pt>
                <c:pt idx="108">
                  <c:v>161.83300000000003</c:v>
                </c:pt>
                <c:pt idx="109">
                  <c:v>165.16600000000003</c:v>
                </c:pt>
                <c:pt idx="110">
                  <c:v>162.5</c:v>
                </c:pt>
                <c:pt idx="111">
                  <c:v>168.66600000000003</c:v>
                </c:pt>
                <c:pt idx="112">
                  <c:v>175.16600000000003</c:v>
                </c:pt>
                <c:pt idx="113">
                  <c:v>173.5</c:v>
                </c:pt>
                <c:pt idx="114">
                  <c:v>179.83300000000003</c:v>
                </c:pt>
                <c:pt idx="115">
                  <c:v>186.16600000000003</c:v>
                </c:pt>
                <c:pt idx="116">
                  <c:v>183.16000000000003</c:v>
                </c:pt>
                <c:pt idx="117">
                  <c:v>177.83</c:v>
                </c:pt>
                <c:pt idx="118">
                  <c:v>168.16000000000003</c:v>
                </c:pt>
                <c:pt idx="119">
                  <c:v>167.83</c:v>
                </c:pt>
                <c:pt idx="120">
                  <c:v>173.16000000000003</c:v>
                </c:pt>
                <c:pt idx="121">
                  <c:v>173</c:v>
                </c:pt>
                <c:pt idx="122">
                  <c:v>201.83</c:v>
                </c:pt>
                <c:pt idx="123">
                  <c:v>221.00000000000003</c:v>
                </c:pt>
                <c:pt idx="124">
                  <c:v>242.50000000000003</c:v>
                </c:pt>
                <c:pt idx="125">
                  <c:v>215.50000000000003</c:v>
                </c:pt>
                <c:pt idx="126">
                  <c:v>193.83</c:v>
                </c:pt>
                <c:pt idx="127">
                  <c:v>187.83</c:v>
                </c:pt>
                <c:pt idx="128">
                  <c:v>191.16000000000003</c:v>
                </c:pt>
                <c:pt idx="129">
                  <c:v>181.83</c:v>
                </c:pt>
                <c:pt idx="130">
                  <c:v>179.83</c:v>
                </c:pt>
                <c:pt idx="131">
                  <c:v>185.83</c:v>
                </c:pt>
                <c:pt idx="132">
                  <c:v>183.25000000000003</c:v>
                </c:pt>
                <c:pt idx="133">
                  <c:v>191.16000000000003</c:v>
                </c:pt>
                <c:pt idx="134">
                  <c:v>191.50000000000003</c:v>
                </c:pt>
                <c:pt idx="135">
                  <c:v>189.16000000000003</c:v>
                </c:pt>
                <c:pt idx="136">
                  <c:v>193.33</c:v>
                </c:pt>
                <c:pt idx="137">
                  <c:v>189.16000000000003</c:v>
                </c:pt>
                <c:pt idx="138">
                  <c:v>184.83</c:v>
                </c:pt>
                <c:pt idx="139">
                  <c:v>178.16000000000003</c:v>
                </c:pt>
                <c:pt idx="140">
                  <c:v>173.5</c:v>
                </c:pt>
                <c:pt idx="141">
                  <c:v>169.5</c:v>
                </c:pt>
                <c:pt idx="142">
                  <c:v>167.16000000000003</c:v>
                </c:pt>
                <c:pt idx="143">
                  <c:v>167.16000000000003</c:v>
                </c:pt>
                <c:pt idx="144">
                  <c:v>163.83000000000001</c:v>
                </c:pt>
                <c:pt idx="145">
                  <c:v>166.16000000000003</c:v>
                </c:pt>
                <c:pt idx="146">
                  <c:v>170.83</c:v>
                </c:pt>
                <c:pt idx="147">
                  <c:v>178.16000000000003</c:v>
                </c:pt>
                <c:pt idx="148">
                  <c:v>181.16000000000003</c:v>
                </c:pt>
                <c:pt idx="149">
                  <c:v>181.50000000000003</c:v>
                </c:pt>
                <c:pt idx="150">
                  <c:v>181.83</c:v>
                </c:pt>
                <c:pt idx="151">
                  <c:v>184.83</c:v>
                </c:pt>
                <c:pt idx="152">
                  <c:v>182.16000000000003</c:v>
                </c:pt>
                <c:pt idx="153">
                  <c:v>180.83</c:v>
                </c:pt>
                <c:pt idx="154">
                  <c:v>179.50000000000003</c:v>
                </c:pt>
                <c:pt idx="155">
                  <c:v>182.00000000000003</c:v>
                </c:pt>
                <c:pt idx="156">
                  <c:v>186.16000000000003</c:v>
                </c:pt>
                <c:pt idx="157">
                  <c:v>181.83</c:v>
                </c:pt>
                <c:pt idx="158">
                  <c:v>180.16000000000003</c:v>
                </c:pt>
                <c:pt idx="159">
                  <c:v>180.16000000000003</c:v>
                </c:pt>
                <c:pt idx="160">
                  <c:v>178.83</c:v>
                </c:pt>
                <c:pt idx="161">
                  <c:v>179.16000000000003</c:v>
                </c:pt>
                <c:pt idx="162">
                  <c:v>183.50000000000003</c:v>
                </c:pt>
                <c:pt idx="163">
                  <c:v>184.16000000000003</c:v>
                </c:pt>
                <c:pt idx="164">
                  <c:v>191.16000000000003</c:v>
                </c:pt>
                <c:pt idx="165">
                  <c:v>192.50000000000003</c:v>
                </c:pt>
                <c:pt idx="166">
                  <c:v>195.16000000000003</c:v>
                </c:pt>
                <c:pt idx="167">
                  <c:v>194.83</c:v>
                </c:pt>
                <c:pt idx="168">
                  <c:v>190.16000000000003</c:v>
                </c:pt>
                <c:pt idx="169">
                  <c:v>190.16000000000003</c:v>
                </c:pt>
                <c:pt idx="170">
                  <c:v>196.50000000000003</c:v>
                </c:pt>
                <c:pt idx="171">
                  <c:v>195.50000000000003</c:v>
                </c:pt>
                <c:pt idx="172">
                  <c:v>189.83</c:v>
                </c:pt>
                <c:pt idx="173">
                  <c:v>192.50000000000003</c:v>
                </c:pt>
                <c:pt idx="174">
                  <c:v>199.00000000000003</c:v>
                </c:pt>
                <c:pt idx="175">
                  <c:v>191.50000000000003</c:v>
                </c:pt>
                <c:pt idx="176">
                  <c:v>193.16000000000003</c:v>
                </c:pt>
                <c:pt idx="177">
                  <c:v>191.50000000000003</c:v>
                </c:pt>
                <c:pt idx="178">
                  <c:v>188.16000000000003</c:v>
                </c:pt>
                <c:pt idx="179">
                  <c:v>186.16000000000003</c:v>
                </c:pt>
                <c:pt idx="180">
                  <c:v>183.83</c:v>
                </c:pt>
                <c:pt idx="181">
                  <c:v>176.50000000000003</c:v>
                </c:pt>
                <c:pt idx="182">
                  <c:v>170.16000000000003</c:v>
                </c:pt>
                <c:pt idx="183">
                  <c:v>169.16000000000003</c:v>
                </c:pt>
                <c:pt idx="184">
                  <c:v>161.83000000000001</c:v>
                </c:pt>
                <c:pt idx="185">
                  <c:v>161.83000000000001</c:v>
                </c:pt>
                <c:pt idx="186">
                  <c:v>159.16000000000003</c:v>
                </c:pt>
                <c:pt idx="187">
                  <c:v>140.5</c:v>
                </c:pt>
                <c:pt idx="188">
                  <c:v>155</c:v>
                </c:pt>
                <c:pt idx="189">
                  <c:v>163.5</c:v>
                </c:pt>
                <c:pt idx="190">
                  <c:v>168.5</c:v>
                </c:pt>
                <c:pt idx="191">
                  <c:v>167.5</c:v>
                </c:pt>
                <c:pt idx="192">
                  <c:v>168.16000000000003</c:v>
                </c:pt>
                <c:pt idx="193">
                  <c:v>173.5</c:v>
                </c:pt>
                <c:pt idx="194">
                  <c:v>176.16000000000003</c:v>
                </c:pt>
                <c:pt idx="195">
                  <c:v>172.83</c:v>
                </c:pt>
                <c:pt idx="196">
                  <c:v>172.83</c:v>
                </c:pt>
                <c:pt idx="197">
                  <c:v>174.00000000000003</c:v>
                </c:pt>
                <c:pt idx="198">
                  <c:v>173.16000000000003</c:v>
                </c:pt>
                <c:pt idx="199">
                  <c:v>171.5</c:v>
                </c:pt>
                <c:pt idx="200">
                  <c:v>171.83</c:v>
                </c:pt>
                <c:pt idx="201">
                  <c:v>170.83</c:v>
                </c:pt>
                <c:pt idx="202">
                  <c:v>166.5</c:v>
                </c:pt>
                <c:pt idx="203">
                  <c:v>162.5</c:v>
                </c:pt>
                <c:pt idx="204">
                  <c:v>162.5</c:v>
                </c:pt>
                <c:pt idx="205">
                  <c:v>158.5</c:v>
                </c:pt>
                <c:pt idx="206">
                  <c:v>157.16000000000003</c:v>
                </c:pt>
                <c:pt idx="207">
                  <c:v>161.5</c:v>
                </c:pt>
                <c:pt idx="208">
                  <c:v>158.83000000000001</c:v>
                </c:pt>
                <c:pt idx="209">
                  <c:v>159.83000000000001</c:v>
                </c:pt>
                <c:pt idx="210">
                  <c:v>158.83000000000001</c:v>
                </c:pt>
                <c:pt idx="211">
                  <c:v>162.16000000000003</c:v>
                </c:pt>
                <c:pt idx="212">
                  <c:v>164.5</c:v>
                </c:pt>
                <c:pt idx="213">
                  <c:v>164.5</c:v>
                </c:pt>
                <c:pt idx="214">
                  <c:v>164.83</c:v>
                </c:pt>
                <c:pt idx="215">
                  <c:v>167.5</c:v>
                </c:pt>
                <c:pt idx="216">
                  <c:v>167.16000000000003</c:v>
                </c:pt>
                <c:pt idx="217">
                  <c:v>167.16000000000003</c:v>
                </c:pt>
                <c:pt idx="218">
                  <c:v>170.75</c:v>
                </c:pt>
                <c:pt idx="219">
                  <c:v>169.5</c:v>
                </c:pt>
                <c:pt idx="220">
                  <c:v>172.5</c:v>
                </c:pt>
                <c:pt idx="221">
                  <c:v>170.16000000000003</c:v>
                </c:pt>
                <c:pt idx="222">
                  <c:v>167.66000000000003</c:v>
                </c:pt>
                <c:pt idx="223">
                  <c:v>170.83</c:v>
                </c:pt>
                <c:pt idx="224">
                  <c:v>170.83</c:v>
                </c:pt>
                <c:pt idx="225">
                  <c:v>171</c:v>
                </c:pt>
                <c:pt idx="226">
                  <c:v>168</c:v>
                </c:pt>
                <c:pt idx="227">
                  <c:v>167.83</c:v>
                </c:pt>
                <c:pt idx="228">
                  <c:v>167.25</c:v>
                </c:pt>
                <c:pt idx="229">
                  <c:v>163.5</c:v>
                </c:pt>
                <c:pt idx="230">
                  <c:v>165.83</c:v>
                </c:pt>
                <c:pt idx="231">
                  <c:v>166.83</c:v>
                </c:pt>
                <c:pt idx="232">
                  <c:v>171.25</c:v>
                </c:pt>
                <c:pt idx="233">
                  <c:v>165</c:v>
                </c:pt>
                <c:pt idx="234">
                  <c:v>167.16000000000003</c:v>
                </c:pt>
                <c:pt idx="235">
                  <c:v>168.5</c:v>
                </c:pt>
                <c:pt idx="236">
                  <c:v>171</c:v>
                </c:pt>
                <c:pt idx="237">
                  <c:v>171</c:v>
                </c:pt>
                <c:pt idx="238">
                  <c:v>173</c:v>
                </c:pt>
                <c:pt idx="239">
                  <c:v>174.50000000000003</c:v>
                </c:pt>
                <c:pt idx="240">
                  <c:v>176.00000000000003</c:v>
                </c:pt>
                <c:pt idx="241">
                  <c:v>175.83</c:v>
                </c:pt>
                <c:pt idx="242">
                  <c:v>173.16000000000003</c:v>
                </c:pt>
                <c:pt idx="243">
                  <c:v>170.16000000000003</c:v>
                </c:pt>
                <c:pt idx="244">
                  <c:v>165.87</c:v>
                </c:pt>
                <c:pt idx="245">
                  <c:v>164.22000000000003</c:v>
                </c:pt>
                <c:pt idx="246">
                  <c:v>165.89000000000001</c:v>
                </c:pt>
                <c:pt idx="247">
                  <c:v>166.86</c:v>
                </c:pt>
                <c:pt idx="248">
                  <c:v>166.54000000000002</c:v>
                </c:pt>
                <c:pt idx="249">
                  <c:v>165.21</c:v>
                </c:pt>
                <c:pt idx="250">
                  <c:v>163.57000000000002</c:v>
                </c:pt>
                <c:pt idx="251">
                  <c:v>163.24</c:v>
                </c:pt>
                <c:pt idx="252">
                  <c:v>161.92000000000002</c:v>
                </c:pt>
                <c:pt idx="253">
                  <c:v>167.79000000000002</c:v>
                </c:pt>
                <c:pt idx="254">
                  <c:v>162.06</c:v>
                </c:pt>
                <c:pt idx="255">
                  <c:v>168.27</c:v>
                </c:pt>
                <c:pt idx="256">
                  <c:v>168.27</c:v>
                </c:pt>
                <c:pt idx="257">
                  <c:v>168.27</c:v>
                </c:pt>
                <c:pt idx="258">
                  <c:v>167.16000000000003</c:v>
                </c:pt>
                <c:pt idx="259">
                  <c:v>167.19000000000003</c:v>
                </c:pt>
                <c:pt idx="260">
                  <c:v>167.19000000000003</c:v>
                </c:pt>
                <c:pt idx="261">
                  <c:v>164.05</c:v>
                </c:pt>
                <c:pt idx="262">
                  <c:v>168.16000000000003</c:v>
                </c:pt>
                <c:pt idx="263">
                  <c:v>166.85000000000002</c:v>
                </c:pt>
                <c:pt idx="264">
                  <c:v>163.20000000000002</c:v>
                </c:pt>
                <c:pt idx="265">
                  <c:v>161.57000000000002</c:v>
                </c:pt>
                <c:pt idx="266">
                  <c:v>163.57000000000002</c:v>
                </c:pt>
                <c:pt idx="267">
                  <c:v>166.52</c:v>
                </c:pt>
                <c:pt idx="268">
                  <c:v>164.54000000000002</c:v>
                </c:pt>
                <c:pt idx="269">
                  <c:v>164.22000000000003</c:v>
                </c:pt>
                <c:pt idx="270">
                  <c:v>164.88000000000002</c:v>
                </c:pt>
                <c:pt idx="271">
                  <c:v>163.88000000000002</c:v>
                </c:pt>
                <c:pt idx="272">
                  <c:v>164.23000000000002</c:v>
                </c:pt>
                <c:pt idx="273">
                  <c:v>167.85000000000002</c:v>
                </c:pt>
                <c:pt idx="274">
                  <c:v>168.85000000000002</c:v>
                </c:pt>
                <c:pt idx="275">
                  <c:v>171.17000000000002</c:v>
                </c:pt>
                <c:pt idx="276">
                  <c:v>170.18</c:v>
                </c:pt>
                <c:pt idx="277">
                  <c:v>175.78</c:v>
                </c:pt>
                <c:pt idx="278">
                  <c:v>181.43</c:v>
                </c:pt>
                <c:pt idx="279">
                  <c:v>181.4</c:v>
                </c:pt>
                <c:pt idx="280">
                  <c:v>179.73000000000002</c:v>
                </c:pt>
                <c:pt idx="281">
                  <c:v>186.38000000000002</c:v>
                </c:pt>
                <c:pt idx="282">
                  <c:v>188.03000000000003</c:v>
                </c:pt>
                <c:pt idx="283">
                  <c:v>194.3</c:v>
                </c:pt>
                <c:pt idx="284">
                  <c:v>191.68</c:v>
                </c:pt>
                <c:pt idx="285">
                  <c:v>184.73000000000002</c:v>
                </c:pt>
                <c:pt idx="286">
                  <c:v>185.06</c:v>
                </c:pt>
                <c:pt idx="287">
                  <c:v>181.73000000000002</c:v>
                </c:pt>
                <c:pt idx="288">
                  <c:v>180.76000000000002</c:v>
                </c:pt>
                <c:pt idx="289">
                  <c:v>183.4</c:v>
                </c:pt>
                <c:pt idx="290">
                  <c:v>180.45000000000002</c:v>
                </c:pt>
                <c:pt idx="291">
                  <c:v>179.76000000000002</c:v>
                </c:pt>
                <c:pt idx="292">
                  <c:v>183.07000000000002</c:v>
                </c:pt>
                <c:pt idx="293">
                  <c:v>179.77</c:v>
                </c:pt>
                <c:pt idx="294">
                  <c:v>176.8</c:v>
                </c:pt>
                <c:pt idx="295">
                  <c:v>181.42000000000002</c:v>
                </c:pt>
                <c:pt idx="296">
                  <c:v>185.38000000000002</c:v>
                </c:pt>
                <c:pt idx="297">
                  <c:v>184.70000000000002</c:v>
                </c:pt>
                <c:pt idx="298">
                  <c:v>179.11</c:v>
                </c:pt>
                <c:pt idx="299">
                  <c:v>175.48000000000002</c:v>
                </c:pt>
                <c:pt idx="300">
                  <c:v>179.77</c:v>
                </c:pt>
                <c:pt idx="301">
                  <c:v>185.06</c:v>
                </c:pt>
                <c:pt idx="302">
                  <c:v>190.73000000000002</c:v>
                </c:pt>
                <c:pt idx="303">
                  <c:v>185.07000000000002</c:v>
                </c:pt>
                <c:pt idx="304">
                  <c:v>230.04000000000002</c:v>
                </c:pt>
                <c:pt idx="305">
                  <c:v>210.46</c:v>
                </c:pt>
                <c:pt idx="306">
                  <c:v>199.31</c:v>
                </c:pt>
                <c:pt idx="307">
                  <c:v>201.98000000000002</c:v>
                </c:pt>
                <c:pt idx="308">
                  <c:v>232.06000000000003</c:v>
                </c:pt>
                <c:pt idx="309">
                  <c:v>231.07000000000002</c:v>
                </c:pt>
                <c:pt idx="310">
                  <c:v>232.59000000000003</c:v>
                </c:pt>
                <c:pt idx="311">
                  <c:v>247.95000000000002</c:v>
                </c:pt>
                <c:pt idx="312">
                  <c:v>286.82980000000003</c:v>
                </c:pt>
                <c:pt idx="313">
                  <c:v>275.2998</c:v>
                </c:pt>
                <c:pt idx="314">
                  <c:v>269.00980000000004</c:v>
                </c:pt>
                <c:pt idx="315">
                  <c:v>257.43990000000002</c:v>
                </c:pt>
                <c:pt idx="316">
                  <c:v>245.51000000000002</c:v>
                </c:pt>
                <c:pt idx="317">
                  <c:v>259.21000000000004</c:v>
                </c:pt>
                <c:pt idx="318">
                  <c:v>296.1499</c:v>
                </c:pt>
                <c:pt idx="319">
                  <c:v>266.42990000000003</c:v>
                </c:pt>
                <c:pt idx="320">
                  <c:v>250.77</c:v>
                </c:pt>
                <c:pt idx="321">
                  <c:v>240.56000000000003</c:v>
                </c:pt>
                <c:pt idx="322">
                  <c:v>234.15</c:v>
                </c:pt>
                <c:pt idx="323">
                  <c:v>235.13000000000002</c:v>
                </c:pt>
                <c:pt idx="324">
                  <c:v>201.3</c:v>
                </c:pt>
                <c:pt idx="325">
                  <c:v>206.52</c:v>
                </c:pt>
                <c:pt idx="326">
                  <c:v>201.32000000000002</c:v>
                </c:pt>
                <c:pt idx="327">
                  <c:v>204.93</c:v>
                </c:pt>
                <c:pt idx="328">
                  <c:v>209.22000000000003</c:v>
                </c:pt>
                <c:pt idx="329">
                  <c:v>222.69000000000003</c:v>
                </c:pt>
                <c:pt idx="330">
                  <c:v>220.16000000000003</c:v>
                </c:pt>
                <c:pt idx="331">
                  <c:v>222.15</c:v>
                </c:pt>
                <c:pt idx="332">
                  <c:v>216.28000000000003</c:v>
                </c:pt>
                <c:pt idx="333">
                  <c:v>225.14000000000001</c:v>
                </c:pt>
                <c:pt idx="334">
                  <c:v>244.01000000000002</c:v>
                </c:pt>
                <c:pt idx="335">
                  <c:v>256.90989999999999</c:v>
                </c:pt>
                <c:pt idx="336">
                  <c:v>247.45000000000002</c:v>
                </c:pt>
                <c:pt idx="337">
                  <c:v>239.00000000000003</c:v>
                </c:pt>
                <c:pt idx="338">
                  <c:v>238.99</c:v>
                </c:pt>
                <c:pt idx="339">
                  <c:v>239.00000000000003</c:v>
                </c:pt>
                <c:pt idx="340">
                  <c:v>242.52</c:v>
                </c:pt>
                <c:pt idx="341">
                  <c:v>249.92000000000002</c:v>
                </c:pt>
                <c:pt idx="342">
                  <c:v>264.68990000000002</c:v>
                </c:pt>
                <c:pt idx="343">
                  <c:v>282.13990000000001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'28'!$C$5</c:f>
              <c:strCache>
                <c:ptCount val="1"/>
                <c:pt idx="0">
                  <c:v>Сбербанк</c:v>
                </c:pt>
              </c:strCache>
            </c:strRef>
          </c:tx>
          <c:marker>
            <c:symbol val="none"/>
          </c:marker>
          <c:cat>
            <c:numRef>
              <c:f>'28'!$A$6:$A$349</c:f>
              <c:numCache>
                <c:formatCode>m/d/yyyy</c:formatCode>
                <c:ptCount val="344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</c:numCache>
            </c:numRef>
          </c:cat>
          <c:val>
            <c:numRef>
              <c:f>'28'!$C$6:$C$349</c:f>
              <c:numCache>
                <c:formatCode>0</c:formatCode>
                <c:ptCount val="344"/>
                <c:pt idx="0">
                  <c:v>180.00000000000003</c:v>
                </c:pt>
                <c:pt idx="1">
                  <c:v>180.00000000000003</c:v>
                </c:pt>
                <c:pt idx="2">
                  <c:v>180.00000000000003</c:v>
                </c:pt>
                <c:pt idx="3">
                  <c:v>180.00000000000003</c:v>
                </c:pt>
                <c:pt idx="4">
                  <c:v>180.00000000000003</c:v>
                </c:pt>
                <c:pt idx="5">
                  <c:v>180.00000000000003</c:v>
                </c:pt>
                <c:pt idx="6">
                  <c:v>180.00000000000003</c:v>
                </c:pt>
                <c:pt idx="7">
                  <c:v>180.00000000000003</c:v>
                </c:pt>
                <c:pt idx="8">
                  <c:v>180.00000000000003</c:v>
                </c:pt>
                <c:pt idx="9">
                  <c:v>180.00000000000003</c:v>
                </c:pt>
                <c:pt idx="10">
                  <c:v>180.00000000000003</c:v>
                </c:pt>
                <c:pt idx="11">
                  <c:v>180.00000000000003</c:v>
                </c:pt>
                <c:pt idx="12">
                  <c:v>180.00000000000003</c:v>
                </c:pt>
                <c:pt idx="13">
                  <c:v>180.00000000000003</c:v>
                </c:pt>
                <c:pt idx="14">
                  <c:v>178.4</c:v>
                </c:pt>
                <c:pt idx="15">
                  <c:v>178.4</c:v>
                </c:pt>
                <c:pt idx="16">
                  <c:v>178.4</c:v>
                </c:pt>
                <c:pt idx="17">
                  <c:v>178.4</c:v>
                </c:pt>
                <c:pt idx="18">
                  <c:v>178.4</c:v>
                </c:pt>
                <c:pt idx="19">
                  <c:v>178.4</c:v>
                </c:pt>
                <c:pt idx="20">
                  <c:v>178.4</c:v>
                </c:pt>
                <c:pt idx="21">
                  <c:v>178.4</c:v>
                </c:pt>
                <c:pt idx="22">
                  <c:v>185.00000000000003</c:v>
                </c:pt>
                <c:pt idx="23">
                  <c:v>185.00000000000003</c:v>
                </c:pt>
                <c:pt idx="24">
                  <c:v>185.00000000000003</c:v>
                </c:pt>
                <c:pt idx="25">
                  <c:v>185.00000000000003</c:v>
                </c:pt>
                <c:pt idx="26">
                  <c:v>185.00000000000003</c:v>
                </c:pt>
                <c:pt idx="27">
                  <c:v>185.00000000000003</c:v>
                </c:pt>
                <c:pt idx="28">
                  <c:v>185.00000000000003</c:v>
                </c:pt>
                <c:pt idx="29">
                  <c:v>185.00000000000003</c:v>
                </c:pt>
                <c:pt idx="30">
                  <c:v>185.00000000000003</c:v>
                </c:pt>
                <c:pt idx="31">
                  <c:v>185.00000000000003</c:v>
                </c:pt>
                <c:pt idx="32">
                  <c:v>187.00000000000003</c:v>
                </c:pt>
                <c:pt idx="33">
                  <c:v>187.00000000000003</c:v>
                </c:pt>
                <c:pt idx="34">
                  <c:v>187.00000000000003</c:v>
                </c:pt>
                <c:pt idx="35">
                  <c:v>187.00000000000003</c:v>
                </c:pt>
                <c:pt idx="36">
                  <c:v>187.00000000000003</c:v>
                </c:pt>
                <c:pt idx="37">
                  <c:v>187.00000000000003</c:v>
                </c:pt>
                <c:pt idx="38">
                  <c:v>187.00000000000003</c:v>
                </c:pt>
                <c:pt idx="39">
                  <c:v>187.00000000000003</c:v>
                </c:pt>
                <c:pt idx="40">
                  <c:v>187.00000000000003</c:v>
                </c:pt>
                <c:pt idx="41">
                  <c:v>187.00000000000003</c:v>
                </c:pt>
                <c:pt idx="42">
                  <c:v>187.00000000000003</c:v>
                </c:pt>
                <c:pt idx="43">
                  <c:v>187.00000000000003</c:v>
                </c:pt>
                <c:pt idx="44">
                  <c:v>187.00000000000003</c:v>
                </c:pt>
                <c:pt idx="45">
                  <c:v>187.00000000000003</c:v>
                </c:pt>
                <c:pt idx="46">
                  <c:v>187.00000000000003</c:v>
                </c:pt>
                <c:pt idx="47">
                  <c:v>187.00000000000003</c:v>
                </c:pt>
                <c:pt idx="48">
                  <c:v>187.00000000000003</c:v>
                </c:pt>
                <c:pt idx="49">
                  <c:v>184.36100000000002</c:v>
                </c:pt>
                <c:pt idx="50">
                  <c:v>185.36</c:v>
                </c:pt>
                <c:pt idx="51">
                  <c:v>184.90900000000002</c:v>
                </c:pt>
                <c:pt idx="52">
                  <c:v>184.94300000000001</c:v>
                </c:pt>
                <c:pt idx="53">
                  <c:v>184.97400000000002</c:v>
                </c:pt>
                <c:pt idx="54">
                  <c:v>187.01300000000001</c:v>
                </c:pt>
                <c:pt idx="55">
                  <c:v>188.51300000000001</c:v>
                </c:pt>
                <c:pt idx="56">
                  <c:v>192.92400000000001</c:v>
                </c:pt>
                <c:pt idx="57">
                  <c:v>192.94300000000001</c:v>
                </c:pt>
                <c:pt idx="58">
                  <c:v>192.99300000000002</c:v>
                </c:pt>
                <c:pt idx="59">
                  <c:v>193.08100000000002</c:v>
                </c:pt>
                <c:pt idx="60">
                  <c:v>192.16000000000003</c:v>
                </c:pt>
                <c:pt idx="61">
                  <c:v>195.59700000000001</c:v>
                </c:pt>
                <c:pt idx="62">
                  <c:v>194.64900000000003</c:v>
                </c:pt>
                <c:pt idx="63">
                  <c:v>194.68800000000002</c:v>
                </c:pt>
                <c:pt idx="64">
                  <c:v>194.78800000000001</c:v>
                </c:pt>
                <c:pt idx="65">
                  <c:v>192.38300000000001</c:v>
                </c:pt>
                <c:pt idx="66">
                  <c:v>192.41400000000002</c:v>
                </c:pt>
                <c:pt idx="67">
                  <c:v>197.49200000000002</c:v>
                </c:pt>
                <c:pt idx="68">
                  <c:v>195.01700000000002</c:v>
                </c:pt>
                <c:pt idx="69">
                  <c:v>195.12</c:v>
                </c:pt>
                <c:pt idx="70">
                  <c:v>195.12</c:v>
                </c:pt>
                <c:pt idx="71">
                  <c:v>191.77</c:v>
                </c:pt>
                <c:pt idx="72">
                  <c:v>188.38000000000002</c:v>
                </c:pt>
                <c:pt idx="73">
                  <c:v>191.82400000000001</c:v>
                </c:pt>
                <c:pt idx="74">
                  <c:v>191.93200000000002</c:v>
                </c:pt>
                <c:pt idx="75">
                  <c:v>191.97300000000001</c:v>
                </c:pt>
                <c:pt idx="76">
                  <c:v>193.95800000000003</c:v>
                </c:pt>
                <c:pt idx="77">
                  <c:v>195.459</c:v>
                </c:pt>
                <c:pt idx="78">
                  <c:v>195.49600000000001</c:v>
                </c:pt>
                <c:pt idx="79">
                  <c:v>194.13600000000002</c:v>
                </c:pt>
                <c:pt idx="80">
                  <c:v>190.721</c:v>
                </c:pt>
                <c:pt idx="81">
                  <c:v>189.78500000000003</c:v>
                </c:pt>
                <c:pt idx="82">
                  <c:v>188.85900000000001</c:v>
                </c:pt>
                <c:pt idx="83">
                  <c:v>189.852</c:v>
                </c:pt>
                <c:pt idx="84">
                  <c:v>184.95500000000001</c:v>
                </c:pt>
                <c:pt idx="85">
                  <c:v>183.52100000000002</c:v>
                </c:pt>
                <c:pt idx="86">
                  <c:v>183.55100000000002</c:v>
                </c:pt>
                <c:pt idx="87">
                  <c:v>180.16500000000002</c:v>
                </c:pt>
                <c:pt idx="88">
                  <c:v>177.29300000000001</c:v>
                </c:pt>
                <c:pt idx="89">
                  <c:v>177.34700000000001</c:v>
                </c:pt>
                <c:pt idx="90">
                  <c:v>172.92700000000002</c:v>
                </c:pt>
                <c:pt idx="91">
                  <c:v>170.50500000000002</c:v>
                </c:pt>
                <c:pt idx="92">
                  <c:v>170.54100000000003</c:v>
                </c:pt>
                <c:pt idx="93">
                  <c:v>170.57700000000003</c:v>
                </c:pt>
                <c:pt idx="94">
                  <c:v>171.16900000000001</c:v>
                </c:pt>
                <c:pt idx="95">
                  <c:v>174.12800000000001</c:v>
                </c:pt>
                <c:pt idx="96">
                  <c:v>175.626</c:v>
                </c:pt>
                <c:pt idx="97">
                  <c:v>178.566</c:v>
                </c:pt>
                <c:pt idx="98">
                  <c:v>177.649</c:v>
                </c:pt>
                <c:pt idx="99">
                  <c:v>178.72500000000002</c:v>
                </c:pt>
                <c:pt idx="100">
                  <c:v>178.75200000000001</c:v>
                </c:pt>
                <c:pt idx="101">
                  <c:v>177.32400000000001</c:v>
                </c:pt>
                <c:pt idx="102">
                  <c:v>181.55800000000002</c:v>
                </c:pt>
                <c:pt idx="103">
                  <c:v>183.05100000000002</c:v>
                </c:pt>
                <c:pt idx="104">
                  <c:v>183.03800000000001</c:v>
                </c:pt>
                <c:pt idx="105">
                  <c:v>182.08100000000002</c:v>
                </c:pt>
                <c:pt idx="106">
                  <c:v>185.99600000000001</c:v>
                </c:pt>
                <c:pt idx="107">
                  <c:v>192.91900000000001</c:v>
                </c:pt>
                <c:pt idx="108">
                  <c:v>192.45400000000001</c:v>
                </c:pt>
                <c:pt idx="109">
                  <c:v>194.83600000000001</c:v>
                </c:pt>
                <c:pt idx="110">
                  <c:v>193.41600000000003</c:v>
                </c:pt>
                <c:pt idx="111">
                  <c:v>198.29000000000002</c:v>
                </c:pt>
                <c:pt idx="112">
                  <c:v>198.30100000000002</c:v>
                </c:pt>
                <c:pt idx="113">
                  <c:v>196.82600000000002</c:v>
                </c:pt>
                <c:pt idx="114">
                  <c:v>211.10700000000003</c:v>
                </c:pt>
                <c:pt idx="115">
                  <c:v>218.43500000000003</c:v>
                </c:pt>
                <c:pt idx="116">
                  <c:v>216.97000000000003</c:v>
                </c:pt>
                <c:pt idx="117">
                  <c:v>209.61</c:v>
                </c:pt>
                <c:pt idx="118">
                  <c:v>209.76000000000002</c:v>
                </c:pt>
                <c:pt idx="119">
                  <c:v>210.78000000000003</c:v>
                </c:pt>
                <c:pt idx="120">
                  <c:v>219.23000000000002</c:v>
                </c:pt>
                <c:pt idx="121">
                  <c:v>220.20000000000002</c:v>
                </c:pt>
                <c:pt idx="122">
                  <c:v>264.53980000000001</c:v>
                </c:pt>
                <c:pt idx="123">
                  <c:v>269.37990000000002</c:v>
                </c:pt>
                <c:pt idx="124">
                  <c:v>290.22000000000003</c:v>
                </c:pt>
                <c:pt idx="125">
                  <c:v>264.2998</c:v>
                </c:pt>
                <c:pt idx="126">
                  <c:v>253.99</c:v>
                </c:pt>
                <c:pt idx="127">
                  <c:v>243.69000000000003</c:v>
                </c:pt>
                <c:pt idx="128">
                  <c:v>249.19000000000003</c:v>
                </c:pt>
                <c:pt idx="129">
                  <c:v>233.91000000000003</c:v>
                </c:pt>
                <c:pt idx="130">
                  <c:v>229.89000000000001</c:v>
                </c:pt>
                <c:pt idx="131">
                  <c:v>239.78000000000003</c:v>
                </c:pt>
                <c:pt idx="132">
                  <c:v>239.78000000000003</c:v>
                </c:pt>
                <c:pt idx="133">
                  <c:v>247.22000000000003</c:v>
                </c:pt>
                <c:pt idx="134">
                  <c:v>248.10890000000003</c:v>
                </c:pt>
                <c:pt idx="135">
                  <c:v>245.76000000000002</c:v>
                </c:pt>
                <c:pt idx="136">
                  <c:v>250.95000000000002</c:v>
                </c:pt>
                <c:pt idx="137">
                  <c:v>244.63000000000002</c:v>
                </c:pt>
                <c:pt idx="138">
                  <c:v>238.33</c:v>
                </c:pt>
                <c:pt idx="139">
                  <c:v>228.96</c:v>
                </c:pt>
                <c:pt idx="140">
                  <c:v>222.02</c:v>
                </c:pt>
                <c:pt idx="141">
                  <c:v>216.12</c:v>
                </c:pt>
                <c:pt idx="142">
                  <c:v>211.67000000000002</c:v>
                </c:pt>
                <c:pt idx="143">
                  <c:v>211.67000000000002</c:v>
                </c:pt>
                <c:pt idx="144">
                  <c:v>206.74</c:v>
                </c:pt>
                <c:pt idx="145">
                  <c:v>210.70000000000002</c:v>
                </c:pt>
                <c:pt idx="146">
                  <c:v>218.58</c:v>
                </c:pt>
                <c:pt idx="147">
                  <c:v>228.97000000000003</c:v>
                </c:pt>
                <c:pt idx="148">
                  <c:v>233.41000000000003</c:v>
                </c:pt>
                <c:pt idx="149">
                  <c:v>234.41000000000003</c:v>
                </c:pt>
                <c:pt idx="150">
                  <c:v>234.9</c:v>
                </c:pt>
                <c:pt idx="151">
                  <c:v>241.82000000000002</c:v>
                </c:pt>
                <c:pt idx="152">
                  <c:v>237.84000000000003</c:v>
                </c:pt>
                <c:pt idx="153">
                  <c:v>236.38000000000002</c:v>
                </c:pt>
                <c:pt idx="154">
                  <c:v>233.9</c:v>
                </c:pt>
                <c:pt idx="155">
                  <c:v>237.58</c:v>
                </c:pt>
                <c:pt idx="156">
                  <c:v>243.27</c:v>
                </c:pt>
                <c:pt idx="157">
                  <c:v>237.35000000000002</c:v>
                </c:pt>
                <c:pt idx="158">
                  <c:v>235.85000000000002</c:v>
                </c:pt>
                <c:pt idx="159">
                  <c:v>234.91000000000003</c:v>
                </c:pt>
                <c:pt idx="160">
                  <c:v>233.43</c:v>
                </c:pt>
                <c:pt idx="161">
                  <c:v>233.89000000000001</c:v>
                </c:pt>
                <c:pt idx="162">
                  <c:v>239.83</c:v>
                </c:pt>
                <c:pt idx="163">
                  <c:v>239.82000000000002</c:v>
                </c:pt>
                <c:pt idx="164">
                  <c:v>251.21</c:v>
                </c:pt>
                <c:pt idx="165">
                  <c:v>253.59000000000003</c:v>
                </c:pt>
                <c:pt idx="166">
                  <c:v>257.59990000000005</c:v>
                </c:pt>
                <c:pt idx="167">
                  <c:v>256.68990000000002</c:v>
                </c:pt>
                <c:pt idx="168">
                  <c:v>250.21</c:v>
                </c:pt>
                <c:pt idx="169">
                  <c:v>250.22000000000003</c:v>
                </c:pt>
                <c:pt idx="170">
                  <c:v>259.07980000000003</c:v>
                </c:pt>
                <c:pt idx="171">
                  <c:v>258.67990000000003</c:v>
                </c:pt>
                <c:pt idx="172">
                  <c:v>249.73000000000002</c:v>
                </c:pt>
                <c:pt idx="173">
                  <c:v>252.68</c:v>
                </c:pt>
                <c:pt idx="174">
                  <c:v>250.22000000000003</c:v>
                </c:pt>
                <c:pt idx="175">
                  <c:v>251.81000000000003</c:v>
                </c:pt>
                <c:pt idx="176">
                  <c:v>254.72000000000003</c:v>
                </c:pt>
                <c:pt idx="177">
                  <c:v>252.38000000000002</c:v>
                </c:pt>
                <c:pt idx="178">
                  <c:v>247.28000000000003</c:v>
                </c:pt>
                <c:pt idx="179">
                  <c:v>243.75000000000003</c:v>
                </c:pt>
                <c:pt idx="180">
                  <c:v>241.94000000000003</c:v>
                </c:pt>
                <c:pt idx="181">
                  <c:v>229.97000000000003</c:v>
                </c:pt>
                <c:pt idx="182">
                  <c:v>220.58</c:v>
                </c:pt>
                <c:pt idx="183">
                  <c:v>219.12</c:v>
                </c:pt>
                <c:pt idx="184">
                  <c:v>207.61</c:v>
                </c:pt>
                <c:pt idx="185">
                  <c:v>208.25000000000003</c:v>
                </c:pt>
                <c:pt idx="186">
                  <c:v>203.86</c:v>
                </c:pt>
                <c:pt idx="187">
                  <c:v>192.96400000000003</c:v>
                </c:pt>
                <c:pt idx="188">
                  <c:v>205.24</c:v>
                </c:pt>
                <c:pt idx="189">
                  <c:v>207.65</c:v>
                </c:pt>
                <c:pt idx="190">
                  <c:v>215.10000000000002</c:v>
                </c:pt>
                <c:pt idx="191">
                  <c:v>212.63000000000002</c:v>
                </c:pt>
                <c:pt idx="192">
                  <c:v>212.68</c:v>
                </c:pt>
                <c:pt idx="193">
                  <c:v>220.99</c:v>
                </c:pt>
                <c:pt idx="194">
                  <c:v>226.48000000000002</c:v>
                </c:pt>
                <c:pt idx="195">
                  <c:v>220.56000000000003</c:v>
                </c:pt>
                <c:pt idx="196">
                  <c:v>220.49</c:v>
                </c:pt>
                <c:pt idx="197">
                  <c:v>222.99</c:v>
                </c:pt>
                <c:pt idx="198">
                  <c:v>221.57000000000002</c:v>
                </c:pt>
                <c:pt idx="199">
                  <c:v>219.03000000000003</c:v>
                </c:pt>
                <c:pt idx="200">
                  <c:v>220.05</c:v>
                </c:pt>
                <c:pt idx="201">
                  <c:v>218.51000000000002</c:v>
                </c:pt>
                <c:pt idx="202">
                  <c:v>212.64000000000001</c:v>
                </c:pt>
                <c:pt idx="203">
                  <c:v>209.62</c:v>
                </c:pt>
                <c:pt idx="204">
                  <c:v>207.16000000000003</c:v>
                </c:pt>
                <c:pt idx="205">
                  <c:v>203.3</c:v>
                </c:pt>
                <c:pt idx="206">
                  <c:v>202.82000000000002</c:v>
                </c:pt>
                <c:pt idx="207">
                  <c:v>205.70000000000002</c:v>
                </c:pt>
                <c:pt idx="208">
                  <c:v>201.8</c:v>
                </c:pt>
                <c:pt idx="209">
                  <c:v>203.79000000000002</c:v>
                </c:pt>
                <c:pt idx="210">
                  <c:v>202.25000000000003</c:v>
                </c:pt>
                <c:pt idx="211">
                  <c:v>206.73000000000002</c:v>
                </c:pt>
                <c:pt idx="212">
                  <c:v>210.74</c:v>
                </c:pt>
                <c:pt idx="213">
                  <c:v>210.21</c:v>
                </c:pt>
                <c:pt idx="214">
                  <c:v>210.73000000000002</c:v>
                </c:pt>
                <c:pt idx="215">
                  <c:v>215.18</c:v>
                </c:pt>
                <c:pt idx="216">
                  <c:v>214.67000000000002</c:v>
                </c:pt>
                <c:pt idx="217">
                  <c:v>214.71</c:v>
                </c:pt>
                <c:pt idx="218">
                  <c:v>218.66000000000003</c:v>
                </c:pt>
                <c:pt idx="219">
                  <c:v>218.12</c:v>
                </c:pt>
                <c:pt idx="220">
                  <c:v>222.14000000000001</c:v>
                </c:pt>
                <c:pt idx="221">
                  <c:v>219.09000000000003</c:v>
                </c:pt>
                <c:pt idx="222">
                  <c:v>214.91000000000003</c:v>
                </c:pt>
                <c:pt idx="223">
                  <c:v>220.24</c:v>
                </c:pt>
                <c:pt idx="224">
                  <c:v>220.14000000000001</c:v>
                </c:pt>
                <c:pt idx="225">
                  <c:v>221.66000000000003</c:v>
                </c:pt>
                <c:pt idx="226">
                  <c:v>219.13000000000002</c:v>
                </c:pt>
                <c:pt idx="227">
                  <c:v>215.13000000000002</c:v>
                </c:pt>
                <c:pt idx="228">
                  <c:v>211.25000000000003</c:v>
                </c:pt>
                <c:pt idx="229">
                  <c:v>208.77</c:v>
                </c:pt>
                <c:pt idx="230">
                  <c:v>212.26000000000002</c:v>
                </c:pt>
                <c:pt idx="231">
                  <c:v>213.19000000000003</c:v>
                </c:pt>
                <c:pt idx="232">
                  <c:v>218.65</c:v>
                </c:pt>
                <c:pt idx="233">
                  <c:v>215.24</c:v>
                </c:pt>
                <c:pt idx="234">
                  <c:v>213.23000000000002</c:v>
                </c:pt>
                <c:pt idx="235">
                  <c:v>217.19000000000003</c:v>
                </c:pt>
                <c:pt idx="236">
                  <c:v>222.16000000000003</c:v>
                </c:pt>
                <c:pt idx="237">
                  <c:v>222.15</c:v>
                </c:pt>
                <c:pt idx="238">
                  <c:v>222.91000000000003</c:v>
                </c:pt>
                <c:pt idx="239">
                  <c:v>225.18</c:v>
                </c:pt>
                <c:pt idx="240">
                  <c:v>226.10000000000002</c:v>
                </c:pt>
                <c:pt idx="241">
                  <c:v>226.67000000000002</c:v>
                </c:pt>
                <c:pt idx="242">
                  <c:v>222.19000000000003</c:v>
                </c:pt>
                <c:pt idx="243">
                  <c:v>218.20000000000002</c:v>
                </c:pt>
                <c:pt idx="244">
                  <c:v>212.31000000000003</c:v>
                </c:pt>
                <c:pt idx="245">
                  <c:v>209.86</c:v>
                </c:pt>
                <c:pt idx="246">
                  <c:v>211.87</c:v>
                </c:pt>
                <c:pt idx="247">
                  <c:v>213.39000000000001</c:v>
                </c:pt>
                <c:pt idx="248">
                  <c:v>212.86</c:v>
                </c:pt>
                <c:pt idx="249">
                  <c:v>211.38000000000002</c:v>
                </c:pt>
                <c:pt idx="250">
                  <c:v>208.4</c:v>
                </c:pt>
                <c:pt idx="251">
                  <c:v>208.49</c:v>
                </c:pt>
                <c:pt idx="252">
                  <c:v>206.10000000000002</c:v>
                </c:pt>
                <c:pt idx="253">
                  <c:v>211.76000000000002</c:v>
                </c:pt>
                <c:pt idx="254">
                  <c:v>212.26000000000002</c:v>
                </c:pt>
                <c:pt idx="255">
                  <c:v>212.22000000000003</c:v>
                </c:pt>
                <c:pt idx="256">
                  <c:v>212.16000000000003</c:v>
                </c:pt>
                <c:pt idx="257">
                  <c:v>215.05</c:v>
                </c:pt>
                <c:pt idx="258">
                  <c:v>213.16000000000003</c:v>
                </c:pt>
                <c:pt idx="259">
                  <c:v>213.21</c:v>
                </c:pt>
                <c:pt idx="260">
                  <c:v>213.25000000000003</c:v>
                </c:pt>
                <c:pt idx="261">
                  <c:v>214.19000000000003</c:v>
                </c:pt>
                <c:pt idx="262">
                  <c:v>215.17000000000002</c:v>
                </c:pt>
                <c:pt idx="263">
                  <c:v>213.74</c:v>
                </c:pt>
                <c:pt idx="264">
                  <c:v>207.8</c:v>
                </c:pt>
                <c:pt idx="265">
                  <c:v>204.9</c:v>
                </c:pt>
                <c:pt idx="266">
                  <c:v>208.41000000000003</c:v>
                </c:pt>
                <c:pt idx="267">
                  <c:v>213.24</c:v>
                </c:pt>
                <c:pt idx="268">
                  <c:v>208.76000000000002</c:v>
                </c:pt>
                <c:pt idx="269">
                  <c:v>207.85000000000002</c:v>
                </c:pt>
                <c:pt idx="270">
                  <c:v>207.91000000000003</c:v>
                </c:pt>
                <c:pt idx="271">
                  <c:v>206.95000000000002</c:v>
                </c:pt>
                <c:pt idx="272">
                  <c:v>205.9</c:v>
                </c:pt>
                <c:pt idx="273">
                  <c:v>212.29000000000002</c:v>
                </c:pt>
                <c:pt idx="274">
                  <c:v>212.31000000000003</c:v>
                </c:pt>
                <c:pt idx="275">
                  <c:v>216.23000000000002</c:v>
                </c:pt>
                <c:pt idx="276">
                  <c:v>215.77</c:v>
                </c:pt>
                <c:pt idx="277">
                  <c:v>222.95000000000002</c:v>
                </c:pt>
                <c:pt idx="278">
                  <c:v>231.35000000000002</c:v>
                </c:pt>
                <c:pt idx="279">
                  <c:v>232.38000000000002</c:v>
                </c:pt>
                <c:pt idx="280">
                  <c:v>237.71</c:v>
                </c:pt>
                <c:pt idx="281">
                  <c:v>240.19000000000003</c:v>
                </c:pt>
                <c:pt idx="282">
                  <c:v>243.21</c:v>
                </c:pt>
                <c:pt idx="283">
                  <c:v>252.90000000000003</c:v>
                </c:pt>
                <c:pt idx="284">
                  <c:v>248.47000000000003</c:v>
                </c:pt>
                <c:pt idx="285">
                  <c:v>239.77</c:v>
                </c:pt>
                <c:pt idx="286">
                  <c:v>238.74</c:v>
                </c:pt>
                <c:pt idx="287">
                  <c:v>233.86</c:v>
                </c:pt>
                <c:pt idx="288">
                  <c:v>233.77</c:v>
                </c:pt>
                <c:pt idx="289">
                  <c:v>236.77</c:v>
                </c:pt>
                <c:pt idx="290">
                  <c:v>232.46</c:v>
                </c:pt>
                <c:pt idx="291">
                  <c:v>231.43</c:v>
                </c:pt>
                <c:pt idx="292">
                  <c:v>235.75000000000003</c:v>
                </c:pt>
                <c:pt idx="293">
                  <c:v>230.46</c:v>
                </c:pt>
                <c:pt idx="294">
                  <c:v>227.01000000000002</c:v>
                </c:pt>
                <c:pt idx="295">
                  <c:v>233.34000000000003</c:v>
                </c:pt>
                <c:pt idx="296">
                  <c:v>239.24</c:v>
                </c:pt>
                <c:pt idx="297">
                  <c:v>238.3</c:v>
                </c:pt>
                <c:pt idx="298">
                  <c:v>230.93</c:v>
                </c:pt>
                <c:pt idx="299">
                  <c:v>225.07000000000002</c:v>
                </c:pt>
                <c:pt idx="300">
                  <c:v>230.91000000000003</c:v>
                </c:pt>
                <c:pt idx="301">
                  <c:v>238.31000000000003</c:v>
                </c:pt>
                <c:pt idx="302">
                  <c:v>238.84000000000003</c:v>
                </c:pt>
                <c:pt idx="303">
                  <c:v>238.87000000000003</c:v>
                </c:pt>
                <c:pt idx="304">
                  <c:v>279.46000000000004</c:v>
                </c:pt>
                <c:pt idx="305">
                  <c:v>261.00980000000004</c:v>
                </c:pt>
                <c:pt idx="306">
                  <c:v>261.86990000000003</c:v>
                </c:pt>
                <c:pt idx="307">
                  <c:v>265.45000000000005</c:v>
                </c:pt>
                <c:pt idx="308">
                  <c:v>286.52980000000002</c:v>
                </c:pt>
                <c:pt idx="309">
                  <c:v>286.40990000000005</c:v>
                </c:pt>
                <c:pt idx="310">
                  <c:v>298.87990000000002</c:v>
                </c:pt>
                <c:pt idx="311">
                  <c:v>317.50980000000004</c:v>
                </c:pt>
                <c:pt idx="312">
                  <c:v>336.09990000000005</c:v>
                </c:pt>
                <c:pt idx="313">
                  <c:v>346.0498</c:v>
                </c:pt>
                <c:pt idx="314">
                  <c:v>340.13990000000001</c:v>
                </c:pt>
                <c:pt idx="315">
                  <c:v>325.31980000000004</c:v>
                </c:pt>
                <c:pt idx="316">
                  <c:v>311.25</c:v>
                </c:pt>
                <c:pt idx="317">
                  <c:v>324.93990000000002</c:v>
                </c:pt>
                <c:pt idx="318">
                  <c:v>340.11990000000003</c:v>
                </c:pt>
                <c:pt idx="319">
                  <c:v>337.21000000000004</c:v>
                </c:pt>
                <c:pt idx="320">
                  <c:v>321.33980000000003</c:v>
                </c:pt>
                <c:pt idx="321">
                  <c:v>308.07980000000003</c:v>
                </c:pt>
                <c:pt idx="322">
                  <c:v>301.86990000000003</c:v>
                </c:pt>
                <c:pt idx="323">
                  <c:v>303.33980000000003</c:v>
                </c:pt>
                <c:pt idx="324">
                  <c:v>281.13990000000001</c:v>
                </c:pt>
                <c:pt idx="325">
                  <c:v>271.85990000000004</c:v>
                </c:pt>
                <c:pt idx="326">
                  <c:v>263.81980000000004</c:v>
                </c:pt>
                <c:pt idx="327">
                  <c:v>286.03980000000001</c:v>
                </c:pt>
                <c:pt idx="328">
                  <c:v>274.62990000000002</c:v>
                </c:pt>
                <c:pt idx="329">
                  <c:v>289.43990000000002</c:v>
                </c:pt>
                <c:pt idx="330">
                  <c:v>285.59990000000005</c:v>
                </c:pt>
                <c:pt idx="331">
                  <c:v>288.10990000000004</c:v>
                </c:pt>
                <c:pt idx="332">
                  <c:v>280.74</c:v>
                </c:pt>
                <c:pt idx="333">
                  <c:v>289.58980000000003</c:v>
                </c:pt>
                <c:pt idx="334">
                  <c:v>309.27980000000002</c:v>
                </c:pt>
                <c:pt idx="335">
                  <c:v>321.91990000000004</c:v>
                </c:pt>
                <c:pt idx="336">
                  <c:v>313.63990000000001</c:v>
                </c:pt>
                <c:pt idx="337">
                  <c:v>304.35990000000004</c:v>
                </c:pt>
                <c:pt idx="338">
                  <c:v>303.73</c:v>
                </c:pt>
                <c:pt idx="339">
                  <c:v>303.74</c:v>
                </c:pt>
                <c:pt idx="340">
                  <c:v>308.27980000000002</c:v>
                </c:pt>
                <c:pt idx="341">
                  <c:v>316.93990000000002</c:v>
                </c:pt>
                <c:pt idx="342">
                  <c:v>333.84990000000005</c:v>
                </c:pt>
                <c:pt idx="343">
                  <c:v>351.3999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'28'!$D$5</c:f>
              <c:strCache>
                <c:ptCount val="1"/>
                <c:pt idx="0">
                  <c:v>Газпромбанк</c:v>
                </c:pt>
              </c:strCache>
            </c:strRef>
          </c:tx>
          <c:marker>
            <c:symbol val="none"/>
          </c:marker>
          <c:cat>
            <c:numRef>
              <c:f>'28'!$A$6:$A$349</c:f>
              <c:numCache>
                <c:formatCode>m/d/yyyy</c:formatCode>
                <c:ptCount val="344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</c:numCache>
            </c:numRef>
          </c:cat>
          <c:val>
            <c:numRef>
              <c:f>'28'!$D$6:$D$349</c:f>
              <c:numCache>
                <c:formatCode>0</c:formatCode>
                <c:ptCount val="344"/>
                <c:pt idx="0">
                  <c:v>357.00000000000006</c:v>
                </c:pt>
                <c:pt idx="1">
                  <c:v>357.00000000000006</c:v>
                </c:pt>
                <c:pt idx="2">
                  <c:v>353.00000000000006</c:v>
                </c:pt>
                <c:pt idx="3">
                  <c:v>353.00000000000006</c:v>
                </c:pt>
                <c:pt idx="4">
                  <c:v>353.00000000000006</c:v>
                </c:pt>
                <c:pt idx="5">
                  <c:v>353.00000000000006</c:v>
                </c:pt>
                <c:pt idx="6">
                  <c:v>353.00000000000006</c:v>
                </c:pt>
                <c:pt idx="7">
                  <c:v>353.00000000000006</c:v>
                </c:pt>
                <c:pt idx="8">
                  <c:v>353.00000000000006</c:v>
                </c:pt>
                <c:pt idx="9">
                  <c:v>353.00000000000006</c:v>
                </c:pt>
                <c:pt idx="10">
                  <c:v>353.00000000000006</c:v>
                </c:pt>
                <c:pt idx="11">
                  <c:v>353.00000000000006</c:v>
                </c:pt>
                <c:pt idx="12">
                  <c:v>353.00000000000006</c:v>
                </c:pt>
                <c:pt idx="13">
                  <c:v>353.00000000000006</c:v>
                </c:pt>
                <c:pt idx="14">
                  <c:v>353.00000000000006</c:v>
                </c:pt>
                <c:pt idx="15">
                  <c:v>353.00000000000006</c:v>
                </c:pt>
                <c:pt idx="16">
                  <c:v>353.00000000000006</c:v>
                </c:pt>
                <c:pt idx="17">
                  <c:v>353.00000000000006</c:v>
                </c:pt>
                <c:pt idx="18">
                  <c:v>353.00000000000006</c:v>
                </c:pt>
                <c:pt idx="19">
                  <c:v>353.00000000000006</c:v>
                </c:pt>
                <c:pt idx="20">
                  <c:v>353.00000000000006</c:v>
                </c:pt>
                <c:pt idx="21">
                  <c:v>353.00000000000006</c:v>
                </c:pt>
                <c:pt idx="22">
                  <c:v>353.00000000000006</c:v>
                </c:pt>
                <c:pt idx="23">
                  <c:v>353.00000000000006</c:v>
                </c:pt>
                <c:pt idx="24">
                  <c:v>353.00000000000006</c:v>
                </c:pt>
                <c:pt idx="25">
                  <c:v>353.00000000000006</c:v>
                </c:pt>
                <c:pt idx="26">
                  <c:v>353.00000000000006</c:v>
                </c:pt>
                <c:pt idx="27">
                  <c:v>305</c:v>
                </c:pt>
                <c:pt idx="28">
                  <c:v>305</c:v>
                </c:pt>
                <c:pt idx="29">
                  <c:v>305</c:v>
                </c:pt>
                <c:pt idx="30">
                  <c:v>305</c:v>
                </c:pt>
                <c:pt idx="31">
                  <c:v>305</c:v>
                </c:pt>
                <c:pt idx="32">
                  <c:v>305</c:v>
                </c:pt>
                <c:pt idx="33">
                  <c:v>305</c:v>
                </c:pt>
                <c:pt idx="34">
                  <c:v>305</c:v>
                </c:pt>
                <c:pt idx="35">
                  <c:v>305</c:v>
                </c:pt>
                <c:pt idx="36">
                  <c:v>308</c:v>
                </c:pt>
                <c:pt idx="37">
                  <c:v>315</c:v>
                </c:pt>
                <c:pt idx="38">
                  <c:v>313</c:v>
                </c:pt>
                <c:pt idx="39">
                  <c:v>313</c:v>
                </c:pt>
                <c:pt idx="40">
                  <c:v>315</c:v>
                </c:pt>
                <c:pt idx="41">
                  <c:v>315</c:v>
                </c:pt>
                <c:pt idx="42">
                  <c:v>315</c:v>
                </c:pt>
                <c:pt idx="43">
                  <c:v>315</c:v>
                </c:pt>
                <c:pt idx="44">
                  <c:v>315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310</c:v>
                </c:pt>
                <c:pt idx="49">
                  <c:v>291.23390000000001</c:v>
                </c:pt>
                <c:pt idx="50">
                  <c:v>292.29300000000001</c:v>
                </c:pt>
                <c:pt idx="51">
                  <c:v>292.33500000000004</c:v>
                </c:pt>
                <c:pt idx="52">
                  <c:v>292.37600000000003</c:v>
                </c:pt>
                <c:pt idx="53">
                  <c:v>290.38890000000004</c:v>
                </c:pt>
                <c:pt idx="54">
                  <c:v>292.48580000000004</c:v>
                </c:pt>
                <c:pt idx="55">
                  <c:v>293.51490000000001</c:v>
                </c:pt>
                <c:pt idx="56">
                  <c:v>297.27390000000003</c:v>
                </c:pt>
                <c:pt idx="57">
                  <c:v>297.3159</c:v>
                </c:pt>
                <c:pt idx="58">
                  <c:v>297.32980000000003</c:v>
                </c:pt>
                <c:pt idx="59">
                  <c:v>297.40190000000001</c:v>
                </c:pt>
                <c:pt idx="60">
                  <c:v>299.96090000000004</c:v>
                </c:pt>
                <c:pt idx="61">
                  <c:v>302.43380000000002</c:v>
                </c:pt>
                <c:pt idx="62">
                  <c:v>302.40280000000001</c:v>
                </c:pt>
                <c:pt idx="63">
                  <c:v>286.93190000000004</c:v>
                </c:pt>
                <c:pt idx="64">
                  <c:v>287.02780000000001</c:v>
                </c:pt>
                <c:pt idx="65">
                  <c:v>285.06180000000001</c:v>
                </c:pt>
                <c:pt idx="66">
                  <c:v>285.13990000000001</c:v>
                </c:pt>
                <c:pt idx="67">
                  <c:v>285.21680000000003</c:v>
                </c:pt>
                <c:pt idx="68">
                  <c:v>282.76680000000005</c:v>
                </c:pt>
                <c:pt idx="69">
                  <c:v>280.3879</c:v>
                </c:pt>
                <c:pt idx="70">
                  <c:v>280.3879</c:v>
                </c:pt>
                <c:pt idx="71">
                  <c:v>277.94580000000002</c:v>
                </c:pt>
                <c:pt idx="72">
                  <c:v>277.96480000000003</c:v>
                </c:pt>
                <c:pt idx="73">
                  <c:v>274.5</c:v>
                </c:pt>
                <c:pt idx="74">
                  <c:v>277.07980000000003</c:v>
                </c:pt>
                <c:pt idx="75">
                  <c:v>279.13280000000003</c:v>
                </c:pt>
                <c:pt idx="76">
                  <c:v>279.67680000000001</c:v>
                </c:pt>
                <c:pt idx="77">
                  <c:v>279.66580000000005</c:v>
                </c:pt>
                <c:pt idx="78">
                  <c:v>280.77980000000002</c:v>
                </c:pt>
                <c:pt idx="79">
                  <c:v>280.86790000000002</c:v>
                </c:pt>
                <c:pt idx="80">
                  <c:v>275.89480000000003</c:v>
                </c:pt>
                <c:pt idx="81">
                  <c:v>273.4658</c:v>
                </c:pt>
                <c:pt idx="82">
                  <c:v>272.00780000000003</c:v>
                </c:pt>
                <c:pt idx="83">
                  <c:v>273.5129</c:v>
                </c:pt>
                <c:pt idx="84">
                  <c:v>273.6028</c:v>
                </c:pt>
                <c:pt idx="85">
                  <c:v>271.1748</c:v>
                </c:pt>
                <c:pt idx="86">
                  <c:v>271.2029</c:v>
                </c:pt>
                <c:pt idx="87">
                  <c:v>268.74100000000004</c:v>
                </c:pt>
                <c:pt idx="88">
                  <c:v>267.22290000000004</c:v>
                </c:pt>
                <c:pt idx="89">
                  <c:v>263.92900000000003</c:v>
                </c:pt>
                <c:pt idx="90">
                  <c:v>263.93190000000004</c:v>
                </c:pt>
                <c:pt idx="91">
                  <c:v>263.99190000000004</c:v>
                </c:pt>
                <c:pt idx="92">
                  <c:v>262.01490000000001</c:v>
                </c:pt>
                <c:pt idx="93">
                  <c:v>262.07080000000002</c:v>
                </c:pt>
                <c:pt idx="94">
                  <c:v>262.178</c:v>
                </c:pt>
                <c:pt idx="95">
                  <c:v>261.68090000000001</c:v>
                </c:pt>
                <c:pt idx="96">
                  <c:v>263.2319</c:v>
                </c:pt>
                <c:pt idx="97">
                  <c:v>263.2688</c:v>
                </c:pt>
                <c:pt idx="98">
                  <c:v>264.25780000000003</c:v>
                </c:pt>
                <c:pt idx="99">
                  <c:v>264.34399999999999</c:v>
                </c:pt>
                <c:pt idx="100">
                  <c:v>264.4128</c:v>
                </c:pt>
                <c:pt idx="101">
                  <c:v>266.91380000000004</c:v>
                </c:pt>
                <c:pt idx="102">
                  <c:v>267.69580000000002</c:v>
                </c:pt>
                <c:pt idx="103">
                  <c:v>269.23680000000002</c:v>
                </c:pt>
                <c:pt idx="104">
                  <c:v>269.18990000000002</c:v>
                </c:pt>
                <c:pt idx="105">
                  <c:v>269.1748</c:v>
                </c:pt>
                <c:pt idx="106">
                  <c:v>275.23680000000002</c:v>
                </c:pt>
                <c:pt idx="107">
                  <c:v>275.21090000000004</c:v>
                </c:pt>
                <c:pt idx="108">
                  <c:v>275.17290000000003</c:v>
                </c:pt>
                <c:pt idx="109">
                  <c:v>279.20580000000001</c:v>
                </c:pt>
                <c:pt idx="110">
                  <c:v>277.15280000000001</c:v>
                </c:pt>
                <c:pt idx="111">
                  <c:v>281.20480000000003</c:v>
                </c:pt>
                <c:pt idx="112">
                  <c:v>290.19580000000002</c:v>
                </c:pt>
                <c:pt idx="113">
                  <c:v>291.22000000000003</c:v>
                </c:pt>
                <c:pt idx="114">
                  <c:v>295.21780000000001</c:v>
                </c:pt>
                <c:pt idx="115">
                  <c:v>304.262</c:v>
                </c:pt>
                <c:pt idx="116">
                  <c:v>301.65990000000005</c:v>
                </c:pt>
                <c:pt idx="117">
                  <c:v>295.18990000000002</c:v>
                </c:pt>
                <c:pt idx="118">
                  <c:v>288.70000000000005</c:v>
                </c:pt>
                <c:pt idx="119">
                  <c:v>287.71000000000004</c:v>
                </c:pt>
                <c:pt idx="120">
                  <c:v>292.73</c:v>
                </c:pt>
                <c:pt idx="121">
                  <c:v>295.25</c:v>
                </c:pt>
                <c:pt idx="122">
                  <c:v>317.43990000000002</c:v>
                </c:pt>
                <c:pt idx="123">
                  <c:v>366.00000000000006</c:v>
                </c:pt>
                <c:pt idx="124">
                  <c:v>414.00000000000006</c:v>
                </c:pt>
                <c:pt idx="125">
                  <c:v>380.00000000000006</c:v>
                </c:pt>
                <c:pt idx="126">
                  <c:v>370.00000000000006</c:v>
                </c:pt>
                <c:pt idx="127">
                  <c:v>345</c:v>
                </c:pt>
                <c:pt idx="128">
                  <c:v>355.00000000000006</c:v>
                </c:pt>
                <c:pt idx="129">
                  <c:v>330</c:v>
                </c:pt>
                <c:pt idx="130">
                  <c:v>299.84990000000005</c:v>
                </c:pt>
                <c:pt idx="131">
                  <c:v>304.8999</c:v>
                </c:pt>
                <c:pt idx="132">
                  <c:v>304.84990000000005</c:v>
                </c:pt>
                <c:pt idx="133">
                  <c:v>302.46000000000004</c:v>
                </c:pt>
                <c:pt idx="134">
                  <c:v>302.37990000000002</c:v>
                </c:pt>
                <c:pt idx="135">
                  <c:v>304.91990000000004</c:v>
                </c:pt>
                <c:pt idx="136">
                  <c:v>304.86990000000003</c:v>
                </c:pt>
                <c:pt idx="137">
                  <c:v>307.45000000000005</c:v>
                </c:pt>
                <c:pt idx="138">
                  <c:v>304.8999</c:v>
                </c:pt>
                <c:pt idx="139">
                  <c:v>299.93990000000002</c:v>
                </c:pt>
                <c:pt idx="140">
                  <c:v>307.2998</c:v>
                </c:pt>
                <c:pt idx="141">
                  <c:v>299.83980000000003</c:v>
                </c:pt>
                <c:pt idx="142">
                  <c:v>297.33980000000003</c:v>
                </c:pt>
                <c:pt idx="143">
                  <c:v>297.34990000000005</c:v>
                </c:pt>
                <c:pt idx="144">
                  <c:v>295.8999</c:v>
                </c:pt>
                <c:pt idx="145">
                  <c:v>296.38990000000001</c:v>
                </c:pt>
                <c:pt idx="146">
                  <c:v>299.86990000000003</c:v>
                </c:pt>
                <c:pt idx="147">
                  <c:v>304.90990000000005</c:v>
                </c:pt>
                <c:pt idx="148">
                  <c:v>306.40990000000005</c:v>
                </c:pt>
                <c:pt idx="149">
                  <c:v>306.43990000000002</c:v>
                </c:pt>
                <c:pt idx="150">
                  <c:v>306.3999</c:v>
                </c:pt>
                <c:pt idx="151">
                  <c:v>308.8999</c:v>
                </c:pt>
                <c:pt idx="152">
                  <c:v>308.86990000000003</c:v>
                </c:pt>
                <c:pt idx="153">
                  <c:v>308.92990000000003</c:v>
                </c:pt>
                <c:pt idx="154">
                  <c:v>307.38990000000001</c:v>
                </c:pt>
                <c:pt idx="155">
                  <c:v>308.95000000000005</c:v>
                </c:pt>
                <c:pt idx="156">
                  <c:v>308.90990000000005</c:v>
                </c:pt>
                <c:pt idx="157">
                  <c:v>308.92990000000003</c:v>
                </c:pt>
                <c:pt idx="158">
                  <c:v>308.90990000000005</c:v>
                </c:pt>
                <c:pt idx="159">
                  <c:v>308.92990000000003</c:v>
                </c:pt>
                <c:pt idx="160">
                  <c:v>307.42990000000003</c:v>
                </c:pt>
                <c:pt idx="161">
                  <c:v>306.01980000000003</c:v>
                </c:pt>
                <c:pt idx="162">
                  <c:v>307.45000000000005</c:v>
                </c:pt>
                <c:pt idx="163">
                  <c:v>308.97000000000003</c:v>
                </c:pt>
                <c:pt idx="164">
                  <c:v>314.96000000000004</c:v>
                </c:pt>
                <c:pt idx="165">
                  <c:v>314.96000000000004</c:v>
                </c:pt>
                <c:pt idx="166">
                  <c:v>314.97000000000003</c:v>
                </c:pt>
                <c:pt idx="167">
                  <c:v>319.98</c:v>
                </c:pt>
                <c:pt idx="168">
                  <c:v>317.49</c:v>
                </c:pt>
                <c:pt idx="169">
                  <c:v>317.3999</c:v>
                </c:pt>
                <c:pt idx="170">
                  <c:v>318.03980000000001</c:v>
                </c:pt>
                <c:pt idx="171">
                  <c:v>321.47000000000003</c:v>
                </c:pt>
                <c:pt idx="172">
                  <c:v>317.5</c:v>
                </c:pt>
                <c:pt idx="173">
                  <c:v>317.47000000000003</c:v>
                </c:pt>
                <c:pt idx="174">
                  <c:v>317.46000000000004</c:v>
                </c:pt>
                <c:pt idx="175">
                  <c:v>314.99</c:v>
                </c:pt>
                <c:pt idx="176">
                  <c:v>317.07980000000003</c:v>
                </c:pt>
                <c:pt idx="177">
                  <c:v>316</c:v>
                </c:pt>
                <c:pt idx="178">
                  <c:v>313.00980000000004</c:v>
                </c:pt>
                <c:pt idx="179">
                  <c:v>311.45000000000005</c:v>
                </c:pt>
                <c:pt idx="180">
                  <c:v>310.07980000000003</c:v>
                </c:pt>
                <c:pt idx="181">
                  <c:v>309.90990000000005</c:v>
                </c:pt>
                <c:pt idx="182">
                  <c:v>300.88990000000001</c:v>
                </c:pt>
                <c:pt idx="183">
                  <c:v>300.98</c:v>
                </c:pt>
                <c:pt idx="184">
                  <c:v>296.42990000000003</c:v>
                </c:pt>
                <c:pt idx="185">
                  <c:v>292.5498</c:v>
                </c:pt>
                <c:pt idx="186">
                  <c:v>289.06980000000004</c:v>
                </c:pt>
                <c:pt idx="187">
                  <c:v>282.87380000000002</c:v>
                </c:pt>
                <c:pt idx="188">
                  <c:v>290.34990000000005</c:v>
                </c:pt>
                <c:pt idx="189">
                  <c:v>291.17990000000003</c:v>
                </c:pt>
                <c:pt idx="190">
                  <c:v>295.68990000000002</c:v>
                </c:pt>
                <c:pt idx="191">
                  <c:v>294.27980000000002</c:v>
                </c:pt>
                <c:pt idx="192">
                  <c:v>294.28980000000001</c:v>
                </c:pt>
                <c:pt idx="193">
                  <c:v>302.56980000000004</c:v>
                </c:pt>
                <c:pt idx="194">
                  <c:v>305.6499</c:v>
                </c:pt>
                <c:pt idx="195">
                  <c:v>303.17990000000003</c:v>
                </c:pt>
                <c:pt idx="196">
                  <c:v>303.15990000000005</c:v>
                </c:pt>
                <c:pt idx="197">
                  <c:v>304.13990000000001</c:v>
                </c:pt>
                <c:pt idx="198">
                  <c:v>304.20000000000005</c:v>
                </c:pt>
                <c:pt idx="199">
                  <c:v>302.61990000000003</c:v>
                </c:pt>
                <c:pt idx="200">
                  <c:v>302.75</c:v>
                </c:pt>
                <c:pt idx="201">
                  <c:v>301.18990000000002</c:v>
                </c:pt>
                <c:pt idx="202">
                  <c:v>295.31980000000004</c:v>
                </c:pt>
                <c:pt idx="203">
                  <c:v>292.26980000000003</c:v>
                </c:pt>
                <c:pt idx="204">
                  <c:v>289.84990000000005</c:v>
                </c:pt>
                <c:pt idx="205">
                  <c:v>287.33980000000003</c:v>
                </c:pt>
                <c:pt idx="206">
                  <c:v>285.83980000000003</c:v>
                </c:pt>
                <c:pt idx="207">
                  <c:v>289.3999</c:v>
                </c:pt>
                <c:pt idx="208">
                  <c:v>284.86990000000003</c:v>
                </c:pt>
                <c:pt idx="209">
                  <c:v>285.95000000000005</c:v>
                </c:pt>
                <c:pt idx="210">
                  <c:v>285.45000000000005</c:v>
                </c:pt>
                <c:pt idx="211">
                  <c:v>287.46000000000004</c:v>
                </c:pt>
                <c:pt idx="212">
                  <c:v>280.22000000000003</c:v>
                </c:pt>
                <c:pt idx="213">
                  <c:v>279.75</c:v>
                </c:pt>
                <c:pt idx="214">
                  <c:v>280.23</c:v>
                </c:pt>
                <c:pt idx="215">
                  <c:v>282.73</c:v>
                </c:pt>
                <c:pt idx="216">
                  <c:v>282.75</c:v>
                </c:pt>
                <c:pt idx="217">
                  <c:v>282.23</c:v>
                </c:pt>
                <c:pt idx="218">
                  <c:v>283.72000000000003</c:v>
                </c:pt>
                <c:pt idx="219">
                  <c:v>283.75980000000004</c:v>
                </c:pt>
                <c:pt idx="220">
                  <c:v>285.75980000000004</c:v>
                </c:pt>
                <c:pt idx="221">
                  <c:v>284.78980000000001</c:v>
                </c:pt>
                <c:pt idx="222">
                  <c:v>285.03980000000001</c:v>
                </c:pt>
                <c:pt idx="223">
                  <c:v>287.77980000000002</c:v>
                </c:pt>
                <c:pt idx="224">
                  <c:v>287.76980000000003</c:v>
                </c:pt>
                <c:pt idx="225">
                  <c:v>288.76980000000003</c:v>
                </c:pt>
                <c:pt idx="226">
                  <c:v>287.2998</c:v>
                </c:pt>
                <c:pt idx="227">
                  <c:v>284.78980000000001</c:v>
                </c:pt>
                <c:pt idx="228">
                  <c:v>282.78980000000001</c:v>
                </c:pt>
                <c:pt idx="229">
                  <c:v>281.77980000000002</c:v>
                </c:pt>
                <c:pt idx="230">
                  <c:v>282.77980000000002</c:v>
                </c:pt>
                <c:pt idx="231">
                  <c:v>283.76980000000003</c:v>
                </c:pt>
                <c:pt idx="232">
                  <c:v>286.78980000000001</c:v>
                </c:pt>
                <c:pt idx="233">
                  <c:v>285.21000000000004</c:v>
                </c:pt>
                <c:pt idx="234">
                  <c:v>283.7998</c:v>
                </c:pt>
                <c:pt idx="235">
                  <c:v>285.7998</c:v>
                </c:pt>
                <c:pt idx="236">
                  <c:v>290.71000000000004</c:v>
                </c:pt>
                <c:pt idx="237">
                  <c:v>290.71000000000004</c:v>
                </c:pt>
                <c:pt idx="238">
                  <c:v>291.47000000000003</c:v>
                </c:pt>
                <c:pt idx="239">
                  <c:v>292.73</c:v>
                </c:pt>
                <c:pt idx="240">
                  <c:v>293.73</c:v>
                </c:pt>
                <c:pt idx="241">
                  <c:v>294.25</c:v>
                </c:pt>
                <c:pt idx="242">
                  <c:v>289.7998</c:v>
                </c:pt>
                <c:pt idx="243">
                  <c:v>285.85990000000004</c:v>
                </c:pt>
                <c:pt idx="244">
                  <c:v>279.96000000000004</c:v>
                </c:pt>
                <c:pt idx="245">
                  <c:v>277.51980000000003</c:v>
                </c:pt>
                <c:pt idx="246">
                  <c:v>279.50980000000004</c:v>
                </c:pt>
                <c:pt idx="247">
                  <c:v>280.98</c:v>
                </c:pt>
                <c:pt idx="248">
                  <c:v>280.49</c:v>
                </c:pt>
                <c:pt idx="249">
                  <c:v>279</c:v>
                </c:pt>
                <c:pt idx="250">
                  <c:v>276.0498</c:v>
                </c:pt>
                <c:pt idx="251">
                  <c:v>276.07980000000003</c:v>
                </c:pt>
                <c:pt idx="252">
                  <c:v>273.63990000000001</c:v>
                </c:pt>
                <c:pt idx="253">
                  <c:v>279.25980000000004</c:v>
                </c:pt>
                <c:pt idx="254">
                  <c:v>279.74</c:v>
                </c:pt>
                <c:pt idx="255">
                  <c:v>279.74</c:v>
                </c:pt>
                <c:pt idx="256">
                  <c:v>279.75</c:v>
                </c:pt>
                <c:pt idx="257">
                  <c:v>279.75980000000004</c:v>
                </c:pt>
                <c:pt idx="258">
                  <c:v>279.73</c:v>
                </c:pt>
                <c:pt idx="259">
                  <c:v>279.77980000000002</c:v>
                </c:pt>
                <c:pt idx="260">
                  <c:v>279.76980000000003</c:v>
                </c:pt>
                <c:pt idx="261">
                  <c:v>280.75980000000004</c:v>
                </c:pt>
                <c:pt idx="262">
                  <c:v>281.75</c:v>
                </c:pt>
                <c:pt idx="263">
                  <c:v>280.75980000000004</c:v>
                </c:pt>
                <c:pt idx="264">
                  <c:v>274.85990000000004</c:v>
                </c:pt>
                <c:pt idx="265">
                  <c:v>269.45000000000005</c:v>
                </c:pt>
                <c:pt idx="266">
                  <c:v>272.88990000000001</c:v>
                </c:pt>
                <c:pt idx="267">
                  <c:v>277.84990000000005</c:v>
                </c:pt>
                <c:pt idx="268">
                  <c:v>277.81980000000004</c:v>
                </c:pt>
                <c:pt idx="269">
                  <c:v>276.82980000000003</c:v>
                </c:pt>
                <c:pt idx="270">
                  <c:v>276.82980000000003</c:v>
                </c:pt>
                <c:pt idx="271">
                  <c:v>276.85990000000004</c:v>
                </c:pt>
                <c:pt idx="272">
                  <c:v>270.84990000000005</c:v>
                </c:pt>
                <c:pt idx="273">
                  <c:v>277.1499</c:v>
                </c:pt>
                <c:pt idx="274">
                  <c:v>277.22000000000003</c:v>
                </c:pt>
                <c:pt idx="275">
                  <c:v>279.22000000000003</c:v>
                </c:pt>
                <c:pt idx="276">
                  <c:v>278.73</c:v>
                </c:pt>
                <c:pt idx="277">
                  <c:v>279.71000000000004</c:v>
                </c:pt>
                <c:pt idx="278">
                  <c:v>279.72000000000003</c:v>
                </c:pt>
                <c:pt idx="279">
                  <c:v>279.70000000000005</c:v>
                </c:pt>
                <c:pt idx="280">
                  <c:v>279.68990000000002</c:v>
                </c:pt>
                <c:pt idx="281">
                  <c:v>287.21000000000004</c:v>
                </c:pt>
                <c:pt idx="282">
                  <c:v>287.21000000000004</c:v>
                </c:pt>
                <c:pt idx="283">
                  <c:v>297.17990000000003</c:v>
                </c:pt>
                <c:pt idx="284">
                  <c:v>297.17990000000003</c:v>
                </c:pt>
                <c:pt idx="285">
                  <c:v>297.18990000000002</c:v>
                </c:pt>
                <c:pt idx="286">
                  <c:v>297.20000000000005</c:v>
                </c:pt>
                <c:pt idx="287">
                  <c:v>297.22000000000003</c:v>
                </c:pt>
                <c:pt idx="288">
                  <c:v>292.23</c:v>
                </c:pt>
                <c:pt idx="289">
                  <c:v>292.21000000000004</c:v>
                </c:pt>
                <c:pt idx="290">
                  <c:v>292.23</c:v>
                </c:pt>
                <c:pt idx="291">
                  <c:v>289.72000000000003</c:v>
                </c:pt>
                <c:pt idx="292">
                  <c:v>289.76980000000003</c:v>
                </c:pt>
                <c:pt idx="293">
                  <c:v>289.74</c:v>
                </c:pt>
                <c:pt idx="294">
                  <c:v>288.77980000000002</c:v>
                </c:pt>
                <c:pt idx="295">
                  <c:v>288.77980000000002</c:v>
                </c:pt>
                <c:pt idx="296">
                  <c:v>288.75980000000004</c:v>
                </c:pt>
                <c:pt idx="297">
                  <c:v>288.78980000000001</c:v>
                </c:pt>
                <c:pt idx="298">
                  <c:v>288.8098</c:v>
                </c:pt>
                <c:pt idx="299">
                  <c:v>285.88990000000001</c:v>
                </c:pt>
                <c:pt idx="300">
                  <c:v>288.32980000000003</c:v>
                </c:pt>
                <c:pt idx="301">
                  <c:v>288.2998</c:v>
                </c:pt>
                <c:pt idx="302">
                  <c:v>288.31980000000004</c:v>
                </c:pt>
                <c:pt idx="303">
                  <c:v>289.40990000000005</c:v>
                </c:pt>
                <c:pt idx="304">
                  <c:v>306.72000000000003</c:v>
                </c:pt>
                <c:pt idx="305">
                  <c:v>306.76980000000003</c:v>
                </c:pt>
                <c:pt idx="306">
                  <c:v>337</c:v>
                </c:pt>
                <c:pt idx="307">
                  <c:v>337.1499</c:v>
                </c:pt>
                <c:pt idx="308">
                  <c:v>337.09990000000005</c:v>
                </c:pt>
                <c:pt idx="309">
                  <c:v>336.97</c:v>
                </c:pt>
                <c:pt idx="310">
                  <c:v>349.52980000000002</c:v>
                </c:pt>
                <c:pt idx="311">
                  <c:v>388.43990000000002</c:v>
                </c:pt>
                <c:pt idx="312">
                  <c:v>388.40990000000005</c:v>
                </c:pt>
                <c:pt idx="313">
                  <c:v>388.55980000000005</c:v>
                </c:pt>
                <c:pt idx="314">
                  <c:v>388.63990000000001</c:v>
                </c:pt>
                <c:pt idx="315">
                  <c:v>388.60990000000004</c:v>
                </c:pt>
                <c:pt idx="316">
                  <c:v>388.63990000000001</c:v>
                </c:pt>
                <c:pt idx="317">
                  <c:v>399.30980000000005</c:v>
                </c:pt>
                <c:pt idx="318">
                  <c:v>414.10990000000004</c:v>
                </c:pt>
                <c:pt idx="319">
                  <c:v>414.00980000000004</c:v>
                </c:pt>
                <c:pt idx="320">
                  <c:v>414.00000000000006</c:v>
                </c:pt>
                <c:pt idx="321">
                  <c:v>401.55980000000005</c:v>
                </c:pt>
                <c:pt idx="322">
                  <c:v>397.66990000000004</c:v>
                </c:pt>
                <c:pt idx="323">
                  <c:v>397.78980000000001</c:v>
                </c:pt>
                <c:pt idx="324">
                  <c:v>385.30980000000005</c:v>
                </c:pt>
                <c:pt idx="325">
                  <c:v>380.2998</c:v>
                </c:pt>
                <c:pt idx="326">
                  <c:v>375.2998</c:v>
                </c:pt>
                <c:pt idx="327">
                  <c:v>389.57980000000003</c:v>
                </c:pt>
                <c:pt idx="328">
                  <c:v>378.58980000000003</c:v>
                </c:pt>
                <c:pt idx="329">
                  <c:v>378.74</c:v>
                </c:pt>
                <c:pt idx="330">
                  <c:v>383.91990000000004</c:v>
                </c:pt>
                <c:pt idx="331">
                  <c:v>381.39990000000006</c:v>
                </c:pt>
                <c:pt idx="332">
                  <c:v>381.18990000000002</c:v>
                </c:pt>
                <c:pt idx="333">
                  <c:v>381.27980000000002</c:v>
                </c:pt>
                <c:pt idx="334">
                  <c:v>381.33980000000003</c:v>
                </c:pt>
                <c:pt idx="335">
                  <c:v>381.22</c:v>
                </c:pt>
                <c:pt idx="336">
                  <c:v>376.43990000000002</c:v>
                </c:pt>
                <c:pt idx="337">
                  <c:v>370.75000000000006</c:v>
                </c:pt>
                <c:pt idx="338">
                  <c:v>370.68990000000002</c:v>
                </c:pt>
                <c:pt idx="339">
                  <c:v>370.70000000000005</c:v>
                </c:pt>
                <c:pt idx="340">
                  <c:v>374.66990000000004</c:v>
                </c:pt>
                <c:pt idx="341">
                  <c:v>390.48</c:v>
                </c:pt>
                <c:pt idx="342">
                  <c:v>410.30980000000005</c:v>
                </c:pt>
                <c:pt idx="343">
                  <c:v>410.25980000000004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'28'!$E$5</c:f>
              <c:strCache>
                <c:ptCount val="1"/>
                <c:pt idx="0">
                  <c:v>ВТБ</c:v>
                </c:pt>
              </c:strCache>
            </c:strRef>
          </c:tx>
          <c:marker>
            <c:symbol val="none"/>
          </c:marker>
          <c:cat>
            <c:numRef>
              <c:f>'28'!$A$6:$A$349</c:f>
              <c:numCache>
                <c:formatCode>m/d/yyyy</c:formatCode>
                <c:ptCount val="344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</c:numCache>
            </c:numRef>
          </c:cat>
          <c:val>
            <c:numRef>
              <c:f>'28'!$E$6:$E$349</c:f>
              <c:numCache>
                <c:formatCode>0</c:formatCode>
                <c:ptCount val="344"/>
                <c:pt idx="0">
                  <c:v>275.51980000000003</c:v>
                </c:pt>
                <c:pt idx="1">
                  <c:v>271.71899999999999</c:v>
                </c:pt>
                <c:pt idx="2">
                  <c:v>247.34600000000003</c:v>
                </c:pt>
                <c:pt idx="3">
                  <c:v>247.92900000000003</c:v>
                </c:pt>
                <c:pt idx="4">
                  <c:v>247.04100000000003</c:v>
                </c:pt>
                <c:pt idx="5">
                  <c:v>247.54900000000001</c:v>
                </c:pt>
                <c:pt idx="6">
                  <c:v>247.62200000000001</c:v>
                </c:pt>
                <c:pt idx="7">
                  <c:v>245.32300000000001</c:v>
                </c:pt>
                <c:pt idx="8">
                  <c:v>247.82100000000003</c:v>
                </c:pt>
                <c:pt idx="9">
                  <c:v>247.93</c:v>
                </c:pt>
                <c:pt idx="10">
                  <c:v>248.90000000000003</c:v>
                </c:pt>
                <c:pt idx="11">
                  <c:v>249.45000000000002</c:v>
                </c:pt>
                <c:pt idx="12">
                  <c:v>250.54000000000002</c:v>
                </c:pt>
                <c:pt idx="13">
                  <c:v>252.96</c:v>
                </c:pt>
                <c:pt idx="14">
                  <c:v>250.00000000000003</c:v>
                </c:pt>
                <c:pt idx="15">
                  <c:v>253.11</c:v>
                </c:pt>
                <c:pt idx="16">
                  <c:v>252.17000000000002</c:v>
                </c:pt>
                <c:pt idx="17">
                  <c:v>258.7998</c:v>
                </c:pt>
                <c:pt idx="18">
                  <c:v>259.78980000000001</c:v>
                </c:pt>
                <c:pt idx="19">
                  <c:v>260.85599999999999</c:v>
                </c:pt>
                <c:pt idx="20">
                  <c:v>262.33280000000002</c:v>
                </c:pt>
                <c:pt idx="21">
                  <c:v>265.82690000000002</c:v>
                </c:pt>
                <c:pt idx="22">
                  <c:v>270.74490000000003</c:v>
                </c:pt>
                <c:pt idx="23">
                  <c:v>265.89700000000005</c:v>
                </c:pt>
                <c:pt idx="24">
                  <c:v>269.39890000000003</c:v>
                </c:pt>
                <c:pt idx="25">
                  <c:v>268.04880000000003</c:v>
                </c:pt>
                <c:pt idx="26">
                  <c:v>268.06790000000001</c:v>
                </c:pt>
                <c:pt idx="27">
                  <c:v>268.58500000000004</c:v>
                </c:pt>
                <c:pt idx="28">
                  <c:v>268.58500000000004</c:v>
                </c:pt>
                <c:pt idx="29">
                  <c:v>268.77590000000004</c:v>
                </c:pt>
                <c:pt idx="30">
                  <c:v>268.3279</c:v>
                </c:pt>
                <c:pt idx="31">
                  <c:v>268.37700000000001</c:v>
                </c:pt>
                <c:pt idx="32">
                  <c:v>241.74800000000002</c:v>
                </c:pt>
                <c:pt idx="33">
                  <c:v>241.78700000000001</c:v>
                </c:pt>
                <c:pt idx="34">
                  <c:v>241.9</c:v>
                </c:pt>
                <c:pt idx="35">
                  <c:v>245.40000000000003</c:v>
                </c:pt>
                <c:pt idx="36">
                  <c:v>245.45300000000003</c:v>
                </c:pt>
                <c:pt idx="37">
                  <c:v>249.37600000000003</c:v>
                </c:pt>
                <c:pt idx="38">
                  <c:v>250.42600000000002</c:v>
                </c:pt>
                <c:pt idx="39">
                  <c:v>249.08</c:v>
                </c:pt>
                <c:pt idx="40">
                  <c:v>251.58100000000002</c:v>
                </c:pt>
                <c:pt idx="41">
                  <c:v>249.62900000000002</c:v>
                </c:pt>
                <c:pt idx="42">
                  <c:v>255.20200000000003</c:v>
                </c:pt>
                <c:pt idx="43">
                  <c:v>256.22490000000005</c:v>
                </c:pt>
                <c:pt idx="44">
                  <c:v>256.34280000000001</c:v>
                </c:pt>
                <c:pt idx="45">
                  <c:v>250.03600000000003</c:v>
                </c:pt>
                <c:pt idx="46">
                  <c:v>250.05900000000003</c:v>
                </c:pt>
                <c:pt idx="47">
                  <c:v>247.66800000000001</c:v>
                </c:pt>
                <c:pt idx="48">
                  <c:v>247.66800000000001</c:v>
                </c:pt>
                <c:pt idx="49">
                  <c:v>250.25400000000002</c:v>
                </c:pt>
                <c:pt idx="50">
                  <c:v>251.24900000000002</c:v>
                </c:pt>
                <c:pt idx="51">
                  <c:v>251.30700000000002</c:v>
                </c:pt>
                <c:pt idx="52">
                  <c:v>251.34600000000003</c:v>
                </c:pt>
                <c:pt idx="53">
                  <c:v>248.88600000000002</c:v>
                </c:pt>
                <c:pt idx="54">
                  <c:v>250.93100000000001</c:v>
                </c:pt>
                <c:pt idx="55">
                  <c:v>256.81690000000003</c:v>
                </c:pt>
                <c:pt idx="56">
                  <c:v>261.11600000000004</c:v>
                </c:pt>
                <c:pt idx="57">
                  <c:v>261.13480000000004</c:v>
                </c:pt>
                <c:pt idx="58">
                  <c:v>261.21000000000004</c:v>
                </c:pt>
                <c:pt idx="59">
                  <c:v>261.32300000000004</c:v>
                </c:pt>
                <c:pt idx="60">
                  <c:v>260.43680000000001</c:v>
                </c:pt>
                <c:pt idx="61">
                  <c:v>263.85380000000004</c:v>
                </c:pt>
                <c:pt idx="62">
                  <c:v>262.91890000000001</c:v>
                </c:pt>
                <c:pt idx="63">
                  <c:v>275.47390000000001</c:v>
                </c:pt>
                <c:pt idx="64">
                  <c:v>275.60890000000001</c:v>
                </c:pt>
                <c:pt idx="65">
                  <c:v>273.23290000000003</c:v>
                </c:pt>
                <c:pt idx="66">
                  <c:v>274.23680000000002</c:v>
                </c:pt>
                <c:pt idx="67">
                  <c:v>271.87990000000002</c:v>
                </c:pt>
                <c:pt idx="68">
                  <c:v>264.46090000000004</c:v>
                </c:pt>
                <c:pt idx="69">
                  <c:v>262.11690000000004</c:v>
                </c:pt>
                <c:pt idx="70">
                  <c:v>262.11690000000004</c:v>
                </c:pt>
                <c:pt idx="71">
                  <c:v>259.73099999999999</c:v>
                </c:pt>
                <c:pt idx="72">
                  <c:v>251.97800000000001</c:v>
                </c:pt>
                <c:pt idx="73">
                  <c:v>255.40800000000002</c:v>
                </c:pt>
                <c:pt idx="74">
                  <c:v>258.05690000000004</c:v>
                </c:pt>
                <c:pt idx="75">
                  <c:v>258.11500000000001</c:v>
                </c:pt>
                <c:pt idx="76">
                  <c:v>262.59990000000005</c:v>
                </c:pt>
                <c:pt idx="77">
                  <c:v>264.10500000000002</c:v>
                </c:pt>
                <c:pt idx="78">
                  <c:v>265.65700000000004</c:v>
                </c:pt>
                <c:pt idx="79">
                  <c:v>263.31880000000001</c:v>
                </c:pt>
                <c:pt idx="80">
                  <c:v>257.41480000000001</c:v>
                </c:pt>
                <c:pt idx="81">
                  <c:v>255.04300000000003</c:v>
                </c:pt>
                <c:pt idx="82">
                  <c:v>253.14900000000003</c:v>
                </c:pt>
                <c:pt idx="83">
                  <c:v>255.13400000000001</c:v>
                </c:pt>
                <c:pt idx="84">
                  <c:v>255.27700000000002</c:v>
                </c:pt>
                <c:pt idx="85">
                  <c:v>251.86100000000002</c:v>
                </c:pt>
                <c:pt idx="86">
                  <c:v>251.90100000000001</c:v>
                </c:pt>
                <c:pt idx="87">
                  <c:v>247.54900000000001</c:v>
                </c:pt>
                <c:pt idx="88">
                  <c:v>235.73400000000001</c:v>
                </c:pt>
                <c:pt idx="89">
                  <c:v>235.78000000000003</c:v>
                </c:pt>
                <c:pt idx="90">
                  <c:v>229.01800000000003</c:v>
                </c:pt>
                <c:pt idx="91">
                  <c:v>229.06000000000003</c:v>
                </c:pt>
                <c:pt idx="92">
                  <c:v>229.09800000000001</c:v>
                </c:pt>
                <c:pt idx="93">
                  <c:v>228.15</c:v>
                </c:pt>
                <c:pt idx="94">
                  <c:v>231.28000000000003</c:v>
                </c:pt>
                <c:pt idx="95">
                  <c:v>230.81000000000003</c:v>
                </c:pt>
                <c:pt idx="96">
                  <c:v>233.80700000000002</c:v>
                </c:pt>
                <c:pt idx="97">
                  <c:v>237.47400000000002</c:v>
                </c:pt>
                <c:pt idx="98">
                  <c:v>236.84500000000003</c:v>
                </c:pt>
                <c:pt idx="99">
                  <c:v>238.70100000000002</c:v>
                </c:pt>
                <c:pt idx="100">
                  <c:v>240.48600000000002</c:v>
                </c:pt>
                <c:pt idx="101">
                  <c:v>237.58200000000002</c:v>
                </c:pt>
                <c:pt idx="102">
                  <c:v>245.29500000000002</c:v>
                </c:pt>
                <c:pt idx="103">
                  <c:v>247.04900000000001</c:v>
                </c:pt>
                <c:pt idx="104">
                  <c:v>247.03000000000003</c:v>
                </c:pt>
                <c:pt idx="105">
                  <c:v>246.09200000000001</c:v>
                </c:pt>
                <c:pt idx="106">
                  <c:v>254.97600000000003</c:v>
                </c:pt>
                <c:pt idx="107">
                  <c:v>258.86990000000003</c:v>
                </c:pt>
                <c:pt idx="108">
                  <c:v>260.24100000000004</c:v>
                </c:pt>
                <c:pt idx="109">
                  <c:v>265.15890000000002</c:v>
                </c:pt>
                <c:pt idx="110">
                  <c:v>263.23580000000004</c:v>
                </c:pt>
                <c:pt idx="111">
                  <c:v>272.32690000000002</c:v>
                </c:pt>
                <c:pt idx="112">
                  <c:v>286.887</c:v>
                </c:pt>
                <c:pt idx="113">
                  <c:v>284.4058</c:v>
                </c:pt>
                <c:pt idx="114">
                  <c:v>293.76100000000002</c:v>
                </c:pt>
                <c:pt idx="115">
                  <c:v>308.48390000000001</c:v>
                </c:pt>
                <c:pt idx="116">
                  <c:v>304.02980000000002</c:v>
                </c:pt>
                <c:pt idx="117">
                  <c:v>293.68990000000002</c:v>
                </c:pt>
                <c:pt idx="118">
                  <c:v>281.37990000000002</c:v>
                </c:pt>
                <c:pt idx="119">
                  <c:v>282.40990000000005</c:v>
                </c:pt>
                <c:pt idx="120">
                  <c:v>293.34990000000005</c:v>
                </c:pt>
                <c:pt idx="121">
                  <c:v>294.2998</c:v>
                </c:pt>
                <c:pt idx="122">
                  <c:v>342.76980000000003</c:v>
                </c:pt>
                <c:pt idx="123">
                  <c:v>347.5498</c:v>
                </c:pt>
                <c:pt idx="124">
                  <c:v>365.93990000000002</c:v>
                </c:pt>
                <c:pt idx="125">
                  <c:v>339.97</c:v>
                </c:pt>
                <c:pt idx="126">
                  <c:v>321.99</c:v>
                </c:pt>
                <c:pt idx="127">
                  <c:v>309.7998</c:v>
                </c:pt>
                <c:pt idx="128">
                  <c:v>318.7998</c:v>
                </c:pt>
                <c:pt idx="129">
                  <c:v>304.56980000000004</c:v>
                </c:pt>
                <c:pt idx="130">
                  <c:v>300.51980000000003</c:v>
                </c:pt>
                <c:pt idx="131">
                  <c:v>310.38990000000001</c:v>
                </c:pt>
                <c:pt idx="132">
                  <c:v>310.37990000000002</c:v>
                </c:pt>
                <c:pt idx="133">
                  <c:v>318.2998</c:v>
                </c:pt>
                <c:pt idx="134">
                  <c:v>319.1533</c:v>
                </c:pt>
                <c:pt idx="135">
                  <c:v>316.85990000000004</c:v>
                </c:pt>
                <c:pt idx="136">
                  <c:v>322.03980000000001</c:v>
                </c:pt>
                <c:pt idx="137">
                  <c:v>315.66990000000004</c:v>
                </c:pt>
                <c:pt idx="138">
                  <c:v>308.95000000000005</c:v>
                </c:pt>
                <c:pt idx="139">
                  <c:v>299.61990000000003</c:v>
                </c:pt>
                <c:pt idx="140">
                  <c:v>291.22000000000003</c:v>
                </c:pt>
                <c:pt idx="141">
                  <c:v>285.34990000000005</c:v>
                </c:pt>
                <c:pt idx="142">
                  <c:v>279.93990000000002</c:v>
                </c:pt>
                <c:pt idx="143">
                  <c:v>279.93990000000002</c:v>
                </c:pt>
                <c:pt idx="144">
                  <c:v>275.02980000000002</c:v>
                </c:pt>
                <c:pt idx="145">
                  <c:v>278.5</c:v>
                </c:pt>
                <c:pt idx="146">
                  <c:v>285.86990000000003</c:v>
                </c:pt>
                <c:pt idx="147">
                  <c:v>296.23</c:v>
                </c:pt>
                <c:pt idx="148">
                  <c:v>294.16990000000004</c:v>
                </c:pt>
                <c:pt idx="149">
                  <c:v>294.66990000000004</c:v>
                </c:pt>
                <c:pt idx="150">
                  <c:v>294.6499</c:v>
                </c:pt>
                <c:pt idx="151">
                  <c:v>301.12990000000002</c:v>
                </c:pt>
                <c:pt idx="152">
                  <c:v>297.15990000000005</c:v>
                </c:pt>
                <c:pt idx="153">
                  <c:v>295.71000000000004</c:v>
                </c:pt>
                <c:pt idx="154">
                  <c:v>293.23</c:v>
                </c:pt>
                <c:pt idx="155">
                  <c:v>296.88990000000001</c:v>
                </c:pt>
                <c:pt idx="156">
                  <c:v>302.56980000000004</c:v>
                </c:pt>
                <c:pt idx="157">
                  <c:v>296.66990000000004</c:v>
                </c:pt>
                <c:pt idx="158">
                  <c:v>295.16990000000004</c:v>
                </c:pt>
                <c:pt idx="159">
                  <c:v>294.25</c:v>
                </c:pt>
                <c:pt idx="160">
                  <c:v>292.77980000000002</c:v>
                </c:pt>
                <c:pt idx="161">
                  <c:v>293.23</c:v>
                </c:pt>
                <c:pt idx="162">
                  <c:v>299.15990000000005</c:v>
                </c:pt>
                <c:pt idx="163">
                  <c:v>299.12990000000002</c:v>
                </c:pt>
                <c:pt idx="164">
                  <c:v>310.50980000000004</c:v>
                </c:pt>
                <c:pt idx="165">
                  <c:v>312.84990000000005</c:v>
                </c:pt>
                <c:pt idx="166">
                  <c:v>316.86990000000003</c:v>
                </c:pt>
                <c:pt idx="167">
                  <c:v>315.99</c:v>
                </c:pt>
                <c:pt idx="168">
                  <c:v>309.50980000000004</c:v>
                </c:pt>
                <c:pt idx="169">
                  <c:v>309.52980000000002</c:v>
                </c:pt>
                <c:pt idx="170">
                  <c:v>318.35990000000004</c:v>
                </c:pt>
                <c:pt idx="171">
                  <c:v>317.98</c:v>
                </c:pt>
                <c:pt idx="172">
                  <c:v>309.0498</c:v>
                </c:pt>
                <c:pt idx="173">
                  <c:v>311.99</c:v>
                </c:pt>
                <c:pt idx="174">
                  <c:v>309.52980000000002</c:v>
                </c:pt>
                <c:pt idx="175">
                  <c:v>311.15990000000005</c:v>
                </c:pt>
                <c:pt idx="176">
                  <c:v>314.03980000000001</c:v>
                </c:pt>
                <c:pt idx="177">
                  <c:v>311.75980000000004</c:v>
                </c:pt>
                <c:pt idx="178">
                  <c:v>306.60990000000004</c:v>
                </c:pt>
                <c:pt idx="179">
                  <c:v>303.05980000000005</c:v>
                </c:pt>
                <c:pt idx="180">
                  <c:v>301.31980000000004</c:v>
                </c:pt>
                <c:pt idx="181">
                  <c:v>289.33980000000003</c:v>
                </c:pt>
                <c:pt idx="182">
                  <c:v>279.98</c:v>
                </c:pt>
                <c:pt idx="183">
                  <c:v>278.53980000000001</c:v>
                </c:pt>
                <c:pt idx="184">
                  <c:v>266.99</c:v>
                </c:pt>
                <c:pt idx="185">
                  <c:v>267.68990000000002</c:v>
                </c:pt>
                <c:pt idx="186">
                  <c:v>263.34990000000005</c:v>
                </c:pt>
                <c:pt idx="187">
                  <c:v>252.46770000000001</c:v>
                </c:pt>
                <c:pt idx="188">
                  <c:v>264.60990000000004</c:v>
                </c:pt>
                <c:pt idx="189">
                  <c:v>266.99</c:v>
                </c:pt>
                <c:pt idx="190">
                  <c:v>274.43990000000002</c:v>
                </c:pt>
                <c:pt idx="191">
                  <c:v>271.97000000000003</c:v>
                </c:pt>
                <c:pt idx="192">
                  <c:v>272.0498</c:v>
                </c:pt>
                <c:pt idx="193">
                  <c:v>280.3098</c:v>
                </c:pt>
                <c:pt idx="194">
                  <c:v>286.27980000000002</c:v>
                </c:pt>
                <c:pt idx="195">
                  <c:v>280.38990000000001</c:v>
                </c:pt>
                <c:pt idx="196">
                  <c:v>280.28980000000001</c:v>
                </c:pt>
                <c:pt idx="197">
                  <c:v>282.78980000000001</c:v>
                </c:pt>
                <c:pt idx="198">
                  <c:v>281.3999</c:v>
                </c:pt>
                <c:pt idx="199">
                  <c:v>278.83980000000003</c:v>
                </c:pt>
                <c:pt idx="200">
                  <c:v>279.86990000000003</c:v>
                </c:pt>
                <c:pt idx="201">
                  <c:v>278.31980000000004</c:v>
                </c:pt>
                <c:pt idx="202">
                  <c:v>275.3999</c:v>
                </c:pt>
                <c:pt idx="203">
                  <c:v>272.37990000000002</c:v>
                </c:pt>
                <c:pt idx="204">
                  <c:v>272.33980000000003</c:v>
                </c:pt>
                <c:pt idx="205">
                  <c:v>265.53980000000001</c:v>
                </c:pt>
                <c:pt idx="206">
                  <c:v>263.5598</c:v>
                </c:pt>
                <c:pt idx="207">
                  <c:v>269.88990000000001</c:v>
                </c:pt>
                <c:pt idx="208">
                  <c:v>265.53980000000001</c:v>
                </c:pt>
                <c:pt idx="209">
                  <c:v>267.52980000000002</c:v>
                </c:pt>
                <c:pt idx="210">
                  <c:v>265.95000000000005</c:v>
                </c:pt>
                <c:pt idx="211">
                  <c:v>270.43990000000002</c:v>
                </c:pt>
                <c:pt idx="212">
                  <c:v>274.47000000000003</c:v>
                </c:pt>
                <c:pt idx="213">
                  <c:v>273.96000000000004</c:v>
                </c:pt>
                <c:pt idx="214">
                  <c:v>274.46000000000004</c:v>
                </c:pt>
                <c:pt idx="215">
                  <c:v>278.8999</c:v>
                </c:pt>
                <c:pt idx="216">
                  <c:v>278.37990000000002</c:v>
                </c:pt>
                <c:pt idx="217">
                  <c:v>277.90990000000005</c:v>
                </c:pt>
                <c:pt idx="218">
                  <c:v>281.90990000000005</c:v>
                </c:pt>
                <c:pt idx="219">
                  <c:v>281.34990000000005</c:v>
                </c:pt>
                <c:pt idx="220">
                  <c:v>285.37990000000002</c:v>
                </c:pt>
                <c:pt idx="221">
                  <c:v>282.2998</c:v>
                </c:pt>
                <c:pt idx="222">
                  <c:v>278.13990000000001</c:v>
                </c:pt>
                <c:pt idx="223">
                  <c:v>283.53980000000001</c:v>
                </c:pt>
                <c:pt idx="224">
                  <c:v>283.35990000000004</c:v>
                </c:pt>
                <c:pt idx="225">
                  <c:v>282.48</c:v>
                </c:pt>
                <c:pt idx="226">
                  <c:v>280.98</c:v>
                </c:pt>
                <c:pt idx="227">
                  <c:v>276.88990000000001</c:v>
                </c:pt>
                <c:pt idx="228">
                  <c:v>273.06980000000004</c:v>
                </c:pt>
                <c:pt idx="229">
                  <c:v>270.58980000000003</c:v>
                </c:pt>
                <c:pt idx="230">
                  <c:v>274.06980000000004</c:v>
                </c:pt>
                <c:pt idx="231">
                  <c:v>275.06980000000004</c:v>
                </c:pt>
                <c:pt idx="232">
                  <c:v>280.43990000000002</c:v>
                </c:pt>
                <c:pt idx="233">
                  <c:v>277.0498</c:v>
                </c:pt>
                <c:pt idx="234">
                  <c:v>275.0598</c:v>
                </c:pt>
                <c:pt idx="235">
                  <c:v>278.51980000000003</c:v>
                </c:pt>
                <c:pt idx="236">
                  <c:v>283.49</c:v>
                </c:pt>
                <c:pt idx="237">
                  <c:v>283.49</c:v>
                </c:pt>
                <c:pt idx="238">
                  <c:v>284.20000000000005</c:v>
                </c:pt>
                <c:pt idx="239">
                  <c:v>286.48</c:v>
                </c:pt>
                <c:pt idx="240">
                  <c:v>287.48</c:v>
                </c:pt>
                <c:pt idx="241">
                  <c:v>287.92990000000003</c:v>
                </c:pt>
                <c:pt idx="242">
                  <c:v>283.5</c:v>
                </c:pt>
                <c:pt idx="243">
                  <c:v>279.5498</c:v>
                </c:pt>
                <c:pt idx="244">
                  <c:v>273.68990000000002</c:v>
                </c:pt>
                <c:pt idx="245">
                  <c:v>271.22000000000003</c:v>
                </c:pt>
                <c:pt idx="246">
                  <c:v>273.24</c:v>
                </c:pt>
                <c:pt idx="247">
                  <c:v>274.70000000000005</c:v>
                </c:pt>
                <c:pt idx="248">
                  <c:v>274.24</c:v>
                </c:pt>
                <c:pt idx="249">
                  <c:v>272.75</c:v>
                </c:pt>
                <c:pt idx="250">
                  <c:v>269.7998</c:v>
                </c:pt>
                <c:pt idx="251">
                  <c:v>269.84990000000005</c:v>
                </c:pt>
                <c:pt idx="252">
                  <c:v>267.5598</c:v>
                </c:pt>
                <c:pt idx="253">
                  <c:v>273.0498</c:v>
                </c:pt>
                <c:pt idx="254">
                  <c:v>273.49</c:v>
                </c:pt>
                <c:pt idx="255">
                  <c:v>273.5</c:v>
                </c:pt>
                <c:pt idx="256">
                  <c:v>273.50980000000004</c:v>
                </c:pt>
                <c:pt idx="257">
                  <c:v>275.0498</c:v>
                </c:pt>
                <c:pt idx="258">
                  <c:v>274.36990000000003</c:v>
                </c:pt>
                <c:pt idx="259">
                  <c:v>274.47000000000003</c:v>
                </c:pt>
                <c:pt idx="260">
                  <c:v>274.46000000000004</c:v>
                </c:pt>
                <c:pt idx="261">
                  <c:v>275.40990000000005</c:v>
                </c:pt>
                <c:pt idx="262">
                  <c:v>276.41990000000004</c:v>
                </c:pt>
                <c:pt idx="263">
                  <c:v>274.95000000000005</c:v>
                </c:pt>
                <c:pt idx="264">
                  <c:v>269.02980000000002</c:v>
                </c:pt>
                <c:pt idx="265">
                  <c:v>266.15990000000005</c:v>
                </c:pt>
                <c:pt idx="266">
                  <c:v>269.60990000000004</c:v>
                </c:pt>
                <c:pt idx="267">
                  <c:v>274.47000000000003</c:v>
                </c:pt>
                <c:pt idx="268">
                  <c:v>274.5</c:v>
                </c:pt>
                <c:pt idx="269">
                  <c:v>268.66990000000004</c:v>
                </c:pt>
                <c:pt idx="270">
                  <c:v>268.66990000000004</c:v>
                </c:pt>
                <c:pt idx="271">
                  <c:v>270.21000000000004</c:v>
                </c:pt>
                <c:pt idx="272">
                  <c:v>269.1499</c:v>
                </c:pt>
                <c:pt idx="273">
                  <c:v>275.5</c:v>
                </c:pt>
                <c:pt idx="274">
                  <c:v>275.52980000000002</c:v>
                </c:pt>
                <c:pt idx="275">
                  <c:v>274.6499</c:v>
                </c:pt>
                <c:pt idx="276">
                  <c:v>274.08980000000003</c:v>
                </c:pt>
                <c:pt idx="277">
                  <c:v>281.25980000000004</c:v>
                </c:pt>
                <c:pt idx="278">
                  <c:v>289.63990000000001</c:v>
                </c:pt>
                <c:pt idx="279">
                  <c:v>290.68990000000002</c:v>
                </c:pt>
                <c:pt idx="280">
                  <c:v>297.71000000000004</c:v>
                </c:pt>
                <c:pt idx="281">
                  <c:v>289.77980000000002</c:v>
                </c:pt>
                <c:pt idx="282">
                  <c:v>298.59990000000005</c:v>
                </c:pt>
                <c:pt idx="283">
                  <c:v>306.76980000000003</c:v>
                </c:pt>
                <c:pt idx="284">
                  <c:v>302.43990000000002</c:v>
                </c:pt>
                <c:pt idx="285">
                  <c:v>293.71000000000004</c:v>
                </c:pt>
                <c:pt idx="286">
                  <c:v>292.6499</c:v>
                </c:pt>
                <c:pt idx="287">
                  <c:v>287.81980000000004</c:v>
                </c:pt>
                <c:pt idx="288">
                  <c:v>287.77980000000002</c:v>
                </c:pt>
                <c:pt idx="289">
                  <c:v>290.68990000000002</c:v>
                </c:pt>
                <c:pt idx="290">
                  <c:v>286.37990000000002</c:v>
                </c:pt>
                <c:pt idx="291">
                  <c:v>285.37990000000002</c:v>
                </c:pt>
                <c:pt idx="292">
                  <c:v>289.67990000000003</c:v>
                </c:pt>
                <c:pt idx="293">
                  <c:v>284.42990000000003</c:v>
                </c:pt>
                <c:pt idx="294">
                  <c:v>280.97000000000003</c:v>
                </c:pt>
                <c:pt idx="295">
                  <c:v>287.28980000000001</c:v>
                </c:pt>
                <c:pt idx="296">
                  <c:v>293.20000000000005</c:v>
                </c:pt>
                <c:pt idx="297">
                  <c:v>292.20000000000005</c:v>
                </c:pt>
                <c:pt idx="298">
                  <c:v>284.88990000000001</c:v>
                </c:pt>
                <c:pt idx="299">
                  <c:v>279.0598</c:v>
                </c:pt>
                <c:pt idx="300">
                  <c:v>284.90990000000005</c:v>
                </c:pt>
                <c:pt idx="301">
                  <c:v>292.75980000000004</c:v>
                </c:pt>
                <c:pt idx="302">
                  <c:v>294.75</c:v>
                </c:pt>
                <c:pt idx="303">
                  <c:v>294.7998</c:v>
                </c:pt>
                <c:pt idx="304">
                  <c:v>336.20000000000005</c:v>
                </c:pt>
                <c:pt idx="305">
                  <c:v>317.84990000000005</c:v>
                </c:pt>
                <c:pt idx="306">
                  <c:v>325.97000000000003</c:v>
                </c:pt>
                <c:pt idx="307">
                  <c:v>332.01980000000003</c:v>
                </c:pt>
                <c:pt idx="308">
                  <c:v>358.40990000000005</c:v>
                </c:pt>
                <c:pt idx="309">
                  <c:v>356.76980000000003</c:v>
                </c:pt>
                <c:pt idx="310">
                  <c:v>372.71000000000004</c:v>
                </c:pt>
                <c:pt idx="311">
                  <c:v>393.70000000000005</c:v>
                </c:pt>
                <c:pt idx="312">
                  <c:v>419.03980000000001</c:v>
                </c:pt>
                <c:pt idx="313">
                  <c:v>430.45000000000005</c:v>
                </c:pt>
                <c:pt idx="314">
                  <c:v>424.58980000000003</c:v>
                </c:pt>
                <c:pt idx="315">
                  <c:v>400.0498</c:v>
                </c:pt>
                <c:pt idx="316">
                  <c:v>383.60990000000004</c:v>
                </c:pt>
                <c:pt idx="317">
                  <c:v>397.11990000000003</c:v>
                </c:pt>
                <c:pt idx="318">
                  <c:v>413.52980000000002</c:v>
                </c:pt>
                <c:pt idx="319">
                  <c:v>410.63990000000001</c:v>
                </c:pt>
                <c:pt idx="320">
                  <c:v>393.30980000000005</c:v>
                </c:pt>
                <c:pt idx="321">
                  <c:v>377.63990000000001</c:v>
                </c:pt>
                <c:pt idx="322">
                  <c:v>371.48</c:v>
                </c:pt>
                <c:pt idx="323">
                  <c:v>372.96000000000004</c:v>
                </c:pt>
                <c:pt idx="324">
                  <c:v>350.77980000000002</c:v>
                </c:pt>
                <c:pt idx="325">
                  <c:v>337.63990000000001</c:v>
                </c:pt>
                <c:pt idx="326">
                  <c:v>327.09990000000005</c:v>
                </c:pt>
                <c:pt idx="327">
                  <c:v>351.77980000000002</c:v>
                </c:pt>
                <c:pt idx="328">
                  <c:v>340.34990000000005</c:v>
                </c:pt>
                <c:pt idx="329">
                  <c:v>355.13990000000001</c:v>
                </c:pt>
                <c:pt idx="330">
                  <c:v>351.35990000000004</c:v>
                </c:pt>
                <c:pt idx="331">
                  <c:v>353.86990000000003</c:v>
                </c:pt>
                <c:pt idx="332">
                  <c:v>345.51980000000003</c:v>
                </c:pt>
                <c:pt idx="333">
                  <c:v>354.37990000000002</c:v>
                </c:pt>
                <c:pt idx="334">
                  <c:v>375.01980000000003</c:v>
                </c:pt>
                <c:pt idx="335">
                  <c:v>387.60990000000004</c:v>
                </c:pt>
                <c:pt idx="336">
                  <c:v>379.36990000000003</c:v>
                </c:pt>
                <c:pt idx="337">
                  <c:v>370.11990000000003</c:v>
                </c:pt>
                <c:pt idx="338">
                  <c:v>369.46000000000004</c:v>
                </c:pt>
                <c:pt idx="339">
                  <c:v>369.48</c:v>
                </c:pt>
                <c:pt idx="340">
                  <c:v>374.02980000000002</c:v>
                </c:pt>
                <c:pt idx="341">
                  <c:v>383.10990000000004</c:v>
                </c:pt>
                <c:pt idx="342">
                  <c:v>400.0498</c:v>
                </c:pt>
                <c:pt idx="343">
                  <c:v>421.41990000000004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'28'!$F$5</c:f>
              <c:strCache>
                <c:ptCount val="1"/>
                <c:pt idx="0">
                  <c:v>Банк Москвы</c:v>
                </c:pt>
              </c:strCache>
            </c:strRef>
          </c:tx>
          <c:marker>
            <c:symbol val="none"/>
          </c:marker>
          <c:cat>
            <c:numRef>
              <c:f>'28'!$A$6:$A$349</c:f>
              <c:numCache>
                <c:formatCode>m/d/yyyy</c:formatCode>
                <c:ptCount val="344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</c:numCache>
            </c:numRef>
          </c:cat>
          <c:val>
            <c:numRef>
              <c:f>'28'!$F$6:$F$349</c:f>
              <c:numCache>
                <c:formatCode>0</c:formatCode>
                <c:ptCount val="344"/>
                <c:pt idx="0">
                  <c:v>324.07980000000003</c:v>
                </c:pt>
                <c:pt idx="1">
                  <c:v>324.12700000000001</c:v>
                </c:pt>
                <c:pt idx="2">
                  <c:v>304.16580000000005</c:v>
                </c:pt>
                <c:pt idx="3">
                  <c:v>304.20580000000001</c:v>
                </c:pt>
                <c:pt idx="4">
                  <c:v>304.35180000000003</c:v>
                </c:pt>
                <c:pt idx="5">
                  <c:v>304.39700000000005</c:v>
                </c:pt>
                <c:pt idx="6">
                  <c:v>304.44290000000001</c:v>
                </c:pt>
                <c:pt idx="7">
                  <c:v>304.47290000000004</c:v>
                </c:pt>
                <c:pt idx="8">
                  <c:v>304.51980000000003</c:v>
                </c:pt>
                <c:pt idx="9">
                  <c:v>304.65990000000005</c:v>
                </c:pt>
                <c:pt idx="10">
                  <c:v>304.66990000000004</c:v>
                </c:pt>
                <c:pt idx="11">
                  <c:v>304.71000000000004</c:v>
                </c:pt>
                <c:pt idx="12">
                  <c:v>304.76980000000003</c:v>
                </c:pt>
                <c:pt idx="13">
                  <c:v>304.77980000000002</c:v>
                </c:pt>
                <c:pt idx="14">
                  <c:v>304.9128</c:v>
                </c:pt>
                <c:pt idx="15">
                  <c:v>304.95000000000005</c:v>
                </c:pt>
                <c:pt idx="16">
                  <c:v>305</c:v>
                </c:pt>
                <c:pt idx="17">
                  <c:v>292.90990000000005</c:v>
                </c:pt>
                <c:pt idx="18">
                  <c:v>292.8999</c:v>
                </c:pt>
                <c:pt idx="19">
                  <c:v>293.01100000000002</c:v>
                </c:pt>
                <c:pt idx="20">
                  <c:v>293.05590000000001</c:v>
                </c:pt>
                <c:pt idx="21">
                  <c:v>293.08500000000004</c:v>
                </c:pt>
                <c:pt idx="22">
                  <c:v>303.14280000000002</c:v>
                </c:pt>
                <c:pt idx="23">
                  <c:v>303.17090000000002</c:v>
                </c:pt>
                <c:pt idx="24">
                  <c:v>303.26490000000001</c:v>
                </c:pt>
                <c:pt idx="25">
                  <c:v>303.32080000000002</c:v>
                </c:pt>
                <c:pt idx="26">
                  <c:v>303.33980000000003</c:v>
                </c:pt>
                <c:pt idx="27">
                  <c:v>303.38890000000004</c:v>
                </c:pt>
                <c:pt idx="28">
                  <c:v>303.38890000000004</c:v>
                </c:pt>
                <c:pt idx="29">
                  <c:v>303.56490000000002</c:v>
                </c:pt>
                <c:pt idx="30">
                  <c:v>303.5908</c:v>
                </c:pt>
                <c:pt idx="31">
                  <c:v>303.65190000000001</c:v>
                </c:pt>
                <c:pt idx="32">
                  <c:v>303.6909</c:v>
                </c:pt>
                <c:pt idx="33">
                  <c:v>303.74290000000002</c:v>
                </c:pt>
                <c:pt idx="34">
                  <c:v>303.85380000000004</c:v>
                </c:pt>
                <c:pt idx="35">
                  <c:v>303.88990000000001</c:v>
                </c:pt>
                <c:pt idx="36">
                  <c:v>303.93380000000002</c:v>
                </c:pt>
                <c:pt idx="37">
                  <c:v>303.99490000000003</c:v>
                </c:pt>
                <c:pt idx="38">
                  <c:v>304.02780000000001</c:v>
                </c:pt>
                <c:pt idx="39">
                  <c:v>304.14480000000003</c:v>
                </c:pt>
                <c:pt idx="40">
                  <c:v>304.21190000000001</c:v>
                </c:pt>
                <c:pt idx="41">
                  <c:v>304.19480000000004</c:v>
                </c:pt>
                <c:pt idx="42">
                  <c:v>304.24100000000004</c:v>
                </c:pt>
                <c:pt idx="43">
                  <c:v>304.29300000000001</c:v>
                </c:pt>
                <c:pt idx="44">
                  <c:v>304.40800000000002</c:v>
                </c:pt>
                <c:pt idx="45">
                  <c:v>299.60180000000003</c:v>
                </c:pt>
                <c:pt idx="46">
                  <c:v>299.62080000000003</c:v>
                </c:pt>
                <c:pt idx="47">
                  <c:v>299.66580000000005</c:v>
                </c:pt>
                <c:pt idx="48">
                  <c:v>299.66580000000005</c:v>
                </c:pt>
                <c:pt idx="49">
                  <c:v>299.81790000000001</c:v>
                </c:pt>
                <c:pt idx="50">
                  <c:v>299.84990000000005</c:v>
                </c:pt>
                <c:pt idx="51">
                  <c:v>299.89700000000005</c:v>
                </c:pt>
                <c:pt idx="52">
                  <c:v>299.93480000000005</c:v>
                </c:pt>
                <c:pt idx="53">
                  <c:v>299.97580000000005</c:v>
                </c:pt>
                <c:pt idx="54">
                  <c:v>300.08790000000005</c:v>
                </c:pt>
                <c:pt idx="55">
                  <c:v>300.12380000000002</c:v>
                </c:pt>
                <c:pt idx="56">
                  <c:v>299.56690000000003</c:v>
                </c:pt>
                <c:pt idx="57">
                  <c:v>299.58180000000004</c:v>
                </c:pt>
                <c:pt idx="58">
                  <c:v>299.64890000000003</c:v>
                </c:pt>
                <c:pt idx="59">
                  <c:v>299.73190000000005</c:v>
                </c:pt>
                <c:pt idx="60">
                  <c:v>299.79790000000003</c:v>
                </c:pt>
                <c:pt idx="61">
                  <c:v>299.80590000000001</c:v>
                </c:pt>
                <c:pt idx="62">
                  <c:v>299.82980000000003</c:v>
                </c:pt>
                <c:pt idx="63">
                  <c:v>299.887</c:v>
                </c:pt>
                <c:pt idx="64">
                  <c:v>299.9939</c:v>
                </c:pt>
                <c:pt idx="65">
                  <c:v>300.04080000000005</c:v>
                </c:pt>
                <c:pt idx="66">
                  <c:v>300.07180000000005</c:v>
                </c:pt>
                <c:pt idx="67">
                  <c:v>300.12080000000003</c:v>
                </c:pt>
                <c:pt idx="68">
                  <c:v>300.1499</c:v>
                </c:pt>
                <c:pt idx="69">
                  <c:v>300.262</c:v>
                </c:pt>
                <c:pt idx="70">
                  <c:v>300.262</c:v>
                </c:pt>
                <c:pt idx="71">
                  <c:v>300.34690000000001</c:v>
                </c:pt>
                <c:pt idx="72">
                  <c:v>300.3818</c:v>
                </c:pt>
                <c:pt idx="73">
                  <c:v>300.42090000000002</c:v>
                </c:pt>
                <c:pt idx="74">
                  <c:v>300.5188</c:v>
                </c:pt>
                <c:pt idx="75">
                  <c:v>300.56980000000004</c:v>
                </c:pt>
                <c:pt idx="76">
                  <c:v>300.59400000000005</c:v>
                </c:pt>
                <c:pt idx="77">
                  <c:v>300.63990000000001</c:v>
                </c:pt>
                <c:pt idx="78">
                  <c:v>300.67680000000001</c:v>
                </c:pt>
                <c:pt idx="79">
                  <c:v>300.77980000000002</c:v>
                </c:pt>
                <c:pt idx="80">
                  <c:v>300.82500000000005</c:v>
                </c:pt>
                <c:pt idx="81">
                  <c:v>300.85600000000005</c:v>
                </c:pt>
                <c:pt idx="82">
                  <c:v>300.90280000000001</c:v>
                </c:pt>
                <c:pt idx="83">
                  <c:v>300.92680000000001</c:v>
                </c:pt>
                <c:pt idx="84">
                  <c:v>301.0369</c:v>
                </c:pt>
                <c:pt idx="85">
                  <c:v>299.58590000000004</c:v>
                </c:pt>
                <c:pt idx="86">
                  <c:v>299.61600000000004</c:v>
                </c:pt>
                <c:pt idx="87">
                  <c:v>299.66700000000003</c:v>
                </c:pt>
                <c:pt idx="88">
                  <c:v>296.36600000000004</c:v>
                </c:pt>
                <c:pt idx="89">
                  <c:v>296.36080000000004</c:v>
                </c:pt>
                <c:pt idx="90">
                  <c:v>296.40990000000005</c:v>
                </c:pt>
                <c:pt idx="91">
                  <c:v>296.44190000000003</c:v>
                </c:pt>
                <c:pt idx="92">
                  <c:v>296.46900000000005</c:v>
                </c:pt>
                <c:pt idx="93">
                  <c:v>296.51590000000004</c:v>
                </c:pt>
                <c:pt idx="94">
                  <c:v>296.6309</c:v>
                </c:pt>
                <c:pt idx="95">
                  <c:v>296.65380000000005</c:v>
                </c:pt>
                <c:pt idx="96">
                  <c:v>296.67580000000004</c:v>
                </c:pt>
                <c:pt idx="97">
                  <c:v>296.72190000000001</c:v>
                </c:pt>
                <c:pt idx="98">
                  <c:v>296.74780000000004</c:v>
                </c:pt>
                <c:pt idx="99">
                  <c:v>296.85080000000005</c:v>
                </c:pt>
                <c:pt idx="100">
                  <c:v>296.88480000000004</c:v>
                </c:pt>
                <c:pt idx="101">
                  <c:v>296.92990000000003</c:v>
                </c:pt>
                <c:pt idx="102">
                  <c:v>297.78200000000004</c:v>
                </c:pt>
                <c:pt idx="103">
                  <c:v>297.78590000000003</c:v>
                </c:pt>
                <c:pt idx="104">
                  <c:v>297.77100000000002</c:v>
                </c:pt>
                <c:pt idx="105">
                  <c:v>297.77390000000003</c:v>
                </c:pt>
                <c:pt idx="106">
                  <c:v>297.7439</c:v>
                </c:pt>
                <c:pt idx="107">
                  <c:v>297.7629</c:v>
                </c:pt>
                <c:pt idx="108">
                  <c:v>297.76100000000002</c:v>
                </c:pt>
                <c:pt idx="109">
                  <c:v>297.77200000000005</c:v>
                </c:pt>
                <c:pt idx="110">
                  <c:v>297.76390000000004</c:v>
                </c:pt>
                <c:pt idx="111">
                  <c:v>297.73100000000005</c:v>
                </c:pt>
                <c:pt idx="112">
                  <c:v>297.762</c:v>
                </c:pt>
                <c:pt idx="113">
                  <c:v>297.74680000000001</c:v>
                </c:pt>
                <c:pt idx="114">
                  <c:v>297.73490000000004</c:v>
                </c:pt>
                <c:pt idx="115">
                  <c:v>315</c:v>
                </c:pt>
                <c:pt idx="116">
                  <c:v>315</c:v>
                </c:pt>
                <c:pt idx="117">
                  <c:v>315</c:v>
                </c:pt>
                <c:pt idx="118">
                  <c:v>297.83980000000003</c:v>
                </c:pt>
                <c:pt idx="119">
                  <c:v>297.76980000000003</c:v>
                </c:pt>
                <c:pt idx="120">
                  <c:v>297.78980000000001</c:v>
                </c:pt>
                <c:pt idx="121">
                  <c:v>297.77980000000002</c:v>
                </c:pt>
                <c:pt idx="122">
                  <c:v>315</c:v>
                </c:pt>
                <c:pt idx="123">
                  <c:v>315</c:v>
                </c:pt>
                <c:pt idx="124">
                  <c:v>343.56980000000004</c:v>
                </c:pt>
                <c:pt idx="125">
                  <c:v>343.53980000000001</c:v>
                </c:pt>
                <c:pt idx="126">
                  <c:v>329.32980000000003</c:v>
                </c:pt>
                <c:pt idx="127">
                  <c:v>329.40990000000005</c:v>
                </c:pt>
                <c:pt idx="128">
                  <c:v>346.90990000000005</c:v>
                </c:pt>
                <c:pt idx="129">
                  <c:v>346.87990000000002</c:v>
                </c:pt>
                <c:pt idx="130">
                  <c:v>346.90990000000005</c:v>
                </c:pt>
                <c:pt idx="131">
                  <c:v>346.87990000000002</c:v>
                </c:pt>
                <c:pt idx="132">
                  <c:v>346.84990000000005</c:v>
                </c:pt>
                <c:pt idx="133">
                  <c:v>346.85990000000004</c:v>
                </c:pt>
                <c:pt idx="134">
                  <c:v>346.85740000000004</c:v>
                </c:pt>
                <c:pt idx="135">
                  <c:v>346.8999</c:v>
                </c:pt>
                <c:pt idx="136">
                  <c:v>346.93990000000002</c:v>
                </c:pt>
                <c:pt idx="137">
                  <c:v>346.93990000000002</c:v>
                </c:pt>
                <c:pt idx="138">
                  <c:v>346.99</c:v>
                </c:pt>
                <c:pt idx="139">
                  <c:v>346.97</c:v>
                </c:pt>
                <c:pt idx="140">
                  <c:v>346.95000000000005</c:v>
                </c:pt>
                <c:pt idx="141">
                  <c:v>346.96000000000004</c:v>
                </c:pt>
                <c:pt idx="142">
                  <c:v>346.99</c:v>
                </c:pt>
                <c:pt idx="143">
                  <c:v>346.96000000000004</c:v>
                </c:pt>
                <c:pt idx="144">
                  <c:v>346.99</c:v>
                </c:pt>
                <c:pt idx="145">
                  <c:v>346.99</c:v>
                </c:pt>
                <c:pt idx="146">
                  <c:v>346.98</c:v>
                </c:pt>
                <c:pt idx="147">
                  <c:v>346.98</c:v>
                </c:pt>
                <c:pt idx="148">
                  <c:v>347.08980000000003</c:v>
                </c:pt>
                <c:pt idx="149">
                  <c:v>346.97</c:v>
                </c:pt>
                <c:pt idx="150">
                  <c:v>346.98</c:v>
                </c:pt>
                <c:pt idx="151">
                  <c:v>347</c:v>
                </c:pt>
                <c:pt idx="152">
                  <c:v>347.00980000000004</c:v>
                </c:pt>
                <c:pt idx="153">
                  <c:v>347.01980000000003</c:v>
                </c:pt>
                <c:pt idx="154">
                  <c:v>347.00980000000004</c:v>
                </c:pt>
                <c:pt idx="155">
                  <c:v>347</c:v>
                </c:pt>
                <c:pt idx="156">
                  <c:v>347</c:v>
                </c:pt>
                <c:pt idx="157">
                  <c:v>347.02980000000002</c:v>
                </c:pt>
                <c:pt idx="158">
                  <c:v>347</c:v>
                </c:pt>
                <c:pt idx="159">
                  <c:v>347.00980000000004</c:v>
                </c:pt>
                <c:pt idx="160">
                  <c:v>347.01980000000003</c:v>
                </c:pt>
                <c:pt idx="161">
                  <c:v>347.01980000000003</c:v>
                </c:pt>
                <c:pt idx="162">
                  <c:v>347.01980000000003</c:v>
                </c:pt>
                <c:pt idx="163">
                  <c:v>347.00980000000004</c:v>
                </c:pt>
                <c:pt idx="164">
                  <c:v>347.02980000000002</c:v>
                </c:pt>
                <c:pt idx="165">
                  <c:v>347.01980000000003</c:v>
                </c:pt>
                <c:pt idx="166">
                  <c:v>347.00980000000004</c:v>
                </c:pt>
                <c:pt idx="167">
                  <c:v>346.96000000000004</c:v>
                </c:pt>
                <c:pt idx="168">
                  <c:v>347.02980000000002</c:v>
                </c:pt>
                <c:pt idx="169">
                  <c:v>347.05980000000005</c:v>
                </c:pt>
                <c:pt idx="170">
                  <c:v>347.08980000000003</c:v>
                </c:pt>
                <c:pt idx="171">
                  <c:v>347.07980000000003</c:v>
                </c:pt>
                <c:pt idx="172">
                  <c:v>347.07980000000003</c:v>
                </c:pt>
                <c:pt idx="173">
                  <c:v>348.06980000000004</c:v>
                </c:pt>
                <c:pt idx="174">
                  <c:v>348.01980000000003</c:v>
                </c:pt>
                <c:pt idx="175">
                  <c:v>348.02980000000002</c:v>
                </c:pt>
                <c:pt idx="176">
                  <c:v>348.08980000000003</c:v>
                </c:pt>
                <c:pt idx="177">
                  <c:v>348.10990000000004</c:v>
                </c:pt>
                <c:pt idx="178">
                  <c:v>348.09990000000005</c:v>
                </c:pt>
                <c:pt idx="179">
                  <c:v>348.15990000000005</c:v>
                </c:pt>
                <c:pt idx="180">
                  <c:v>348.26980000000003</c:v>
                </c:pt>
                <c:pt idx="181">
                  <c:v>348.09990000000005</c:v>
                </c:pt>
                <c:pt idx="182">
                  <c:v>348.08980000000003</c:v>
                </c:pt>
                <c:pt idx="183">
                  <c:v>348.13990000000001</c:v>
                </c:pt>
                <c:pt idx="184">
                  <c:v>347.83980000000003</c:v>
                </c:pt>
                <c:pt idx="185">
                  <c:v>348.11990000000003</c:v>
                </c:pt>
                <c:pt idx="186">
                  <c:v>348.25000000000006</c:v>
                </c:pt>
                <c:pt idx="187">
                  <c:v>348.23270000000002</c:v>
                </c:pt>
                <c:pt idx="188">
                  <c:v>347.95000000000005</c:v>
                </c:pt>
                <c:pt idx="189">
                  <c:v>347.83980000000003</c:v>
                </c:pt>
                <c:pt idx="190">
                  <c:v>347.88990000000001</c:v>
                </c:pt>
                <c:pt idx="191">
                  <c:v>347.8999</c:v>
                </c:pt>
                <c:pt idx="192">
                  <c:v>348.00000000000006</c:v>
                </c:pt>
                <c:pt idx="193">
                  <c:v>352.74</c:v>
                </c:pt>
                <c:pt idx="194">
                  <c:v>352.82980000000003</c:v>
                </c:pt>
                <c:pt idx="195">
                  <c:v>352.82980000000003</c:v>
                </c:pt>
                <c:pt idx="196">
                  <c:v>352.68990000000002</c:v>
                </c:pt>
                <c:pt idx="197">
                  <c:v>352.75980000000004</c:v>
                </c:pt>
                <c:pt idx="198">
                  <c:v>352.85990000000004</c:v>
                </c:pt>
                <c:pt idx="199">
                  <c:v>352.72</c:v>
                </c:pt>
                <c:pt idx="200">
                  <c:v>352.80980000000005</c:v>
                </c:pt>
                <c:pt idx="201">
                  <c:v>352.73</c:v>
                </c:pt>
                <c:pt idx="202">
                  <c:v>349.91990000000004</c:v>
                </c:pt>
                <c:pt idx="203">
                  <c:v>349.88990000000001</c:v>
                </c:pt>
                <c:pt idx="204">
                  <c:v>347.3999</c:v>
                </c:pt>
                <c:pt idx="205">
                  <c:v>347.49</c:v>
                </c:pt>
                <c:pt idx="206">
                  <c:v>347.50000000000006</c:v>
                </c:pt>
                <c:pt idx="207">
                  <c:v>347.37990000000002</c:v>
                </c:pt>
                <c:pt idx="208">
                  <c:v>345.55980000000005</c:v>
                </c:pt>
                <c:pt idx="209">
                  <c:v>345.57980000000003</c:v>
                </c:pt>
                <c:pt idx="210">
                  <c:v>345.42990000000003</c:v>
                </c:pt>
                <c:pt idx="211">
                  <c:v>345.51980000000003</c:v>
                </c:pt>
                <c:pt idx="212">
                  <c:v>345.61990000000003</c:v>
                </c:pt>
                <c:pt idx="213">
                  <c:v>345.5498</c:v>
                </c:pt>
                <c:pt idx="214">
                  <c:v>345.59990000000005</c:v>
                </c:pt>
                <c:pt idx="215">
                  <c:v>345.58980000000003</c:v>
                </c:pt>
                <c:pt idx="216">
                  <c:v>345.5498</c:v>
                </c:pt>
                <c:pt idx="217">
                  <c:v>345.65990000000005</c:v>
                </c:pt>
                <c:pt idx="218">
                  <c:v>345.67990000000003</c:v>
                </c:pt>
                <c:pt idx="219">
                  <c:v>345.56980000000004</c:v>
                </c:pt>
                <c:pt idx="220">
                  <c:v>345.68990000000002</c:v>
                </c:pt>
                <c:pt idx="221">
                  <c:v>345.50980000000004</c:v>
                </c:pt>
                <c:pt idx="222">
                  <c:v>343.60990000000004</c:v>
                </c:pt>
                <c:pt idx="223">
                  <c:v>343.88990000000001</c:v>
                </c:pt>
                <c:pt idx="224">
                  <c:v>343.66990000000004</c:v>
                </c:pt>
                <c:pt idx="225">
                  <c:v>343.65990000000005</c:v>
                </c:pt>
                <c:pt idx="226">
                  <c:v>343.66990000000004</c:v>
                </c:pt>
                <c:pt idx="227">
                  <c:v>343.56980000000004</c:v>
                </c:pt>
                <c:pt idx="228">
                  <c:v>343.72</c:v>
                </c:pt>
                <c:pt idx="229">
                  <c:v>343.68990000000002</c:v>
                </c:pt>
                <c:pt idx="230">
                  <c:v>343.78980000000001</c:v>
                </c:pt>
                <c:pt idx="231">
                  <c:v>343.6499</c:v>
                </c:pt>
                <c:pt idx="232">
                  <c:v>343.68990000000002</c:v>
                </c:pt>
                <c:pt idx="233">
                  <c:v>343.77980000000002</c:v>
                </c:pt>
                <c:pt idx="234">
                  <c:v>343.73</c:v>
                </c:pt>
                <c:pt idx="235">
                  <c:v>343.74</c:v>
                </c:pt>
                <c:pt idx="236">
                  <c:v>346.74</c:v>
                </c:pt>
                <c:pt idx="237">
                  <c:v>346.72</c:v>
                </c:pt>
                <c:pt idx="238">
                  <c:v>346.74</c:v>
                </c:pt>
                <c:pt idx="239">
                  <c:v>346.81980000000004</c:v>
                </c:pt>
                <c:pt idx="240">
                  <c:v>346.66990000000004</c:v>
                </c:pt>
                <c:pt idx="241">
                  <c:v>346.80980000000005</c:v>
                </c:pt>
                <c:pt idx="242">
                  <c:v>344.80980000000005</c:v>
                </c:pt>
                <c:pt idx="243">
                  <c:v>342.78980000000001</c:v>
                </c:pt>
                <c:pt idx="244">
                  <c:v>340.32980000000003</c:v>
                </c:pt>
                <c:pt idx="245">
                  <c:v>339.34990000000005</c:v>
                </c:pt>
                <c:pt idx="246">
                  <c:v>340.3999</c:v>
                </c:pt>
                <c:pt idx="247">
                  <c:v>340.5</c:v>
                </c:pt>
                <c:pt idx="248">
                  <c:v>339.91990000000004</c:v>
                </c:pt>
                <c:pt idx="249">
                  <c:v>338.40990000000005</c:v>
                </c:pt>
                <c:pt idx="250">
                  <c:v>338.36990000000003</c:v>
                </c:pt>
                <c:pt idx="251">
                  <c:v>338.53980000000001</c:v>
                </c:pt>
                <c:pt idx="252">
                  <c:v>337.22</c:v>
                </c:pt>
                <c:pt idx="253">
                  <c:v>339.75</c:v>
                </c:pt>
                <c:pt idx="254">
                  <c:v>339.75980000000004</c:v>
                </c:pt>
                <c:pt idx="255">
                  <c:v>339.68990000000002</c:v>
                </c:pt>
                <c:pt idx="256">
                  <c:v>339.57980000000003</c:v>
                </c:pt>
                <c:pt idx="257">
                  <c:v>339.59990000000005</c:v>
                </c:pt>
                <c:pt idx="258">
                  <c:v>339.72</c:v>
                </c:pt>
                <c:pt idx="259">
                  <c:v>339.73</c:v>
                </c:pt>
                <c:pt idx="260">
                  <c:v>339.73</c:v>
                </c:pt>
                <c:pt idx="261">
                  <c:v>328.67990000000003</c:v>
                </c:pt>
                <c:pt idx="262">
                  <c:v>329.24</c:v>
                </c:pt>
                <c:pt idx="263">
                  <c:v>329.22</c:v>
                </c:pt>
                <c:pt idx="264">
                  <c:v>325.24</c:v>
                </c:pt>
                <c:pt idx="265">
                  <c:v>324.82980000000003</c:v>
                </c:pt>
                <c:pt idx="266">
                  <c:v>328.30980000000005</c:v>
                </c:pt>
                <c:pt idx="267">
                  <c:v>329.74</c:v>
                </c:pt>
                <c:pt idx="268">
                  <c:v>329.52980000000002</c:v>
                </c:pt>
                <c:pt idx="269">
                  <c:v>329.67990000000003</c:v>
                </c:pt>
                <c:pt idx="270">
                  <c:v>329.75980000000004</c:v>
                </c:pt>
                <c:pt idx="271">
                  <c:v>329.75</c:v>
                </c:pt>
                <c:pt idx="272">
                  <c:v>329.75980000000004</c:v>
                </c:pt>
                <c:pt idx="273">
                  <c:v>332.17990000000003</c:v>
                </c:pt>
                <c:pt idx="274">
                  <c:v>332.22</c:v>
                </c:pt>
                <c:pt idx="275">
                  <c:v>332.23</c:v>
                </c:pt>
                <c:pt idx="276">
                  <c:v>332.18990000000002</c:v>
                </c:pt>
                <c:pt idx="277">
                  <c:v>332.21000000000004</c:v>
                </c:pt>
                <c:pt idx="278">
                  <c:v>332.20000000000005</c:v>
                </c:pt>
                <c:pt idx="279">
                  <c:v>332.20000000000005</c:v>
                </c:pt>
                <c:pt idx="280">
                  <c:v>332.18990000000002</c:v>
                </c:pt>
                <c:pt idx="281">
                  <c:v>332.20000000000005</c:v>
                </c:pt>
                <c:pt idx="282">
                  <c:v>332.16990000000004</c:v>
                </c:pt>
                <c:pt idx="283">
                  <c:v>332.17990000000003</c:v>
                </c:pt>
                <c:pt idx="284">
                  <c:v>332.23</c:v>
                </c:pt>
                <c:pt idx="285">
                  <c:v>332.23</c:v>
                </c:pt>
                <c:pt idx="286">
                  <c:v>332.22</c:v>
                </c:pt>
                <c:pt idx="287">
                  <c:v>332.21000000000004</c:v>
                </c:pt>
                <c:pt idx="288">
                  <c:v>332.22</c:v>
                </c:pt>
                <c:pt idx="289">
                  <c:v>332.21000000000004</c:v>
                </c:pt>
                <c:pt idx="290">
                  <c:v>332.24</c:v>
                </c:pt>
                <c:pt idx="291">
                  <c:v>332.22</c:v>
                </c:pt>
                <c:pt idx="292">
                  <c:v>332.25</c:v>
                </c:pt>
                <c:pt idx="293">
                  <c:v>332.25</c:v>
                </c:pt>
                <c:pt idx="294">
                  <c:v>331.28980000000001</c:v>
                </c:pt>
                <c:pt idx="295">
                  <c:v>331.2998</c:v>
                </c:pt>
                <c:pt idx="296">
                  <c:v>331.27980000000002</c:v>
                </c:pt>
                <c:pt idx="297">
                  <c:v>331.2998</c:v>
                </c:pt>
                <c:pt idx="298">
                  <c:v>331.30980000000005</c:v>
                </c:pt>
                <c:pt idx="299">
                  <c:v>328.3999</c:v>
                </c:pt>
                <c:pt idx="300">
                  <c:v>330.80980000000005</c:v>
                </c:pt>
                <c:pt idx="301">
                  <c:v>330.82980000000003</c:v>
                </c:pt>
                <c:pt idx="302">
                  <c:v>330.85990000000004</c:v>
                </c:pt>
                <c:pt idx="303">
                  <c:v>331.93990000000002</c:v>
                </c:pt>
                <c:pt idx="304">
                  <c:v>331.75</c:v>
                </c:pt>
                <c:pt idx="305">
                  <c:v>331.93990000000002</c:v>
                </c:pt>
                <c:pt idx="306">
                  <c:v>331.82980000000003</c:v>
                </c:pt>
                <c:pt idx="307">
                  <c:v>331.93990000000002</c:v>
                </c:pt>
                <c:pt idx="308">
                  <c:v>331.99</c:v>
                </c:pt>
                <c:pt idx="309">
                  <c:v>331.82980000000003</c:v>
                </c:pt>
                <c:pt idx="310">
                  <c:v>331.84990000000005</c:v>
                </c:pt>
                <c:pt idx="311">
                  <c:v>368.98</c:v>
                </c:pt>
                <c:pt idx="312">
                  <c:v>407.91990000000004</c:v>
                </c:pt>
                <c:pt idx="313">
                  <c:v>408.04980000000006</c:v>
                </c:pt>
                <c:pt idx="314">
                  <c:v>408.24</c:v>
                </c:pt>
                <c:pt idx="315">
                  <c:v>408.01980000000003</c:v>
                </c:pt>
                <c:pt idx="316">
                  <c:v>408.26980000000003</c:v>
                </c:pt>
                <c:pt idx="317">
                  <c:v>414.61990000000003</c:v>
                </c:pt>
                <c:pt idx="318">
                  <c:v>414.58980000000003</c:v>
                </c:pt>
                <c:pt idx="319">
                  <c:v>414.67990000000003</c:v>
                </c:pt>
                <c:pt idx="320">
                  <c:v>414.40990000000005</c:v>
                </c:pt>
                <c:pt idx="321">
                  <c:v>414.34990000000005</c:v>
                </c:pt>
                <c:pt idx="322">
                  <c:v>406.86990000000003</c:v>
                </c:pt>
                <c:pt idx="323">
                  <c:v>406.93990000000002</c:v>
                </c:pt>
                <c:pt idx="324">
                  <c:v>368.36990000000003</c:v>
                </c:pt>
                <c:pt idx="325">
                  <c:v>406.83980000000003</c:v>
                </c:pt>
                <c:pt idx="326">
                  <c:v>406.80980000000005</c:v>
                </c:pt>
                <c:pt idx="327">
                  <c:v>420.42990000000003</c:v>
                </c:pt>
                <c:pt idx="328">
                  <c:v>408.26980000000003</c:v>
                </c:pt>
                <c:pt idx="329">
                  <c:v>369.25980000000004</c:v>
                </c:pt>
                <c:pt idx="330">
                  <c:v>369.40990000000005</c:v>
                </c:pt>
                <c:pt idx="331">
                  <c:v>369.47</c:v>
                </c:pt>
                <c:pt idx="332">
                  <c:v>369.31980000000004</c:v>
                </c:pt>
                <c:pt idx="333">
                  <c:v>369.45000000000005</c:v>
                </c:pt>
                <c:pt idx="334">
                  <c:v>369.5498</c:v>
                </c:pt>
                <c:pt idx="335">
                  <c:v>369.41990000000004</c:v>
                </c:pt>
                <c:pt idx="336">
                  <c:v>399.26980000000003</c:v>
                </c:pt>
                <c:pt idx="337">
                  <c:v>358.80980000000005</c:v>
                </c:pt>
                <c:pt idx="338">
                  <c:v>358.63990000000001</c:v>
                </c:pt>
                <c:pt idx="339">
                  <c:v>358.65990000000005</c:v>
                </c:pt>
                <c:pt idx="340">
                  <c:v>362.71000000000004</c:v>
                </c:pt>
                <c:pt idx="341">
                  <c:v>401.85990000000004</c:v>
                </c:pt>
                <c:pt idx="342">
                  <c:v>416.97</c:v>
                </c:pt>
                <c:pt idx="343">
                  <c:v>416.63990000000001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'28'!$G$5</c:f>
              <c:strCache>
                <c:ptCount val="1"/>
                <c:pt idx="0">
                  <c:v>АЛЬФА-БАНК</c:v>
                </c:pt>
              </c:strCache>
            </c:strRef>
          </c:tx>
          <c:marker>
            <c:symbol val="none"/>
          </c:marker>
          <c:cat>
            <c:numRef>
              <c:f>'28'!$A$6:$A$349</c:f>
              <c:numCache>
                <c:formatCode>m/d/yyyy</c:formatCode>
                <c:ptCount val="344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</c:numCache>
            </c:numRef>
          </c:cat>
          <c:val>
            <c:numRef>
              <c:f>'28'!$G$6:$G$349</c:f>
              <c:numCache>
                <c:formatCode>0</c:formatCode>
                <c:ptCount val="344"/>
                <c:pt idx="0">
                  <c:v>391.59990000000005</c:v>
                </c:pt>
                <c:pt idx="1">
                  <c:v>391.66190000000006</c:v>
                </c:pt>
                <c:pt idx="2">
                  <c:v>391.72390000000001</c:v>
                </c:pt>
                <c:pt idx="3">
                  <c:v>391.72390000000001</c:v>
                </c:pt>
                <c:pt idx="4">
                  <c:v>391.72390000000001</c:v>
                </c:pt>
                <c:pt idx="5">
                  <c:v>391.72390000000001</c:v>
                </c:pt>
                <c:pt idx="6">
                  <c:v>391.72390000000001</c:v>
                </c:pt>
                <c:pt idx="7">
                  <c:v>391.72390000000001</c:v>
                </c:pt>
                <c:pt idx="8">
                  <c:v>391.72390000000001</c:v>
                </c:pt>
                <c:pt idx="9">
                  <c:v>389.00000000000006</c:v>
                </c:pt>
                <c:pt idx="10">
                  <c:v>389.00000000000006</c:v>
                </c:pt>
                <c:pt idx="11">
                  <c:v>389.00000000000006</c:v>
                </c:pt>
                <c:pt idx="12">
                  <c:v>389.00000000000006</c:v>
                </c:pt>
                <c:pt idx="13">
                  <c:v>389.00000000000006</c:v>
                </c:pt>
                <c:pt idx="14">
                  <c:v>389.00000000000006</c:v>
                </c:pt>
                <c:pt idx="15">
                  <c:v>389.00000000000006</c:v>
                </c:pt>
                <c:pt idx="16">
                  <c:v>389.00000000000006</c:v>
                </c:pt>
                <c:pt idx="17">
                  <c:v>389.00000000000006</c:v>
                </c:pt>
                <c:pt idx="18">
                  <c:v>275</c:v>
                </c:pt>
                <c:pt idx="19">
                  <c:v>275</c:v>
                </c:pt>
                <c:pt idx="20">
                  <c:v>275</c:v>
                </c:pt>
                <c:pt idx="21">
                  <c:v>275</c:v>
                </c:pt>
                <c:pt idx="22">
                  <c:v>397.65890000000002</c:v>
                </c:pt>
                <c:pt idx="23">
                  <c:v>388.89090000000004</c:v>
                </c:pt>
                <c:pt idx="24">
                  <c:v>380.00000000000006</c:v>
                </c:pt>
                <c:pt idx="25">
                  <c:v>389.12080000000003</c:v>
                </c:pt>
                <c:pt idx="26">
                  <c:v>389.18680000000001</c:v>
                </c:pt>
                <c:pt idx="27">
                  <c:v>389.23780000000005</c:v>
                </c:pt>
                <c:pt idx="28">
                  <c:v>380.00000000000006</c:v>
                </c:pt>
                <c:pt idx="29">
                  <c:v>380.00000000000006</c:v>
                </c:pt>
                <c:pt idx="30">
                  <c:v>380.00000000000006</c:v>
                </c:pt>
                <c:pt idx="31">
                  <c:v>380.00000000000006</c:v>
                </c:pt>
                <c:pt idx="32">
                  <c:v>380.00000000000006</c:v>
                </c:pt>
                <c:pt idx="33">
                  <c:v>380.00000000000006</c:v>
                </c:pt>
                <c:pt idx="34">
                  <c:v>380.00000000000006</c:v>
                </c:pt>
                <c:pt idx="35">
                  <c:v>380.00000000000006</c:v>
                </c:pt>
                <c:pt idx="36">
                  <c:v>380.00000000000006</c:v>
                </c:pt>
                <c:pt idx="37">
                  <c:v>380.00000000000006</c:v>
                </c:pt>
                <c:pt idx="38">
                  <c:v>390.03980000000001</c:v>
                </c:pt>
                <c:pt idx="39">
                  <c:v>390.20290000000006</c:v>
                </c:pt>
                <c:pt idx="40">
                  <c:v>380.00000000000006</c:v>
                </c:pt>
                <c:pt idx="41">
                  <c:v>380.00000000000006</c:v>
                </c:pt>
                <c:pt idx="42">
                  <c:v>390.37380000000002</c:v>
                </c:pt>
                <c:pt idx="43">
                  <c:v>380.00000000000006</c:v>
                </c:pt>
                <c:pt idx="44">
                  <c:v>380.00000000000006</c:v>
                </c:pt>
                <c:pt idx="45">
                  <c:v>380.00000000000006</c:v>
                </c:pt>
                <c:pt idx="46">
                  <c:v>380.00000000000006</c:v>
                </c:pt>
                <c:pt idx="47">
                  <c:v>380.00000000000006</c:v>
                </c:pt>
                <c:pt idx="48">
                  <c:v>380.00000000000006</c:v>
                </c:pt>
                <c:pt idx="49">
                  <c:v>390.95090000000005</c:v>
                </c:pt>
                <c:pt idx="50">
                  <c:v>391.00680000000006</c:v>
                </c:pt>
                <c:pt idx="51">
                  <c:v>380.00000000000006</c:v>
                </c:pt>
                <c:pt idx="52">
                  <c:v>380.00000000000006</c:v>
                </c:pt>
                <c:pt idx="53">
                  <c:v>380.00000000000006</c:v>
                </c:pt>
                <c:pt idx="54">
                  <c:v>380.00000000000006</c:v>
                </c:pt>
                <c:pt idx="55">
                  <c:v>380.00000000000006</c:v>
                </c:pt>
                <c:pt idx="56">
                  <c:v>380.00000000000006</c:v>
                </c:pt>
                <c:pt idx="57">
                  <c:v>389.68290000000002</c:v>
                </c:pt>
                <c:pt idx="58">
                  <c:v>389.71480000000003</c:v>
                </c:pt>
                <c:pt idx="59">
                  <c:v>389.87180000000001</c:v>
                </c:pt>
                <c:pt idx="60">
                  <c:v>389.90280000000001</c:v>
                </c:pt>
                <c:pt idx="61">
                  <c:v>389.96480000000003</c:v>
                </c:pt>
                <c:pt idx="62">
                  <c:v>390.01680000000005</c:v>
                </c:pt>
                <c:pt idx="63">
                  <c:v>390.05490000000003</c:v>
                </c:pt>
                <c:pt idx="64">
                  <c:v>390.19680000000005</c:v>
                </c:pt>
                <c:pt idx="65">
                  <c:v>390.23780000000005</c:v>
                </c:pt>
                <c:pt idx="66">
                  <c:v>390.2878</c:v>
                </c:pt>
                <c:pt idx="67">
                  <c:v>390.32690000000002</c:v>
                </c:pt>
                <c:pt idx="68">
                  <c:v>390.32690000000002</c:v>
                </c:pt>
                <c:pt idx="69">
                  <c:v>388.07890000000003</c:v>
                </c:pt>
                <c:pt idx="70">
                  <c:v>388.07890000000003</c:v>
                </c:pt>
                <c:pt idx="71">
                  <c:v>388.16580000000005</c:v>
                </c:pt>
                <c:pt idx="72">
                  <c:v>388.16580000000005</c:v>
                </c:pt>
                <c:pt idx="73">
                  <c:v>388.16580000000005</c:v>
                </c:pt>
                <c:pt idx="74">
                  <c:v>388.16580000000005</c:v>
                </c:pt>
                <c:pt idx="75">
                  <c:v>380.00000000000006</c:v>
                </c:pt>
                <c:pt idx="76">
                  <c:v>380.00000000000006</c:v>
                </c:pt>
                <c:pt idx="77">
                  <c:v>380.00000000000006</c:v>
                </c:pt>
                <c:pt idx="78">
                  <c:v>380.00000000000006</c:v>
                </c:pt>
                <c:pt idx="79">
                  <c:v>380.00000000000006</c:v>
                </c:pt>
                <c:pt idx="80">
                  <c:v>380.00000000000006</c:v>
                </c:pt>
                <c:pt idx="81">
                  <c:v>380.00000000000006</c:v>
                </c:pt>
                <c:pt idx="82">
                  <c:v>380.00000000000006</c:v>
                </c:pt>
                <c:pt idx="83">
                  <c:v>380.00000000000006</c:v>
                </c:pt>
                <c:pt idx="84">
                  <c:v>380.00000000000006</c:v>
                </c:pt>
                <c:pt idx="85">
                  <c:v>380.00000000000006</c:v>
                </c:pt>
                <c:pt idx="86">
                  <c:v>380.00000000000006</c:v>
                </c:pt>
                <c:pt idx="87">
                  <c:v>380.00000000000006</c:v>
                </c:pt>
                <c:pt idx="88">
                  <c:v>380.00000000000006</c:v>
                </c:pt>
                <c:pt idx="89">
                  <c:v>380.00000000000006</c:v>
                </c:pt>
                <c:pt idx="90">
                  <c:v>389.38890000000004</c:v>
                </c:pt>
                <c:pt idx="91">
                  <c:v>380.00000000000006</c:v>
                </c:pt>
                <c:pt idx="92">
                  <c:v>380.00000000000006</c:v>
                </c:pt>
                <c:pt idx="93">
                  <c:v>380.00000000000006</c:v>
                </c:pt>
                <c:pt idx="94">
                  <c:v>380.00000000000006</c:v>
                </c:pt>
                <c:pt idx="95">
                  <c:v>380.00000000000006</c:v>
                </c:pt>
                <c:pt idx="96">
                  <c:v>380.00000000000006</c:v>
                </c:pt>
                <c:pt idx="97">
                  <c:v>380.00000000000006</c:v>
                </c:pt>
                <c:pt idx="98">
                  <c:v>380.00000000000006</c:v>
                </c:pt>
                <c:pt idx="99">
                  <c:v>380.00000000000006</c:v>
                </c:pt>
                <c:pt idx="100">
                  <c:v>380.00000000000006</c:v>
                </c:pt>
                <c:pt idx="101">
                  <c:v>380.00000000000006</c:v>
                </c:pt>
                <c:pt idx="102">
                  <c:v>380.00000000000006</c:v>
                </c:pt>
                <c:pt idx="103">
                  <c:v>380.00000000000006</c:v>
                </c:pt>
                <c:pt idx="104">
                  <c:v>391.29790000000003</c:v>
                </c:pt>
                <c:pt idx="105">
                  <c:v>391.29690000000005</c:v>
                </c:pt>
                <c:pt idx="106">
                  <c:v>391.31180000000001</c:v>
                </c:pt>
                <c:pt idx="107">
                  <c:v>391.30180000000001</c:v>
                </c:pt>
                <c:pt idx="108">
                  <c:v>391.30300000000005</c:v>
                </c:pt>
                <c:pt idx="109">
                  <c:v>391.29690000000005</c:v>
                </c:pt>
                <c:pt idx="110">
                  <c:v>391.30080000000004</c:v>
                </c:pt>
                <c:pt idx="111">
                  <c:v>391.31690000000003</c:v>
                </c:pt>
                <c:pt idx="112">
                  <c:v>391.30080000000004</c:v>
                </c:pt>
                <c:pt idx="113">
                  <c:v>391.30790000000002</c:v>
                </c:pt>
                <c:pt idx="114">
                  <c:v>391.31400000000002</c:v>
                </c:pt>
                <c:pt idx="115">
                  <c:v>391.31080000000003</c:v>
                </c:pt>
                <c:pt idx="116">
                  <c:v>391.30980000000005</c:v>
                </c:pt>
                <c:pt idx="117">
                  <c:v>391.30980000000005</c:v>
                </c:pt>
                <c:pt idx="118">
                  <c:v>391.25000000000006</c:v>
                </c:pt>
                <c:pt idx="119">
                  <c:v>391.28980000000001</c:v>
                </c:pt>
                <c:pt idx="120">
                  <c:v>391.27980000000002</c:v>
                </c:pt>
                <c:pt idx="121">
                  <c:v>391.27980000000002</c:v>
                </c:pt>
                <c:pt idx="122">
                  <c:v>393.56980000000004</c:v>
                </c:pt>
                <c:pt idx="123">
                  <c:v>380.00000000000006</c:v>
                </c:pt>
                <c:pt idx="124">
                  <c:v>451.33980000000003</c:v>
                </c:pt>
                <c:pt idx="125">
                  <c:v>451.34990000000005</c:v>
                </c:pt>
                <c:pt idx="126">
                  <c:v>415.65990000000005</c:v>
                </c:pt>
                <c:pt idx="127">
                  <c:v>380.00000000000006</c:v>
                </c:pt>
                <c:pt idx="128">
                  <c:v>415.64990000000006</c:v>
                </c:pt>
                <c:pt idx="129">
                  <c:v>451.30980000000005</c:v>
                </c:pt>
                <c:pt idx="130">
                  <c:v>426.95000000000005</c:v>
                </c:pt>
                <c:pt idx="131">
                  <c:v>403.48</c:v>
                </c:pt>
                <c:pt idx="132">
                  <c:v>403.49</c:v>
                </c:pt>
                <c:pt idx="133">
                  <c:v>403.48</c:v>
                </c:pt>
                <c:pt idx="134">
                  <c:v>403.49</c:v>
                </c:pt>
                <c:pt idx="135">
                  <c:v>403.47</c:v>
                </c:pt>
                <c:pt idx="136">
                  <c:v>403.46000000000004</c:v>
                </c:pt>
                <c:pt idx="137">
                  <c:v>403.46000000000004</c:v>
                </c:pt>
                <c:pt idx="138">
                  <c:v>403.45000000000005</c:v>
                </c:pt>
                <c:pt idx="139">
                  <c:v>403.45000000000005</c:v>
                </c:pt>
                <c:pt idx="140">
                  <c:v>391.28980000000001</c:v>
                </c:pt>
                <c:pt idx="141">
                  <c:v>391.27980000000002</c:v>
                </c:pt>
                <c:pt idx="142">
                  <c:v>391.25980000000004</c:v>
                </c:pt>
                <c:pt idx="143">
                  <c:v>391.26980000000003</c:v>
                </c:pt>
                <c:pt idx="144">
                  <c:v>391.25980000000004</c:v>
                </c:pt>
                <c:pt idx="145">
                  <c:v>391.25980000000004</c:v>
                </c:pt>
                <c:pt idx="146">
                  <c:v>391.25980000000004</c:v>
                </c:pt>
                <c:pt idx="147">
                  <c:v>391.25980000000004</c:v>
                </c:pt>
                <c:pt idx="148">
                  <c:v>391.22</c:v>
                </c:pt>
                <c:pt idx="149">
                  <c:v>391.26980000000003</c:v>
                </c:pt>
                <c:pt idx="150">
                  <c:v>391.25980000000004</c:v>
                </c:pt>
                <c:pt idx="151">
                  <c:v>391.25980000000004</c:v>
                </c:pt>
                <c:pt idx="152">
                  <c:v>391.25000000000006</c:v>
                </c:pt>
                <c:pt idx="153">
                  <c:v>391.25000000000006</c:v>
                </c:pt>
                <c:pt idx="154">
                  <c:v>391.25000000000006</c:v>
                </c:pt>
                <c:pt idx="155">
                  <c:v>391.25980000000004</c:v>
                </c:pt>
                <c:pt idx="156">
                  <c:v>391.25980000000004</c:v>
                </c:pt>
                <c:pt idx="157">
                  <c:v>391.25000000000006</c:v>
                </c:pt>
                <c:pt idx="158">
                  <c:v>391.25000000000006</c:v>
                </c:pt>
                <c:pt idx="159">
                  <c:v>391.25000000000006</c:v>
                </c:pt>
                <c:pt idx="160">
                  <c:v>391.25000000000006</c:v>
                </c:pt>
                <c:pt idx="161">
                  <c:v>391.25000000000006</c:v>
                </c:pt>
                <c:pt idx="162">
                  <c:v>391.25000000000006</c:v>
                </c:pt>
                <c:pt idx="163">
                  <c:v>391.25000000000006</c:v>
                </c:pt>
                <c:pt idx="164">
                  <c:v>391.24</c:v>
                </c:pt>
                <c:pt idx="165">
                  <c:v>391.25000000000006</c:v>
                </c:pt>
                <c:pt idx="166">
                  <c:v>391.25000000000006</c:v>
                </c:pt>
                <c:pt idx="167">
                  <c:v>391.26980000000003</c:v>
                </c:pt>
                <c:pt idx="168">
                  <c:v>391.24</c:v>
                </c:pt>
                <c:pt idx="169">
                  <c:v>391.23</c:v>
                </c:pt>
                <c:pt idx="170">
                  <c:v>391.22</c:v>
                </c:pt>
                <c:pt idx="171">
                  <c:v>391.22</c:v>
                </c:pt>
                <c:pt idx="172">
                  <c:v>391.22</c:v>
                </c:pt>
                <c:pt idx="173">
                  <c:v>401.23</c:v>
                </c:pt>
                <c:pt idx="174">
                  <c:v>401.24</c:v>
                </c:pt>
                <c:pt idx="175">
                  <c:v>401.24</c:v>
                </c:pt>
                <c:pt idx="176">
                  <c:v>401.22</c:v>
                </c:pt>
                <c:pt idx="177">
                  <c:v>401.21000000000004</c:v>
                </c:pt>
                <c:pt idx="178">
                  <c:v>401.21000000000004</c:v>
                </c:pt>
                <c:pt idx="179">
                  <c:v>401.18990000000002</c:v>
                </c:pt>
                <c:pt idx="180">
                  <c:v>401.14990000000006</c:v>
                </c:pt>
                <c:pt idx="181">
                  <c:v>401.21000000000004</c:v>
                </c:pt>
                <c:pt idx="182">
                  <c:v>401.21000000000004</c:v>
                </c:pt>
                <c:pt idx="183">
                  <c:v>401.20000000000005</c:v>
                </c:pt>
                <c:pt idx="184">
                  <c:v>401.30980000000005</c:v>
                </c:pt>
                <c:pt idx="185">
                  <c:v>401.20000000000005</c:v>
                </c:pt>
                <c:pt idx="186">
                  <c:v>401.20000000000005</c:v>
                </c:pt>
                <c:pt idx="187">
                  <c:v>401.16890000000001</c:v>
                </c:pt>
                <c:pt idx="188">
                  <c:v>401.27980000000002</c:v>
                </c:pt>
                <c:pt idx="189">
                  <c:v>401.27980000000002</c:v>
                </c:pt>
                <c:pt idx="190">
                  <c:v>401.27980000000002</c:v>
                </c:pt>
                <c:pt idx="191">
                  <c:v>401.2998</c:v>
                </c:pt>
                <c:pt idx="192">
                  <c:v>401.25980000000004</c:v>
                </c:pt>
                <c:pt idx="193">
                  <c:v>406.17990000000003</c:v>
                </c:pt>
                <c:pt idx="194">
                  <c:v>406.14990000000006</c:v>
                </c:pt>
                <c:pt idx="195">
                  <c:v>406.14990000000006</c:v>
                </c:pt>
                <c:pt idx="196">
                  <c:v>400.00000000000006</c:v>
                </c:pt>
                <c:pt idx="197">
                  <c:v>376.92990000000003</c:v>
                </c:pt>
                <c:pt idx="198">
                  <c:v>376.87990000000002</c:v>
                </c:pt>
                <c:pt idx="199">
                  <c:v>376.96000000000004</c:v>
                </c:pt>
                <c:pt idx="200">
                  <c:v>376.90990000000005</c:v>
                </c:pt>
                <c:pt idx="201">
                  <c:v>376.95000000000005</c:v>
                </c:pt>
                <c:pt idx="202">
                  <c:v>373.96000000000004</c:v>
                </c:pt>
                <c:pt idx="203">
                  <c:v>373.98</c:v>
                </c:pt>
                <c:pt idx="204">
                  <c:v>371.56980000000004</c:v>
                </c:pt>
                <c:pt idx="205">
                  <c:v>371.51980000000003</c:v>
                </c:pt>
                <c:pt idx="206">
                  <c:v>343.02980000000002</c:v>
                </c:pt>
                <c:pt idx="207">
                  <c:v>343.16990000000004</c:v>
                </c:pt>
                <c:pt idx="208">
                  <c:v>339.10990000000004</c:v>
                </c:pt>
                <c:pt idx="209">
                  <c:v>369.53980000000001</c:v>
                </c:pt>
                <c:pt idx="210">
                  <c:v>369.62990000000002</c:v>
                </c:pt>
                <c:pt idx="211">
                  <c:v>339.15990000000005</c:v>
                </c:pt>
                <c:pt idx="212">
                  <c:v>369.51980000000003</c:v>
                </c:pt>
                <c:pt idx="213">
                  <c:v>339.11990000000003</c:v>
                </c:pt>
                <c:pt idx="214">
                  <c:v>369.51980000000003</c:v>
                </c:pt>
                <c:pt idx="215">
                  <c:v>369.52980000000002</c:v>
                </c:pt>
                <c:pt idx="216">
                  <c:v>369.55980000000005</c:v>
                </c:pt>
                <c:pt idx="217">
                  <c:v>338.98</c:v>
                </c:pt>
                <c:pt idx="218">
                  <c:v>338.96000000000004</c:v>
                </c:pt>
                <c:pt idx="219">
                  <c:v>369.53980000000001</c:v>
                </c:pt>
                <c:pt idx="220">
                  <c:v>369.46000000000004</c:v>
                </c:pt>
                <c:pt idx="221">
                  <c:v>369.57980000000003</c:v>
                </c:pt>
                <c:pt idx="222">
                  <c:v>335.20000000000005</c:v>
                </c:pt>
                <c:pt idx="223">
                  <c:v>367.41990000000004</c:v>
                </c:pt>
                <c:pt idx="224">
                  <c:v>367.55980000000005</c:v>
                </c:pt>
                <c:pt idx="225">
                  <c:v>367.55980000000005</c:v>
                </c:pt>
                <c:pt idx="226">
                  <c:v>367.5498</c:v>
                </c:pt>
                <c:pt idx="227">
                  <c:v>335.25</c:v>
                </c:pt>
                <c:pt idx="228">
                  <c:v>335.0498</c:v>
                </c:pt>
                <c:pt idx="229">
                  <c:v>335.08980000000003</c:v>
                </c:pt>
                <c:pt idx="230">
                  <c:v>367.48</c:v>
                </c:pt>
                <c:pt idx="231">
                  <c:v>367.56980000000004</c:v>
                </c:pt>
                <c:pt idx="232">
                  <c:v>367.5498</c:v>
                </c:pt>
                <c:pt idx="233">
                  <c:v>367.48</c:v>
                </c:pt>
                <c:pt idx="234">
                  <c:v>367.50980000000004</c:v>
                </c:pt>
                <c:pt idx="235">
                  <c:v>335.01980000000003</c:v>
                </c:pt>
                <c:pt idx="236">
                  <c:v>340.78980000000001</c:v>
                </c:pt>
                <c:pt idx="237">
                  <c:v>370.40990000000005</c:v>
                </c:pt>
                <c:pt idx="238">
                  <c:v>347.58980000000003</c:v>
                </c:pt>
                <c:pt idx="239">
                  <c:v>347.53980000000001</c:v>
                </c:pt>
                <c:pt idx="240">
                  <c:v>347.63990000000001</c:v>
                </c:pt>
                <c:pt idx="241">
                  <c:v>347.5498</c:v>
                </c:pt>
                <c:pt idx="242">
                  <c:v>345.61990000000003</c:v>
                </c:pt>
                <c:pt idx="243">
                  <c:v>343.71000000000004</c:v>
                </c:pt>
                <c:pt idx="244">
                  <c:v>341.27980000000002</c:v>
                </c:pt>
                <c:pt idx="245">
                  <c:v>340.30980000000005</c:v>
                </c:pt>
                <c:pt idx="246">
                  <c:v>341.23</c:v>
                </c:pt>
                <c:pt idx="247">
                  <c:v>341.15990000000005</c:v>
                </c:pt>
                <c:pt idx="248">
                  <c:v>340.75</c:v>
                </c:pt>
                <c:pt idx="249">
                  <c:v>339.2998</c:v>
                </c:pt>
                <c:pt idx="250">
                  <c:v>339.32980000000003</c:v>
                </c:pt>
                <c:pt idx="251">
                  <c:v>339.21000000000004</c:v>
                </c:pt>
                <c:pt idx="252">
                  <c:v>337.62990000000002</c:v>
                </c:pt>
                <c:pt idx="253">
                  <c:v>340.87990000000002</c:v>
                </c:pt>
                <c:pt idx="254">
                  <c:v>340.86990000000003</c:v>
                </c:pt>
                <c:pt idx="255">
                  <c:v>340.91990000000004</c:v>
                </c:pt>
                <c:pt idx="256">
                  <c:v>341</c:v>
                </c:pt>
                <c:pt idx="257">
                  <c:v>340.99</c:v>
                </c:pt>
                <c:pt idx="258">
                  <c:v>340.92990000000003</c:v>
                </c:pt>
                <c:pt idx="259">
                  <c:v>340.91990000000004</c:v>
                </c:pt>
                <c:pt idx="260">
                  <c:v>340.85990000000004</c:v>
                </c:pt>
                <c:pt idx="261">
                  <c:v>340.91990000000004</c:v>
                </c:pt>
                <c:pt idx="262">
                  <c:v>341.38990000000001</c:v>
                </c:pt>
                <c:pt idx="263">
                  <c:v>341.34990000000005</c:v>
                </c:pt>
                <c:pt idx="264">
                  <c:v>337.52980000000002</c:v>
                </c:pt>
                <c:pt idx="265">
                  <c:v>336.98</c:v>
                </c:pt>
                <c:pt idx="266">
                  <c:v>340.26980000000003</c:v>
                </c:pt>
                <c:pt idx="267">
                  <c:v>341.81980000000004</c:v>
                </c:pt>
                <c:pt idx="268">
                  <c:v>341.98</c:v>
                </c:pt>
                <c:pt idx="269">
                  <c:v>341.87990000000002</c:v>
                </c:pt>
                <c:pt idx="270">
                  <c:v>341.77980000000002</c:v>
                </c:pt>
                <c:pt idx="271">
                  <c:v>341.75</c:v>
                </c:pt>
                <c:pt idx="272">
                  <c:v>341.85990000000004</c:v>
                </c:pt>
                <c:pt idx="273">
                  <c:v>344.26980000000003</c:v>
                </c:pt>
                <c:pt idx="274">
                  <c:v>344.25</c:v>
                </c:pt>
                <c:pt idx="275">
                  <c:v>344.24</c:v>
                </c:pt>
                <c:pt idx="276">
                  <c:v>344.21000000000004</c:v>
                </c:pt>
                <c:pt idx="277">
                  <c:v>344.34990000000005</c:v>
                </c:pt>
                <c:pt idx="278">
                  <c:v>344.34990000000005</c:v>
                </c:pt>
                <c:pt idx="279">
                  <c:v>344.25</c:v>
                </c:pt>
                <c:pt idx="280">
                  <c:v>344.26980000000003</c:v>
                </c:pt>
                <c:pt idx="281">
                  <c:v>344.30980000000005</c:v>
                </c:pt>
                <c:pt idx="282">
                  <c:v>338.01980000000003</c:v>
                </c:pt>
                <c:pt idx="283">
                  <c:v>338.10990000000004</c:v>
                </c:pt>
                <c:pt idx="284">
                  <c:v>338.10990000000004</c:v>
                </c:pt>
                <c:pt idx="285">
                  <c:v>342</c:v>
                </c:pt>
                <c:pt idx="286">
                  <c:v>338.0498</c:v>
                </c:pt>
                <c:pt idx="287">
                  <c:v>338</c:v>
                </c:pt>
                <c:pt idx="288">
                  <c:v>338.12990000000002</c:v>
                </c:pt>
                <c:pt idx="289">
                  <c:v>338.0498</c:v>
                </c:pt>
                <c:pt idx="290">
                  <c:v>337.97</c:v>
                </c:pt>
                <c:pt idx="291">
                  <c:v>337.97</c:v>
                </c:pt>
                <c:pt idx="292">
                  <c:v>338.08980000000003</c:v>
                </c:pt>
                <c:pt idx="293">
                  <c:v>337.99</c:v>
                </c:pt>
                <c:pt idx="294">
                  <c:v>337.02980000000002</c:v>
                </c:pt>
                <c:pt idx="295">
                  <c:v>337.07980000000003</c:v>
                </c:pt>
                <c:pt idx="296">
                  <c:v>337.06980000000004</c:v>
                </c:pt>
                <c:pt idx="297">
                  <c:v>336.97</c:v>
                </c:pt>
                <c:pt idx="298">
                  <c:v>337.02980000000002</c:v>
                </c:pt>
                <c:pt idx="299">
                  <c:v>334.06980000000004</c:v>
                </c:pt>
                <c:pt idx="300">
                  <c:v>336.56980000000004</c:v>
                </c:pt>
                <c:pt idx="301">
                  <c:v>336.51980000000003</c:v>
                </c:pt>
                <c:pt idx="302">
                  <c:v>341.50980000000004</c:v>
                </c:pt>
                <c:pt idx="303">
                  <c:v>342.40990000000005</c:v>
                </c:pt>
                <c:pt idx="304">
                  <c:v>342.53980000000001</c:v>
                </c:pt>
                <c:pt idx="305">
                  <c:v>342.53980000000001</c:v>
                </c:pt>
                <c:pt idx="306">
                  <c:v>352.00000000000006</c:v>
                </c:pt>
                <c:pt idx="307">
                  <c:v>352.00000000000006</c:v>
                </c:pt>
                <c:pt idx="308">
                  <c:v>352.00000000000006</c:v>
                </c:pt>
                <c:pt idx="309">
                  <c:v>352.00000000000006</c:v>
                </c:pt>
                <c:pt idx="310">
                  <c:v>389.35990000000004</c:v>
                </c:pt>
                <c:pt idx="311">
                  <c:v>548.82980000000009</c:v>
                </c:pt>
                <c:pt idx="312">
                  <c:v>548.8198000000001</c:v>
                </c:pt>
                <c:pt idx="313">
                  <c:v>548.83980000000008</c:v>
                </c:pt>
                <c:pt idx="314">
                  <c:v>548.86990000000003</c:v>
                </c:pt>
                <c:pt idx="315">
                  <c:v>548.83980000000008</c:v>
                </c:pt>
                <c:pt idx="316">
                  <c:v>548.86990000000003</c:v>
                </c:pt>
                <c:pt idx="317">
                  <c:v>548.86990000000003</c:v>
                </c:pt>
                <c:pt idx="318">
                  <c:v>555.60990000000004</c:v>
                </c:pt>
                <c:pt idx="319">
                  <c:v>555.62990000000002</c:v>
                </c:pt>
                <c:pt idx="320">
                  <c:v>555.58980000000008</c:v>
                </c:pt>
                <c:pt idx="321">
                  <c:v>555.58980000000008</c:v>
                </c:pt>
                <c:pt idx="322">
                  <c:v>352.00000000000006</c:v>
                </c:pt>
                <c:pt idx="323">
                  <c:v>547.82980000000009</c:v>
                </c:pt>
                <c:pt idx="324">
                  <c:v>449.89990000000006</c:v>
                </c:pt>
                <c:pt idx="325">
                  <c:v>352.00000000000006</c:v>
                </c:pt>
                <c:pt idx="326">
                  <c:v>352.00000000000006</c:v>
                </c:pt>
                <c:pt idx="327">
                  <c:v>456.73</c:v>
                </c:pt>
                <c:pt idx="328">
                  <c:v>549.68990000000008</c:v>
                </c:pt>
                <c:pt idx="329">
                  <c:v>549.73</c:v>
                </c:pt>
                <c:pt idx="330">
                  <c:v>352.00000000000006</c:v>
                </c:pt>
                <c:pt idx="331">
                  <c:v>352.00000000000006</c:v>
                </c:pt>
                <c:pt idx="332">
                  <c:v>352.00000000000006</c:v>
                </c:pt>
                <c:pt idx="333">
                  <c:v>352.00000000000006</c:v>
                </c:pt>
                <c:pt idx="334">
                  <c:v>352.00000000000006</c:v>
                </c:pt>
                <c:pt idx="335">
                  <c:v>352.00000000000006</c:v>
                </c:pt>
                <c:pt idx="336">
                  <c:v>352.00000000000006</c:v>
                </c:pt>
                <c:pt idx="337">
                  <c:v>528.32980000000009</c:v>
                </c:pt>
                <c:pt idx="338">
                  <c:v>528.2998</c:v>
                </c:pt>
                <c:pt idx="339">
                  <c:v>352.00000000000006</c:v>
                </c:pt>
                <c:pt idx="340">
                  <c:v>536.13990000000001</c:v>
                </c:pt>
                <c:pt idx="341">
                  <c:v>542.92990000000009</c:v>
                </c:pt>
                <c:pt idx="342">
                  <c:v>557.63990000000001</c:v>
                </c:pt>
                <c:pt idx="343">
                  <c:v>557.58980000000008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743424"/>
        <c:axId val="248744960"/>
      </c:lineChart>
      <c:dateAx>
        <c:axId val="248743424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48744960"/>
        <c:crosses val="autoZero"/>
        <c:auto val="1"/>
        <c:lblOffset val="100"/>
        <c:baseTimeUnit val="days"/>
        <c:majorUnit val="3"/>
        <c:majorTimeUnit val="months"/>
      </c:dateAx>
      <c:valAx>
        <c:axId val="24874496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48743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2203521832498222E-2"/>
          <c:y val="0.73049582438558858"/>
          <c:w val="0.97906920544022902"/>
          <c:h val="0.26949431321084888"/>
        </c:manualLayout>
      </c:layout>
      <c:overlay val="0"/>
      <c:spPr>
        <a:ln>
          <a:noFill/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83951597330987"/>
          <c:y val="7.2622047244094476E-2"/>
          <c:w val="0.85850915774492753"/>
          <c:h val="0.528007756992159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'29'!$B$5</c:f>
              <c:strCache>
                <c:ptCount val="1"/>
                <c:pt idx="0">
                  <c:v>Прирост CDS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'29'!$A$6:$A$10</c:f>
              <c:strCache>
                <c:ptCount val="5"/>
                <c:pt idx="0">
                  <c:v>Банк Москвы</c:v>
                </c:pt>
                <c:pt idx="1">
                  <c:v>Сбербанк</c:v>
                </c:pt>
                <c:pt idx="2">
                  <c:v>Газпромбанк</c:v>
                </c:pt>
                <c:pt idx="3">
                  <c:v>ВТБ</c:v>
                </c:pt>
                <c:pt idx="4">
                  <c:v>АЛЬФА-БАНК</c:v>
                </c:pt>
              </c:strCache>
            </c:strRef>
          </c:cat>
          <c:val>
            <c:numRef>
              <c:f>'29'!$B$6:$B$10</c:f>
              <c:numCache>
                <c:formatCode>0</c:formatCode>
                <c:ptCount val="5"/>
                <c:pt idx="0">
                  <c:v>50</c:v>
                </c:pt>
                <c:pt idx="1">
                  <c:v>70</c:v>
                </c:pt>
                <c:pt idx="2">
                  <c:v>90</c:v>
                </c:pt>
                <c:pt idx="3">
                  <c:v>90</c:v>
                </c:pt>
                <c:pt idx="4">
                  <c:v>100</c:v>
                </c:pt>
              </c:numCache>
            </c:numRef>
          </c:val>
        </c:ser>
        <c:ser>
          <c:idx val="0"/>
          <c:order val="0"/>
          <c:tx>
            <c:strRef>
              <c:f>'29'!$C$5</c:f>
              <c:strCache>
                <c:ptCount val="1"/>
                <c:pt idx="0">
                  <c:v>Прирост ставки привлечения средств*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'29'!$A$6:$A$10</c:f>
              <c:strCache>
                <c:ptCount val="5"/>
                <c:pt idx="0">
                  <c:v>Банк Москвы</c:v>
                </c:pt>
                <c:pt idx="1">
                  <c:v>Сбербанк</c:v>
                </c:pt>
                <c:pt idx="2">
                  <c:v>Газпромбанк</c:v>
                </c:pt>
                <c:pt idx="3">
                  <c:v>ВТБ</c:v>
                </c:pt>
                <c:pt idx="4">
                  <c:v>АЛЬФА-БАНК</c:v>
                </c:pt>
              </c:strCache>
            </c:strRef>
          </c:cat>
          <c:val>
            <c:numRef>
              <c:f>'29'!$C$6:$C$10</c:f>
              <c:numCache>
                <c:formatCode>0.0</c:formatCode>
                <c:ptCount val="5"/>
                <c:pt idx="0">
                  <c:v>33.412904738253921</c:v>
                </c:pt>
                <c:pt idx="1">
                  <c:v>41.039480819252297</c:v>
                </c:pt>
                <c:pt idx="2">
                  <c:v>41.7329035024419</c:v>
                </c:pt>
                <c:pt idx="3">
                  <c:v>63.45399812606194</c:v>
                </c:pt>
                <c:pt idx="4">
                  <c:v>67.459735485944222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262080"/>
        <c:axId val="249263616"/>
      </c:barChart>
      <c:catAx>
        <c:axId val="249262080"/>
        <c:scaling>
          <c:orientation val="minMax"/>
        </c:scaling>
        <c:delete val="0"/>
        <c:axPos val="b"/>
        <c:majorTickMark val="out"/>
        <c:minorTickMark val="none"/>
        <c:tickLblPos val="nextTo"/>
        <c:crossAx val="249263616"/>
        <c:crosses val="autoZero"/>
        <c:auto val="1"/>
        <c:lblAlgn val="ctr"/>
        <c:lblOffset val="100"/>
        <c:noMultiLvlLbl val="0"/>
      </c:catAx>
      <c:valAx>
        <c:axId val="249263616"/>
        <c:scaling>
          <c:orientation val="minMax"/>
          <c:max val="1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49262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2.2853669176911486E-2"/>
          <c:y val="0.8687226039420235"/>
          <c:w val="0.95898102655424233"/>
          <c:h val="0.120304261330391"/>
        </c:manualLayout>
      </c:layout>
      <c:overlay val="0"/>
      <c:spPr>
        <a:ln>
          <a:noFill/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460629921259847E-2"/>
          <c:y val="3.2882035578885992E-2"/>
          <c:w val="0.90953937007874019"/>
          <c:h val="0.52880395158938465"/>
        </c:manualLayout>
      </c:layout>
      <c:lineChart>
        <c:grouping val="standard"/>
        <c:varyColors val="0"/>
        <c:ser>
          <c:idx val="0"/>
          <c:order val="0"/>
          <c:tx>
            <c:strRef>
              <c:f>'30'!$C$7</c:f>
              <c:strCache>
                <c:ptCount val="1"/>
                <c:pt idx="0">
                  <c:v> Доля средств Банка России в пассивах кредитных организаций</c:v>
                </c:pt>
              </c:strCache>
            </c:strRef>
          </c:tx>
          <c:marker>
            <c:symbol val="none"/>
          </c:marker>
          <c:cat>
            <c:numRef>
              <c:f>'30'!$A$8:$A$38</c:f>
              <c:numCache>
                <c:formatCode>d/mm/yy</c:formatCode>
                <c:ptCount val="31"/>
                <c:pt idx="0">
                  <c:v>40817</c:v>
                </c:pt>
                <c:pt idx="1">
                  <c:v>40848</c:v>
                </c:pt>
                <c:pt idx="2">
                  <c:v>40878</c:v>
                </c:pt>
                <c:pt idx="3">
                  <c:v>40909</c:v>
                </c:pt>
                <c:pt idx="4">
                  <c:v>40940</c:v>
                </c:pt>
                <c:pt idx="5">
                  <c:v>40969</c:v>
                </c:pt>
                <c:pt idx="6">
                  <c:v>41000</c:v>
                </c:pt>
                <c:pt idx="7">
                  <c:v>41030</c:v>
                </c:pt>
                <c:pt idx="8">
                  <c:v>41061</c:v>
                </c:pt>
                <c:pt idx="9">
                  <c:v>41091</c:v>
                </c:pt>
                <c:pt idx="10">
                  <c:v>41122</c:v>
                </c:pt>
                <c:pt idx="11">
                  <c:v>41153</c:v>
                </c:pt>
                <c:pt idx="12">
                  <c:v>41183</c:v>
                </c:pt>
                <c:pt idx="13">
                  <c:v>41214</c:v>
                </c:pt>
                <c:pt idx="14">
                  <c:v>41244</c:v>
                </c:pt>
                <c:pt idx="15">
                  <c:v>41275</c:v>
                </c:pt>
                <c:pt idx="16">
                  <c:v>41306</c:v>
                </c:pt>
                <c:pt idx="17">
                  <c:v>41334</c:v>
                </c:pt>
                <c:pt idx="18">
                  <c:v>41365</c:v>
                </c:pt>
                <c:pt idx="19">
                  <c:v>41395</c:v>
                </c:pt>
                <c:pt idx="20">
                  <c:v>41426</c:v>
                </c:pt>
                <c:pt idx="21">
                  <c:v>41456</c:v>
                </c:pt>
                <c:pt idx="22">
                  <c:v>41487</c:v>
                </c:pt>
                <c:pt idx="23">
                  <c:v>41518</c:v>
                </c:pt>
                <c:pt idx="24">
                  <c:v>41548</c:v>
                </c:pt>
                <c:pt idx="25">
                  <c:v>41579</c:v>
                </c:pt>
                <c:pt idx="26">
                  <c:v>41609</c:v>
                </c:pt>
                <c:pt idx="27">
                  <c:v>41640</c:v>
                </c:pt>
                <c:pt idx="28">
                  <c:v>41671</c:v>
                </c:pt>
                <c:pt idx="29">
                  <c:v>41699</c:v>
                </c:pt>
                <c:pt idx="30">
                  <c:v>41730</c:v>
                </c:pt>
              </c:numCache>
            </c:numRef>
          </c:cat>
          <c:val>
            <c:numRef>
              <c:f>'30'!$C$8:$C$38</c:f>
              <c:numCache>
                <c:formatCode>0</c:formatCode>
                <c:ptCount val="31"/>
                <c:pt idx="0">
                  <c:v>1.3183124183618657</c:v>
                </c:pt>
                <c:pt idx="1">
                  <c:v>2.5243922870366022</c:v>
                </c:pt>
                <c:pt idx="2">
                  <c:v>2.9880079897756215</c:v>
                </c:pt>
                <c:pt idx="3">
                  <c:v>2.9116893921792593</c:v>
                </c:pt>
                <c:pt idx="4">
                  <c:v>3.3205810388626142</c:v>
                </c:pt>
                <c:pt idx="5">
                  <c:v>3.0770748563834656</c:v>
                </c:pt>
                <c:pt idx="6">
                  <c:v>3.5379130212078875</c:v>
                </c:pt>
                <c:pt idx="7">
                  <c:v>4.3597394097161777</c:v>
                </c:pt>
                <c:pt idx="8">
                  <c:v>3.9235492059344685</c:v>
                </c:pt>
                <c:pt idx="9">
                  <c:v>5.0845984659175301</c:v>
                </c:pt>
                <c:pt idx="10">
                  <c:v>5.7149531868376595</c:v>
                </c:pt>
                <c:pt idx="11">
                  <c:v>5.2777596757113088</c:v>
                </c:pt>
                <c:pt idx="12">
                  <c:v>5.1254987004432389</c:v>
                </c:pt>
                <c:pt idx="13">
                  <c:v>5.3600258433190815</c:v>
                </c:pt>
                <c:pt idx="14">
                  <c:v>5.9843930585244927</c:v>
                </c:pt>
                <c:pt idx="15">
                  <c:v>5.4350051973766149</c:v>
                </c:pt>
                <c:pt idx="16">
                  <c:v>4.5382360713990222</c:v>
                </c:pt>
                <c:pt idx="17">
                  <c:v>4.4626637075565938</c:v>
                </c:pt>
                <c:pt idx="18">
                  <c:v>4.4686836778363155</c:v>
                </c:pt>
                <c:pt idx="19">
                  <c:v>4.3840275872577585</c:v>
                </c:pt>
                <c:pt idx="20">
                  <c:v>4.8001106020540645</c:v>
                </c:pt>
                <c:pt idx="21">
                  <c:v>4.4000686083270901</c:v>
                </c:pt>
                <c:pt idx="22">
                  <c:v>4.8574342736242802</c:v>
                </c:pt>
                <c:pt idx="23">
                  <c:v>5.2506547071212344</c:v>
                </c:pt>
                <c:pt idx="24">
                  <c:v>5.7778060856569748</c:v>
                </c:pt>
                <c:pt idx="25">
                  <c:v>5.9995034396439442</c:v>
                </c:pt>
                <c:pt idx="26">
                  <c:v>6.5892723331671217</c:v>
                </c:pt>
                <c:pt idx="27">
                  <c:v>7.7305234357476866</c:v>
                </c:pt>
                <c:pt idx="28">
                  <c:v>7.3262964288504149</c:v>
                </c:pt>
                <c:pt idx="29">
                  <c:v>6.7080780003137903</c:v>
                </c:pt>
                <c:pt idx="30">
                  <c:v>7.9191581673493427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'30'!$B$7</c:f>
              <c:strCache>
                <c:ptCount val="1"/>
                <c:pt idx="0">
                  <c:v> Доля средств, полученных от кредитных  организаций, в пассивах кредитных организаций</c:v>
                </c:pt>
              </c:strCache>
            </c:strRef>
          </c:tx>
          <c:marker>
            <c:symbol val="none"/>
          </c:marker>
          <c:cat>
            <c:numRef>
              <c:f>'30'!$A$8:$A$38</c:f>
              <c:numCache>
                <c:formatCode>d/mm/yy</c:formatCode>
                <c:ptCount val="31"/>
                <c:pt idx="0">
                  <c:v>40817</c:v>
                </c:pt>
                <c:pt idx="1">
                  <c:v>40848</c:v>
                </c:pt>
                <c:pt idx="2">
                  <c:v>40878</c:v>
                </c:pt>
                <c:pt idx="3">
                  <c:v>40909</c:v>
                </c:pt>
                <c:pt idx="4">
                  <c:v>40940</c:v>
                </c:pt>
                <c:pt idx="5">
                  <c:v>40969</c:v>
                </c:pt>
                <c:pt idx="6">
                  <c:v>41000</c:v>
                </c:pt>
                <c:pt idx="7">
                  <c:v>41030</c:v>
                </c:pt>
                <c:pt idx="8">
                  <c:v>41061</c:v>
                </c:pt>
                <c:pt idx="9">
                  <c:v>41091</c:v>
                </c:pt>
                <c:pt idx="10">
                  <c:v>41122</c:v>
                </c:pt>
                <c:pt idx="11">
                  <c:v>41153</c:v>
                </c:pt>
                <c:pt idx="12">
                  <c:v>41183</c:v>
                </c:pt>
                <c:pt idx="13">
                  <c:v>41214</c:v>
                </c:pt>
                <c:pt idx="14">
                  <c:v>41244</c:v>
                </c:pt>
                <c:pt idx="15">
                  <c:v>41275</c:v>
                </c:pt>
                <c:pt idx="16">
                  <c:v>41306</c:v>
                </c:pt>
                <c:pt idx="17">
                  <c:v>41334</c:v>
                </c:pt>
                <c:pt idx="18">
                  <c:v>41365</c:v>
                </c:pt>
                <c:pt idx="19">
                  <c:v>41395</c:v>
                </c:pt>
                <c:pt idx="20">
                  <c:v>41426</c:v>
                </c:pt>
                <c:pt idx="21">
                  <c:v>41456</c:v>
                </c:pt>
                <c:pt idx="22">
                  <c:v>41487</c:v>
                </c:pt>
                <c:pt idx="23">
                  <c:v>41518</c:v>
                </c:pt>
                <c:pt idx="24">
                  <c:v>41548</c:v>
                </c:pt>
                <c:pt idx="25">
                  <c:v>41579</c:v>
                </c:pt>
                <c:pt idx="26">
                  <c:v>41609</c:v>
                </c:pt>
                <c:pt idx="27">
                  <c:v>41640</c:v>
                </c:pt>
                <c:pt idx="28">
                  <c:v>41671</c:v>
                </c:pt>
                <c:pt idx="29">
                  <c:v>41699</c:v>
                </c:pt>
                <c:pt idx="30">
                  <c:v>41730</c:v>
                </c:pt>
              </c:numCache>
            </c:numRef>
          </c:cat>
          <c:val>
            <c:numRef>
              <c:f>'30'!$B$8:$B$38</c:f>
              <c:numCache>
                <c:formatCode>0</c:formatCode>
                <c:ptCount val="31"/>
                <c:pt idx="0">
                  <c:v>10.848182806074529</c:v>
                </c:pt>
                <c:pt idx="1">
                  <c:v>10.565605918393251</c:v>
                </c:pt>
                <c:pt idx="2">
                  <c:v>10.84840908616895</c:v>
                </c:pt>
                <c:pt idx="3">
                  <c:v>10.954661204361464</c:v>
                </c:pt>
                <c:pt idx="4">
                  <c:v>10.934211112499998</c:v>
                </c:pt>
                <c:pt idx="5">
                  <c:v>10.104185931348011</c:v>
                </c:pt>
                <c:pt idx="6">
                  <c:v>9.9317524298171609</c:v>
                </c:pt>
                <c:pt idx="7">
                  <c:v>9.434530541460882</c:v>
                </c:pt>
                <c:pt idx="8">
                  <c:v>9.4407505491095449</c:v>
                </c:pt>
                <c:pt idx="9">
                  <c:v>9.5370174643204564</c:v>
                </c:pt>
                <c:pt idx="10">
                  <c:v>9.4520294715377577</c:v>
                </c:pt>
                <c:pt idx="11">
                  <c:v>9.7901976233653514</c:v>
                </c:pt>
                <c:pt idx="12">
                  <c:v>9.4145484784093192</c:v>
                </c:pt>
                <c:pt idx="13">
                  <c:v>9.4025390511923845</c:v>
                </c:pt>
                <c:pt idx="14">
                  <c:v>9.2941953204954988</c:v>
                </c:pt>
                <c:pt idx="15">
                  <c:v>9.5705827584738756</c:v>
                </c:pt>
                <c:pt idx="16">
                  <c:v>9.3122066186204826</c:v>
                </c:pt>
                <c:pt idx="17">
                  <c:v>9.3091986319921585</c:v>
                </c:pt>
                <c:pt idx="18">
                  <c:v>9.1575591725893641</c:v>
                </c:pt>
                <c:pt idx="19">
                  <c:v>9.0483739422548979</c:v>
                </c:pt>
                <c:pt idx="20">
                  <c:v>8.7230523164371458</c:v>
                </c:pt>
                <c:pt idx="21">
                  <c:v>9.0862981176532625</c:v>
                </c:pt>
                <c:pt idx="22">
                  <c:v>9.0240944942730668</c:v>
                </c:pt>
                <c:pt idx="23">
                  <c:v>8.9077714950950462</c:v>
                </c:pt>
                <c:pt idx="24">
                  <c:v>8.6989263349874104</c:v>
                </c:pt>
                <c:pt idx="25">
                  <c:v>8.8584360500726138</c:v>
                </c:pt>
                <c:pt idx="26">
                  <c:v>9.1507671437273768</c:v>
                </c:pt>
                <c:pt idx="27">
                  <c:v>8.3695056721960466</c:v>
                </c:pt>
                <c:pt idx="28">
                  <c:v>8.5184030998363482</c:v>
                </c:pt>
                <c:pt idx="29">
                  <c:v>8.4335399693064979</c:v>
                </c:pt>
                <c:pt idx="30">
                  <c:v>8.1085028405839434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317632"/>
        <c:axId val="249331712"/>
      </c:lineChart>
      <c:dateAx>
        <c:axId val="249317632"/>
        <c:scaling>
          <c:orientation val="minMax"/>
        </c:scaling>
        <c:delete val="0"/>
        <c:axPos val="b"/>
        <c:numFmt formatCode="d/mm/yy" sourceLinked="1"/>
        <c:majorTickMark val="out"/>
        <c:minorTickMark val="none"/>
        <c:tickLblPos val="nextTo"/>
        <c:crossAx val="249331712"/>
        <c:crosses val="autoZero"/>
        <c:auto val="1"/>
        <c:lblOffset val="100"/>
        <c:baseTimeUnit val="months"/>
      </c:dateAx>
      <c:valAx>
        <c:axId val="2493317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49317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2.2222222222222223E-2"/>
          <c:y val="0.76571382137604316"/>
          <c:w val="0.95833333333333359"/>
          <c:h val="0.190178363927419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14733055425296E-2"/>
          <c:y val="9.5180673807168756E-2"/>
          <c:w val="0.85633399096842067"/>
          <c:h val="0.59637557670034969"/>
        </c:manualLayout>
      </c:layout>
      <c:areaChart>
        <c:grouping val="stacked"/>
        <c:varyColors val="0"/>
        <c:ser>
          <c:idx val="2"/>
          <c:order val="0"/>
          <c:tx>
            <c:strRef>
              <c:f>'31'!$G$6</c:f>
              <c:strCache>
                <c:ptCount val="1"/>
                <c:pt idx="0">
                  <c:v>Объем средств Федерального казначейства, размещенных на депозитах банков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cat>
            <c:numRef>
              <c:f>'31'!$A$7:$A$465</c:f>
              <c:numCache>
                <c:formatCode>m/d/yyyy</c:formatCode>
                <c:ptCount val="45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</c:numCache>
            </c:numRef>
          </c:cat>
          <c:val>
            <c:numRef>
              <c:f>'31'!$G$7:$G$465</c:f>
              <c:numCache>
                <c:formatCode>General</c:formatCode>
                <c:ptCount val="459"/>
                <c:pt idx="0">
                  <c:v>504.017</c:v>
                </c:pt>
                <c:pt idx="1">
                  <c:v>504.017</c:v>
                </c:pt>
                <c:pt idx="2">
                  <c:v>504.017</c:v>
                </c:pt>
                <c:pt idx="3">
                  <c:v>504.017</c:v>
                </c:pt>
                <c:pt idx="4">
                  <c:v>504.017</c:v>
                </c:pt>
                <c:pt idx="5">
                  <c:v>504.017</c:v>
                </c:pt>
                <c:pt idx="6">
                  <c:v>504.017</c:v>
                </c:pt>
                <c:pt idx="7">
                  <c:v>504.017</c:v>
                </c:pt>
                <c:pt idx="8">
                  <c:v>504.017</c:v>
                </c:pt>
                <c:pt idx="9">
                  <c:v>504.017</c:v>
                </c:pt>
                <c:pt idx="10">
                  <c:v>387.53699999999998</c:v>
                </c:pt>
                <c:pt idx="11">
                  <c:v>387.53699999999998</c:v>
                </c:pt>
                <c:pt idx="12">
                  <c:v>387.53699999999998</c:v>
                </c:pt>
                <c:pt idx="13">
                  <c:v>387.53699999999998</c:v>
                </c:pt>
                <c:pt idx="14">
                  <c:v>387.53699999999998</c:v>
                </c:pt>
                <c:pt idx="15">
                  <c:v>310.15300000000002</c:v>
                </c:pt>
                <c:pt idx="16">
                  <c:v>310.15300000000002</c:v>
                </c:pt>
                <c:pt idx="17">
                  <c:v>238.96299999999999</c:v>
                </c:pt>
                <c:pt idx="18">
                  <c:v>238.96299999999999</c:v>
                </c:pt>
                <c:pt idx="19">
                  <c:v>238.96299999999999</c:v>
                </c:pt>
                <c:pt idx="20">
                  <c:v>238.96299999999999</c:v>
                </c:pt>
                <c:pt idx="21">
                  <c:v>238.96299999999999</c:v>
                </c:pt>
                <c:pt idx="22">
                  <c:v>236.88399999999999</c:v>
                </c:pt>
                <c:pt idx="23">
                  <c:v>236.88399999999999</c:v>
                </c:pt>
                <c:pt idx="24">
                  <c:v>159.654</c:v>
                </c:pt>
                <c:pt idx="25">
                  <c:v>159.654</c:v>
                </c:pt>
                <c:pt idx="26">
                  <c:v>159.654</c:v>
                </c:pt>
                <c:pt idx="27">
                  <c:v>159.654</c:v>
                </c:pt>
                <c:pt idx="28">
                  <c:v>159.654</c:v>
                </c:pt>
                <c:pt idx="29">
                  <c:v>81.061999999999998</c:v>
                </c:pt>
                <c:pt idx="30">
                  <c:v>81.061999999999998</c:v>
                </c:pt>
                <c:pt idx="31">
                  <c:v>70.061999999999998</c:v>
                </c:pt>
                <c:pt idx="32">
                  <c:v>70.061999999999998</c:v>
                </c:pt>
                <c:pt idx="33">
                  <c:v>70.061999999999998</c:v>
                </c:pt>
                <c:pt idx="34">
                  <c:v>70.061999999999998</c:v>
                </c:pt>
                <c:pt idx="35">
                  <c:v>105.062</c:v>
                </c:pt>
                <c:pt idx="36">
                  <c:v>35.731999999999999</c:v>
                </c:pt>
                <c:pt idx="37">
                  <c:v>35.731999999999999</c:v>
                </c:pt>
                <c:pt idx="38">
                  <c:v>37.061999999999998</c:v>
                </c:pt>
                <c:pt idx="39">
                  <c:v>37.061999999999998</c:v>
                </c:pt>
                <c:pt idx="40">
                  <c:v>37.061999999999998</c:v>
                </c:pt>
                <c:pt idx="41">
                  <c:v>37.061999999999998</c:v>
                </c:pt>
                <c:pt idx="42">
                  <c:v>37.061999999999998</c:v>
                </c:pt>
                <c:pt idx="43">
                  <c:v>12.061999999999999</c:v>
                </c:pt>
                <c:pt idx="44">
                  <c:v>12.061999999999999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18.420999999999999</c:v>
                </c:pt>
                <c:pt idx="51">
                  <c:v>18.420999999999999</c:v>
                </c:pt>
                <c:pt idx="52">
                  <c:v>18.420999999999999</c:v>
                </c:pt>
                <c:pt idx="53">
                  <c:v>18.420999999999999</c:v>
                </c:pt>
                <c:pt idx="54">
                  <c:v>18.420999999999999</c:v>
                </c:pt>
                <c:pt idx="55">
                  <c:v>18.420999999999999</c:v>
                </c:pt>
                <c:pt idx="56">
                  <c:v>18.420999999999999</c:v>
                </c:pt>
                <c:pt idx="57">
                  <c:v>30</c:v>
                </c:pt>
                <c:pt idx="58">
                  <c:v>30</c:v>
                </c:pt>
                <c:pt idx="59">
                  <c:v>27.059000000000001</c:v>
                </c:pt>
                <c:pt idx="60">
                  <c:v>27.059000000000001</c:v>
                </c:pt>
                <c:pt idx="61">
                  <c:v>27.059000000000001</c:v>
                </c:pt>
                <c:pt idx="62">
                  <c:v>27.059000000000001</c:v>
                </c:pt>
                <c:pt idx="63">
                  <c:v>27.059000000000001</c:v>
                </c:pt>
                <c:pt idx="64">
                  <c:v>6.0590000000000002</c:v>
                </c:pt>
                <c:pt idx="65">
                  <c:v>6.0590000000000002</c:v>
                </c:pt>
                <c:pt idx="66">
                  <c:v>6.0590000000000002</c:v>
                </c:pt>
                <c:pt idx="67">
                  <c:v>6.0590000000000002</c:v>
                </c:pt>
                <c:pt idx="68">
                  <c:v>6.0590000000000002</c:v>
                </c:pt>
                <c:pt idx="69">
                  <c:v>6.0590000000000002</c:v>
                </c:pt>
                <c:pt idx="70">
                  <c:v>6.0590000000000002</c:v>
                </c:pt>
                <c:pt idx="71">
                  <c:v>63.158999999999999</c:v>
                </c:pt>
                <c:pt idx="72">
                  <c:v>63.158999999999999</c:v>
                </c:pt>
                <c:pt idx="73">
                  <c:v>72.659000000000006</c:v>
                </c:pt>
                <c:pt idx="74">
                  <c:v>72.659000000000006</c:v>
                </c:pt>
                <c:pt idx="75">
                  <c:v>72.659000000000006</c:v>
                </c:pt>
                <c:pt idx="76">
                  <c:v>72.659000000000006</c:v>
                </c:pt>
                <c:pt idx="77">
                  <c:v>72.659000000000006</c:v>
                </c:pt>
                <c:pt idx="78">
                  <c:v>136.93899999999999</c:v>
                </c:pt>
                <c:pt idx="79">
                  <c:v>136.93899999999999</c:v>
                </c:pt>
                <c:pt idx="80">
                  <c:v>167.09</c:v>
                </c:pt>
                <c:pt idx="81">
                  <c:v>167.09</c:v>
                </c:pt>
                <c:pt idx="82">
                  <c:v>167.09</c:v>
                </c:pt>
                <c:pt idx="83">
                  <c:v>167.09</c:v>
                </c:pt>
                <c:pt idx="84">
                  <c:v>167.09</c:v>
                </c:pt>
                <c:pt idx="85">
                  <c:v>130.23099999999999</c:v>
                </c:pt>
                <c:pt idx="86">
                  <c:v>130.23099999999999</c:v>
                </c:pt>
                <c:pt idx="87">
                  <c:v>155.73099999999999</c:v>
                </c:pt>
                <c:pt idx="88">
                  <c:v>155.73099999999999</c:v>
                </c:pt>
                <c:pt idx="89">
                  <c:v>155.73099999999999</c:v>
                </c:pt>
                <c:pt idx="90">
                  <c:v>155.73099999999999</c:v>
                </c:pt>
                <c:pt idx="91">
                  <c:v>155.73099999999999</c:v>
                </c:pt>
                <c:pt idx="92">
                  <c:v>155.73099999999999</c:v>
                </c:pt>
                <c:pt idx="93">
                  <c:v>161.45099999999999</c:v>
                </c:pt>
                <c:pt idx="94">
                  <c:v>178.45099999999999</c:v>
                </c:pt>
                <c:pt idx="95">
                  <c:v>178.45099999999999</c:v>
                </c:pt>
                <c:pt idx="96">
                  <c:v>178.45099999999999</c:v>
                </c:pt>
                <c:pt idx="97">
                  <c:v>178.45099999999999</c:v>
                </c:pt>
                <c:pt idx="98">
                  <c:v>178.45099999999999</c:v>
                </c:pt>
                <c:pt idx="99">
                  <c:v>201.95099999999999</c:v>
                </c:pt>
                <c:pt idx="100">
                  <c:v>201.95099999999999</c:v>
                </c:pt>
                <c:pt idx="101">
                  <c:v>251.95099999999999</c:v>
                </c:pt>
                <c:pt idx="102">
                  <c:v>251.95099999999999</c:v>
                </c:pt>
                <c:pt idx="103">
                  <c:v>251.95099999999999</c:v>
                </c:pt>
                <c:pt idx="104">
                  <c:v>251.95099999999999</c:v>
                </c:pt>
                <c:pt idx="105">
                  <c:v>251.95099999999999</c:v>
                </c:pt>
                <c:pt idx="106">
                  <c:v>261.95100000000002</c:v>
                </c:pt>
                <c:pt idx="107">
                  <c:v>261.95100000000002</c:v>
                </c:pt>
                <c:pt idx="108">
                  <c:v>274.95100000000002</c:v>
                </c:pt>
                <c:pt idx="109">
                  <c:v>274.95100000000002</c:v>
                </c:pt>
                <c:pt idx="110">
                  <c:v>274.95100000000002</c:v>
                </c:pt>
                <c:pt idx="111">
                  <c:v>274.95100000000002</c:v>
                </c:pt>
                <c:pt idx="112">
                  <c:v>274.95100000000002</c:v>
                </c:pt>
                <c:pt idx="113">
                  <c:v>304.29399999999998</c:v>
                </c:pt>
                <c:pt idx="114">
                  <c:v>304.29399999999998</c:v>
                </c:pt>
                <c:pt idx="115">
                  <c:v>299.84300000000002</c:v>
                </c:pt>
                <c:pt idx="116">
                  <c:v>299.84300000000002</c:v>
                </c:pt>
                <c:pt idx="117">
                  <c:v>299.84300000000002</c:v>
                </c:pt>
                <c:pt idx="118">
                  <c:v>299.84300000000002</c:v>
                </c:pt>
                <c:pt idx="119">
                  <c:v>299.84300000000002</c:v>
                </c:pt>
                <c:pt idx="120">
                  <c:v>299.84300000000002</c:v>
                </c:pt>
                <c:pt idx="121">
                  <c:v>299.84300000000002</c:v>
                </c:pt>
                <c:pt idx="122">
                  <c:v>299.84300000000002</c:v>
                </c:pt>
                <c:pt idx="123">
                  <c:v>299.84300000000002</c:v>
                </c:pt>
                <c:pt idx="124">
                  <c:v>299.84300000000002</c:v>
                </c:pt>
                <c:pt idx="125">
                  <c:v>299.84300000000002</c:v>
                </c:pt>
                <c:pt idx="126">
                  <c:v>299.84300000000002</c:v>
                </c:pt>
                <c:pt idx="127">
                  <c:v>349.84300000000002</c:v>
                </c:pt>
                <c:pt idx="128">
                  <c:v>349.84300000000002</c:v>
                </c:pt>
                <c:pt idx="129">
                  <c:v>349.84300000000002</c:v>
                </c:pt>
                <c:pt idx="130">
                  <c:v>349.84300000000002</c:v>
                </c:pt>
                <c:pt idx="131">
                  <c:v>349.84300000000002</c:v>
                </c:pt>
                <c:pt idx="132">
                  <c:v>349.84300000000002</c:v>
                </c:pt>
                <c:pt idx="133">
                  <c:v>347.64299999999997</c:v>
                </c:pt>
                <c:pt idx="134">
                  <c:v>345.14299999999997</c:v>
                </c:pt>
                <c:pt idx="135">
                  <c:v>345.14299999999997</c:v>
                </c:pt>
                <c:pt idx="136">
                  <c:v>352.21800000000002</c:v>
                </c:pt>
                <c:pt idx="137">
                  <c:v>352.21800000000002</c:v>
                </c:pt>
                <c:pt idx="138">
                  <c:v>352.21800000000002</c:v>
                </c:pt>
                <c:pt idx="139">
                  <c:v>352.21800000000002</c:v>
                </c:pt>
                <c:pt idx="140">
                  <c:v>352.21800000000002</c:v>
                </c:pt>
                <c:pt idx="141">
                  <c:v>342.62700000000001</c:v>
                </c:pt>
                <c:pt idx="142">
                  <c:v>342.62700000000001</c:v>
                </c:pt>
                <c:pt idx="143">
                  <c:v>328.23099999999999</c:v>
                </c:pt>
                <c:pt idx="144">
                  <c:v>328.23099999999999</c:v>
                </c:pt>
                <c:pt idx="145">
                  <c:v>328.23099999999999</c:v>
                </c:pt>
                <c:pt idx="146">
                  <c:v>330.43099999999998</c:v>
                </c:pt>
                <c:pt idx="147">
                  <c:v>330.43099999999998</c:v>
                </c:pt>
                <c:pt idx="148">
                  <c:v>328.47800000000001</c:v>
                </c:pt>
                <c:pt idx="149">
                  <c:v>328.47800000000001</c:v>
                </c:pt>
                <c:pt idx="150">
                  <c:v>275.178</c:v>
                </c:pt>
                <c:pt idx="151">
                  <c:v>275.178</c:v>
                </c:pt>
                <c:pt idx="152">
                  <c:v>275.178</c:v>
                </c:pt>
                <c:pt idx="153">
                  <c:v>275.178</c:v>
                </c:pt>
                <c:pt idx="154">
                  <c:v>275.178</c:v>
                </c:pt>
                <c:pt idx="155">
                  <c:v>375.178</c:v>
                </c:pt>
                <c:pt idx="156">
                  <c:v>375.178</c:v>
                </c:pt>
                <c:pt idx="157">
                  <c:v>450.17899999999997</c:v>
                </c:pt>
                <c:pt idx="158">
                  <c:v>450.17899999999997</c:v>
                </c:pt>
                <c:pt idx="159">
                  <c:v>450.17899999999997</c:v>
                </c:pt>
                <c:pt idx="160">
                  <c:v>450.17899999999997</c:v>
                </c:pt>
                <c:pt idx="161">
                  <c:v>450.17899999999997</c:v>
                </c:pt>
                <c:pt idx="162">
                  <c:v>450.17899999999997</c:v>
                </c:pt>
                <c:pt idx="163">
                  <c:v>450.17899999999997</c:v>
                </c:pt>
                <c:pt idx="164">
                  <c:v>474.17899999999997</c:v>
                </c:pt>
                <c:pt idx="165">
                  <c:v>474.17899999999997</c:v>
                </c:pt>
                <c:pt idx="166">
                  <c:v>474.17899999999997</c:v>
                </c:pt>
                <c:pt idx="167">
                  <c:v>474.17899999999997</c:v>
                </c:pt>
                <c:pt idx="168">
                  <c:v>474.17899999999997</c:v>
                </c:pt>
                <c:pt idx="169">
                  <c:v>497.17899999999997</c:v>
                </c:pt>
                <c:pt idx="170">
                  <c:v>497.17899999999997</c:v>
                </c:pt>
                <c:pt idx="171">
                  <c:v>540.10400000000004</c:v>
                </c:pt>
                <c:pt idx="172">
                  <c:v>540.10400000000004</c:v>
                </c:pt>
                <c:pt idx="173">
                  <c:v>540.10400000000004</c:v>
                </c:pt>
                <c:pt idx="174">
                  <c:v>540.10400000000004</c:v>
                </c:pt>
                <c:pt idx="175">
                  <c:v>540.10400000000004</c:v>
                </c:pt>
                <c:pt idx="176">
                  <c:v>539.69600000000003</c:v>
                </c:pt>
                <c:pt idx="177">
                  <c:v>539.69600000000003</c:v>
                </c:pt>
                <c:pt idx="178">
                  <c:v>599.12699999999995</c:v>
                </c:pt>
                <c:pt idx="179">
                  <c:v>599.12699999999995</c:v>
                </c:pt>
                <c:pt idx="180">
                  <c:v>599.12699999999995</c:v>
                </c:pt>
                <c:pt idx="181">
                  <c:v>599.12699999999995</c:v>
                </c:pt>
                <c:pt idx="182">
                  <c:v>599.12699999999995</c:v>
                </c:pt>
                <c:pt idx="183">
                  <c:v>601.73500000000001</c:v>
                </c:pt>
                <c:pt idx="184">
                  <c:v>601.73500000000001</c:v>
                </c:pt>
                <c:pt idx="185">
                  <c:v>601.35199999999998</c:v>
                </c:pt>
                <c:pt idx="186">
                  <c:v>601.35199999999998</c:v>
                </c:pt>
                <c:pt idx="187">
                  <c:v>601.35199999999998</c:v>
                </c:pt>
                <c:pt idx="188">
                  <c:v>601.35199999999998</c:v>
                </c:pt>
                <c:pt idx="189">
                  <c:v>601.35199999999998</c:v>
                </c:pt>
                <c:pt idx="190">
                  <c:v>562.75199999999995</c:v>
                </c:pt>
                <c:pt idx="191">
                  <c:v>562.75199999999995</c:v>
                </c:pt>
                <c:pt idx="192">
                  <c:v>562.75199999999995</c:v>
                </c:pt>
                <c:pt idx="193">
                  <c:v>562.75199999999995</c:v>
                </c:pt>
                <c:pt idx="194">
                  <c:v>562.75199999999995</c:v>
                </c:pt>
                <c:pt idx="195">
                  <c:v>562.75199999999995</c:v>
                </c:pt>
                <c:pt idx="196">
                  <c:v>562.75199999999995</c:v>
                </c:pt>
                <c:pt idx="197">
                  <c:v>611.35199999999998</c:v>
                </c:pt>
                <c:pt idx="198">
                  <c:v>611.35199999999998</c:v>
                </c:pt>
                <c:pt idx="199">
                  <c:v>613.702</c:v>
                </c:pt>
                <c:pt idx="200">
                  <c:v>613.702</c:v>
                </c:pt>
                <c:pt idx="201">
                  <c:v>613.702</c:v>
                </c:pt>
                <c:pt idx="202">
                  <c:v>613.702</c:v>
                </c:pt>
                <c:pt idx="203">
                  <c:v>613.702</c:v>
                </c:pt>
                <c:pt idx="204">
                  <c:v>613.40099999999995</c:v>
                </c:pt>
                <c:pt idx="205">
                  <c:v>613.40099999999995</c:v>
                </c:pt>
                <c:pt idx="206">
                  <c:v>638.803</c:v>
                </c:pt>
                <c:pt idx="207">
                  <c:v>638.803</c:v>
                </c:pt>
                <c:pt idx="208">
                  <c:v>638.803</c:v>
                </c:pt>
                <c:pt idx="209">
                  <c:v>638.803</c:v>
                </c:pt>
                <c:pt idx="210">
                  <c:v>638.803</c:v>
                </c:pt>
                <c:pt idx="211">
                  <c:v>638.80399999999997</c:v>
                </c:pt>
                <c:pt idx="212">
                  <c:v>638.80399999999997</c:v>
                </c:pt>
                <c:pt idx="213">
                  <c:v>653.80399999999997</c:v>
                </c:pt>
                <c:pt idx="214">
                  <c:v>653.80399999999997</c:v>
                </c:pt>
                <c:pt idx="215">
                  <c:v>653.80399999999997</c:v>
                </c:pt>
                <c:pt idx="216">
                  <c:v>653.80399999999997</c:v>
                </c:pt>
                <c:pt idx="217">
                  <c:v>653.80399999999997</c:v>
                </c:pt>
                <c:pt idx="218">
                  <c:v>621.20799999999997</c:v>
                </c:pt>
                <c:pt idx="219">
                  <c:v>621.20799999999997</c:v>
                </c:pt>
                <c:pt idx="220">
                  <c:v>641.20799999999997</c:v>
                </c:pt>
                <c:pt idx="221">
                  <c:v>641.20799999999997</c:v>
                </c:pt>
                <c:pt idx="222">
                  <c:v>641.20799999999997</c:v>
                </c:pt>
                <c:pt idx="223">
                  <c:v>641.20799999999997</c:v>
                </c:pt>
                <c:pt idx="224">
                  <c:v>641.20799999999997</c:v>
                </c:pt>
                <c:pt idx="225">
                  <c:v>644.80799999999999</c:v>
                </c:pt>
                <c:pt idx="226">
                  <c:v>644.80799999999999</c:v>
                </c:pt>
                <c:pt idx="227">
                  <c:v>655.70799999999997</c:v>
                </c:pt>
                <c:pt idx="228">
                  <c:v>655.70799999999997</c:v>
                </c:pt>
                <c:pt idx="229">
                  <c:v>655.70799999999997</c:v>
                </c:pt>
                <c:pt idx="230">
                  <c:v>655.70799999999997</c:v>
                </c:pt>
                <c:pt idx="231">
                  <c:v>655.70799999999997</c:v>
                </c:pt>
                <c:pt idx="232">
                  <c:v>635.28899999999999</c:v>
                </c:pt>
                <c:pt idx="233">
                  <c:v>635.28899999999999</c:v>
                </c:pt>
                <c:pt idx="234">
                  <c:v>660.29</c:v>
                </c:pt>
                <c:pt idx="235">
                  <c:v>660.29</c:v>
                </c:pt>
                <c:pt idx="236">
                  <c:v>660.29</c:v>
                </c:pt>
                <c:pt idx="237">
                  <c:v>660.29</c:v>
                </c:pt>
                <c:pt idx="238">
                  <c:v>660.29</c:v>
                </c:pt>
                <c:pt idx="239">
                  <c:v>660.28899999999999</c:v>
                </c:pt>
                <c:pt idx="240">
                  <c:v>660.28899999999999</c:v>
                </c:pt>
                <c:pt idx="241">
                  <c:v>670.28899999999999</c:v>
                </c:pt>
                <c:pt idx="242">
                  <c:v>670.28899999999999</c:v>
                </c:pt>
                <c:pt idx="243">
                  <c:v>670.28899999999999</c:v>
                </c:pt>
                <c:pt idx="244">
                  <c:v>670.28899999999999</c:v>
                </c:pt>
                <c:pt idx="245">
                  <c:v>670.28899999999999</c:v>
                </c:pt>
                <c:pt idx="246">
                  <c:v>670.28899999999999</c:v>
                </c:pt>
                <c:pt idx="247">
                  <c:v>670.28899999999999</c:v>
                </c:pt>
                <c:pt idx="248">
                  <c:v>670.28800000000001</c:v>
                </c:pt>
                <c:pt idx="249">
                  <c:v>670.28800000000001</c:v>
                </c:pt>
                <c:pt idx="250">
                  <c:v>670.28800000000001</c:v>
                </c:pt>
                <c:pt idx="251">
                  <c:v>670.28800000000001</c:v>
                </c:pt>
                <c:pt idx="252">
                  <c:v>670.28800000000001</c:v>
                </c:pt>
                <c:pt idx="253">
                  <c:v>680.28800000000001</c:v>
                </c:pt>
                <c:pt idx="254">
                  <c:v>680.28800000000001</c:v>
                </c:pt>
                <c:pt idx="255">
                  <c:v>680.28800000000001</c:v>
                </c:pt>
                <c:pt idx="256">
                  <c:v>680.28800000000001</c:v>
                </c:pt>
                <c:pt idx="257">
                  <c:v>680.28800000000001</c:v>
                </c:pt>
                <c:pt idx="258">
                  <c:v>680.28800000000001</c:v>
                </c:pt>
                <c:pt idx="259">
                  <c:v>708.28800000000001</c:v>
                </c:pt>
                <c:pt idx="260">
                  <c:v>708.28899999999999</c:v>
                </c:pt>
                <c:pt idx="261">
                  <c:v>708.28899999999999</c:v>
                </c:pt>
                <c:pt idx="262">
                  <c:v>718.29</c:v>
                </c:pt>
                <c:pt idx="263">
                  <c:v>718.29</c:v>
                </c:pt>
                <c:pt idx="264">
                  <c:v>718.29</c:v>
                </c:pt>
                <c:pt idx="265">
                  <c:v>718.29</c:v>
                </c:pt>
                <c:pt idx="266">
                  <c:v>787.29</c:v>
                </c:pt>
                <c:pt idx="267">
                  <c:v>881.50900000000001</c:v>
                </c:pt>
                <c:pt idx="268">
                  <c:v>881.50900000000001</c:v>
                </c:pt>
                <c:pt idx="269">
                  <c:v>881.47299999999996</c:v>
                </c:pt>
                <c:pt idx="270">
                  <c:v>881.47299999999996</c:v>
                </c:pt>
                <c:pt idx="271">
                  <c:v>881.47299999999996</c:v>
                </c:pt>
                <c:pt idx="272">
                  <c:v>881.47299999999996</c:v>
                </c:pt>
                <c:pt idx="273">
                  <c:v>882.47299999999996</c:v>
                </c:pt>
                <c:pt idx="274">
                  <c:v>865.47299999999996</c:v>
                </c:pt>
                <c:pt idx="275">
                  <c:v>865.47299999999996</c:v>
                </c:pt>
                <c:pt idx="276">
                  <c:v>868.45600000000002</c:v>
                </c:pt>
                <c:pt idx="277">
                  <c:v>868.45600000000002</c:v>
                </c:pt>
                <c:pt idx="278">
                  <c:v>868.45600000000002</c:v>
                </c:pt>
                <c:pt idx="279">
                  <c:v>868.45600000000002</c:v>
                </c:pt>
                <c:pt idx="280">
                  <c:v>868.65599999999995</c:v>
                </c:pt>
                <c:pt idx="281">
                  <c:v>855.25599999999997</c:v>
                </c:pt>
                <c:pt idx="282">
                  <c:v>855.25599999999997</c:v>
                </c:pt>
                <c:pt idx="283">
                  <c:v>855.25599999999997</c:v>
                </c:pt>
                <c:pt idx="284">
                  <c:v>855.25599999999997</c:v>
                </c:pt>
                <c:pt idx="285">
                  <c:v>855.25599999999997</c:v>
                </c:pt>
                <c:pt idx="286">
                  <c:v>855.25599999999997</c:v>
                </c:pt>
                <c:pt idx="287">
                  <c:v>925.55600000000004</c:v>
                </c:pt>
                <c:pt idx="288">
                  <c:v>1003.2619999999999</c:v>
                </c:pt>
                <c:pt idx="289">
                  <c:v>1003.2619999999999</c:v>
                </c:pt>
                <c:pt idx="290">
                  <c:v>1003.2619999999999</c:v>
                </c:pt>
                <c:pt idx="291">
                  <c:v>1003.2619999999999</c:v>
                </c:pt>
                <c:pt idx="292">
                  <c:v>1003.2619999999999</c:v>
                </c:pt>
                <c:pt idx="293">
                  <c:v>1003.2619999999999</c:v>
                </c:pt>
                <c:pt idx="294">
                  <c:v>1087.1690000000001</c:v>
                </c:pt>
                <c:pt idx="295">
                  <c:v>997.82399999999996</c:v>
                </c:pt>
                <c:pt idx="296">
                  <c:v>997.82399999999996</c:v>
                </c:pt>
                <c:pt idx="297">
                  <c:v>987.42200000000003</c:v>
                </c:pt>
                <c:pt idx="298">
                  <c:v>987.42200000000003</c:v>
                </c:pt>
                <c:pt idx="299">
                  <c:v>987.42200000000003</c:v>
                </c:pt>
                <c:pt idx="300">
                  <c:v>987.42200000000003</c:v>
                </c:pt>
                <c:pt idx="301">
                  <c:v>1057.422</c:v>
                </c:pt>
                <c:pt idx="302">
                  <c:v>931.44899999999996</c:v>
                </c:pt>
                <c:pt idx="303">
                  <c:v>931.44899999999996</c:v>
                </c:pt>
                <c:pt idx="304">
                  <c:v>856.45</c:v>
                </c:pt>
                <c:pt idx="305">
                  <c:v>856.45</c:v>
                </c:pt>
                <c:pt idx="306">
                  <c:v>856.45</c:v>
                </c:pt>
                <c:pt idx="307">
                  <c:v>856.45</c:v>
                </c:pt>
                <c:pt idx="308">
                  <c:v>856.45</c:v>
                </c:pt>
                <c:pt idx="309">
                  <c:v>786.70399999999995</c:v>
                </c:pt>
                <c:pt idx="310">
                  <c:v>786.70399999999995</c:v>
                </c:pt>
                <c:pt idx="311">
                  <c:v>861.70399999999995</c:v>
                </c:pt>
                <c:pt idx="312">
                  <c:v>861.70399999999995</c:v>
                </c:pt>
                <c:pt idx="313">
                  <c:v>861.70399999999995</c:v>
                </c:pt>
                <c:pt idx="314">
                  <c:v>861.70399999999995</c:v>
                </c:pt>
                <c:pt idx="315">
                  <c:v>861.70399999999995</c:v>
                </c:pt>
                <c:pt idx="316">
                  <c:v>723.28</c:v>
                </c:pt>
                <c:pt idx="317">
                  <c:v>723.28</c:v>
                </c:pt>
                <c:pt idx="318">
                  <c:v>712.37900000000002</c:v>
                </c:pt>
                <c:pt idx="319">
                  <c:v>712.37900000000002</c:v>
                </c:pt>
                <c:pt idx="320">
                  <c:v>712.37900000000002</c:v>
                </c:pt>
                <c:pt idx="321">
                  <c:v>712.37900000000002</c:v>
                </c:pt>
                <c:pt idx="322">
                  <c:v>755.50599999999997</c:v>
                </c:pt>
                <c:pt idx="323">
                  <c:v>706.89300000000003</c:v>
                </c:pt>
                <c:pt idx="324">
                  <c:v>706.89300000000003</c:v>
                </c:pt>
                <c:pt idx="325">
                  <c:v>692.63400000000001</c:v>
                </c:pt>
                <c:pt idx="326">
                  <c:v>692.63400000000001</c:v>
                </c:pt>
                <c:pt idx="327">
                  <c:v>692.63400000000001</c:v>
                </c:pt>
                <c:pt idx="328">
                  <c:v>692.63400000000001</c:v>
                </c:pt>
                <c:pt idx="329">
                  <c:v>732.63400000000001</c:v>
                </c:pt>
                <c:pt idx="330">
                  <c:v>703.50099999999998</c:v>
                </c:pt>
                <c:pt idx="331">
                  <c:v>703.50099999999998</c:v>
                </c:pt>
                <c:pt idx="332">
                  <c:v>616.44899999999996</c:v>
                </c:pt>
                <c:pt idx="333">
                  <c:v>616.44899999999996</c:v>
                </c:pt>
                <c:pt idx="334">
                  <c:v>616.44899999999996</c:v>
                </c:pt>
                <c:pt idx="335">
                  <c:v>616.44899999999996</c:v>
                </c:pt>
                <c:pt idx="336">
                  <c:v>616.44899999999996</c:v>
                </c:pt>
                <c:pt idx="337">
                  <c:v>607.94899999999996</c:v>
                </c:pt>
                <c:pt idx="338">
                  <c:v>607.94899999999996</c:v>
                </c:pt>
                <c:pt idx="339">
                  <c:v>567.59</c:v>
                </c:pt>
                <c:pt idx="340">
                  <c:v>567.59</c:v>
                </c:pt>
                <c:pt idx="341">
                  <c:v>567.59</c:v>
                </c:pt>
                <c:pt idx="342">
                  <c:v>567.59</c:v>
                </c:pt>
                <c:pt idx="343">
                  <c:v>567.59</c:v>
                </c:pt>
                <c:pt idx="344">
                  <c:v>427.59</c:v>
                </c:pt>
                <c:pt idx="345">
                  <c:v>417.59</c:v>
                </c:pt>
                <c:pt idx="346">
                  <c:v>364.99799999999999</c:v>
                </c:pt>
                <c:pt idx="347">
                  <c:v>364.99799999999999</c:v>
                </c:pt>
                <c:pt idx="348">
                  <c:v>364.99799999999999</c:v>
                </c:pt>
                <c:pt idx="349">
                  <c:v>364.99799999999999</c:v>
                </c:pt>
                <c:pt idx="350">
                  <c:v>364.99799999999999</c:v>
                </c:pt>
                <c:pt idx="351">
                  <c:v>250</c:v>
                </c:pt>
                <c:pt idx="352">
                  <c:v>250</c:v>
                </c:pt>
                <c:pt idx="353">
                  <c:v>160.001</c:v>
                </c:pt>
                <c:pt idx="354">
                  <c:v>160.001</c:v>
                </c:pt>
                <c:pt idx="355">
                  <c:v>160.001</c:v>
                </c:pt>
                <c:pt idx="356">
                  <c:v>160.001</c:v>
                </c:pt>
                <c:pt idx="357">
                  <c:v>170.001</c:v>
                </c:pt>
                <c:pt idx="358">
                  <c:v>100.001</c:v>
                </c:pt>
                <c:pt idx="359">
                  <c:v>100.001</c:v>
                </c:pt>
                <c:pt idx="360">
                  <c:v>100.001</c:v>
                </c:pt>
                <c:pt idx="361">
                  <c:v>100.001</c:v>
                </c:pt>
                <c:pt idx="362">
                  <c:v>100.001</c:v>
                </c:pt>
                <c:pt idx="363">
                  <c:v>100.001</c:v>
                </c:pt>
                <c:pt idx="364">
                  <c:v>100.001</c:v>
                </c:pt>
                <c:pt idx="365">
                  <c:v>100.001</c:v>
                </c:pt>
                <c:pt idx="366">
                  <c:v>100.001</c:v>
                </c:pt>
                <c:pt idx="367">
                  <c:v>100.001</c:v>
                </c:pt>
                <c:pt idx="368">
                  <c:v>100.001</c:v>
                </c:pt>
                <c:pt idx="369">
                  <c:v>100.001</c:v>
                </c:pt>
                <c:pt idx="370">
                  <c:v>100.001</c:v>
                </c:pt>
                <c:pt idx="371">
                  <c:v>100.001</c:v>
                </c:pt>
                <c:pt idx="372">
                  <c:v>100.001</c:v>
                </c:pt>
                <c:pt idx="373">
                  <c:v>100.001</c:v>
                </c:pt>
                <c:pt idx="374">
                  <c:v>100.001</c:v>
                </c:pt>
                <c:pt idx="375">
                  <c:v>100.001</c:v>
                </c:pt>
                <c:pt idx="376">
                  <c:v>100.001</c:v>
                </c:pt>
                <c:pt idx="377">
                  <c:v>100.001</c:v>
                </c:pt>
                <c:pt idx="378">
                  <c:v>101.31996602535</c:v>
                </c:pt>
                <c:pt idx="379">
                  <c:v>106.20700712122999</c:v>
                </c:pt>
                <c:pt idx="380">
                  <c:v>106.20700712122999</c:v>
                </c:pt>
                <c:pt idx="381">
                  <c:v>176.36081534041003</c:v>
                </c:pt>
                <c:pt idx="382">
                  <c:v>176.36081534041003</c:v>
                </c:pt>
                <c:pt idx="383">
                  <c:v>176.36081534041003</c:v>
                </c:pt>
                <c:pt idx="384">
                  <c:v>176.36081534041003</c:v>
                </c:pt>
                <c:pt idx="385">
                  <c:v>176.36081534041003</c:v>
                </c:pt>
                <c:pt idx="386">
                  <c:v>246.51385643131002</c:v>
                </c:pt>
                <c:pt idx="387">
                  <c:v>246.51385643131002</c:v>
                </c:pt>
                <c:pt idx="388">
                  <c:v>316.90748656426001</c:v>
                </c:pt>
                <c:pt idx="389">
                  <c:v>316.90748656426001</c:v>
                </c:pt>
                <c:pt idx="390">
                  <c:v>316.90748656426001</c:v>
                </c:pt>
                <c:pt idx="391">
                  <c:v>316.90748656426001</c:v>
                </c:pt>
                <c:pt idx="392">
                  <c:v>316.90748656426001</c:v>
                </c:pt>
                <c:pt idx="393">
                  <c:v>316.91228108181002</c:v>
                </c:pt>
                <c:pt idx="394">
                  <c:v>316.91228108181002</c:v>
                </c:pt>
                <c:pt idx="395">
                  <c:v>286.84745916098996</c:v>
                </c:pt>
                <c:pt idx="396">
                  <c:v>286.84745916098996</c:v>
                </c:pt>
                <c:pt idx="397">
                  <c:v>286.84745916098996</c:v>
                </c:pt>
                <c:pt idx="398">
                  <c:v>286.84745916098996</c:v>
                </c:pt>
                <c:pt idx="399">
                  <c:v>286.84745916098996</c:v>
                </c:pt>
                <c:pt idx="400">
                  <c:v>271.82156875301996</c:v>
                </c:pt>
                <c:pt idx="401">
                  <c:v>271.82156875301996</c:v>
                </c:pt>
                <c:pt idx="402">
                  <c:v>287.38252765712997</c:v>
                </c:pt>
                <c:pt idx="403">
                  <c:v>287.38252765712997</c:v>
                </c:pt>
                <c:pt idx="404">
                  <c:v>287.38252765712997</c:v>
                </c:pt>
                <c:pt idx="405">
                  <c:v>287.38252765712997</c:v>
                </c:pt>
                <c:pt idx="406">
                  <c:v>287.38252765712997</c:v>
                </c:pt>
                <c:pt idx="407">
                  <c:v>267.34033587831004</c:v>
                </c:pt>
                <c:pt idx="408">
                  <c:v>267.34033587831004</c:v>
                </c:pt>
                <c:pt idx="409">
                  <c:v>262.83599341555998</c:v>
                </c:pt>
                <c:pt idx="410">
                  <c:v>262.83599341555998</c:v>
                </c:pt>
                <c:pt idx="411">
                  <c:v>262.83599341555998</c:v>
                </c:pt>
                <c:pt idx="412">
                  <c:v>262.83599341555998</c:v>
                </c:pt>
                <c:pt idx="413">
                  <c:v>262.83599341555998</c:v>
                </c:pt>
                <c:pt idx="414">
                  <c:v>262.83541807308995</c:v>
                </c:pt>
                <c:pt idx="415">
                  <c:v>262.83541807308995</c:v>
                </c:pt>
                <c:pt idx="416">
                  <c:v>323.80026738815997</c:v>
                </c:pt>
                <c:pt idx="417">
                  <c:v>323.80026738815997</c:v>
                </c:pt>
                <c:pt idx="418">
                  <c:v>323.80026738815997</c:v>
                </c:pt>
                <c:pt idx="419">
                  <c:v>323.80026738815997</c:v>
                </c:pt>
                <c:pt idx="420">
                  <c:v>323.80026738815997</c:v>
                </c:pt>
                <c:pt idx="421">
                  <c:v>323.80026738716998</c:v>
                </c:pt>
                <c:pt idx="422">
                  <c:v>323.80026738716998</c:v>
                </c:pt>
                <c:pt idx="423">
                  <c:v>323.81608930801002</c:v>
                </c:pt>
                <c:pt idx="424">
                  <c:v>323.81608930801002</c:v>
                </c:pt>
                <c:pt idx="425">
                  <c:v>323.81608930801002</c:v>
                </c:pt>
                <c:pt idx="426">
                  <c:v>323.81608930801002</c:v>
                </c:pt>
                <c:pt idx="427">
                  <c:v>323.81608930801002</c:v>
                </c:pt>
                <c:pt idx="428">
                  <c:v>328.87362355659002</c:v>
                </c:pt>
                <c:pt idx="429">
                  <c:v>328.87362355659002</c:v>
                </c:pt>
                <c:pt idx="430">
                  <c:v>374.20156876106</c:v>
                </c:pt>
                <c:pt idx="431">
                  <c:v>374.20156876106</c:v>
                </c:pt>
                <c:pt idx="432">
                  <c:v>374.20156876106</c:v>
                </c:pt>
                <c:pt idx="433">
                  <c:v>374.20156876106</c:v>
                </c:pt>
                <c:pt idx="434">
                  <c:v>374.20156876106</c:v>
                </c:pt>
                <c:pt idx="435">
                  <c:v>373.90749205071995</c:v>
                </c:pt>
                <c:pt idx="436">
                  <c:v>373.90749205071995</c:v>
                </c:pt>
                <c:pt idx="437">
                  <c:v>404.12803999591995</c:v>
                </c:pt>
                <c:pt idx="438">
                  <c:v>404.12803999591995</c:v>
                </c:pt>
                <c:pt idx="439">
                  <c:v>404.12803999591995</c:v>
                </c:pt>
                <c:pt idx="440">
                  <c:v>404.12803999591995</c:v>
                </c:pt>
                <c:pt idx="441">
                  <c:v>404.12803999591995</c:v>
                </c:pt>
                <c:pt idx="442">
                  <c:v>404.03023177374996</c:v>
                </c:pt>
                <c:pt idx="443">
                  <c:v>404.03023177374996</c:v>
                </c:pt>
                <c:pt idx="444">
                  <c:v>423.78475232171996</c:v>
                </c:pt>
                <c:pt idx="445">
                  <c:v>423.78475232171996</c:v>
                </c:pt>
                <c:pt idx="446">
                  <c:v>423.78475232171996</c:v>
                </c:pt>
                <c:pt idx="447">
                  <c:v>423.78475232171996</c:v>
                </c:pt>
                <c:pt idx="448">
                  <c:v>423.78475232171996</c:v>
                </c:pt>
                <c:pt idx="449">
                  <c:v>393.80707561036002</c:v>
                </c:pt>
                <c:pt idx="450">
                  <c:v>393.80707561036002</c:v>
                </c:pt>
                <c:pt idx="451">
                  <c:v>408.85252766515998</c:v>
                </c:pt>
                <c:pt idx="452">
                  <c:v>408.85252766515998</c:v>
                </c:pt>
                <c:pt idx="453">
                  <c:v>408.85252766515998</c:v>
                </c:pt>
                <c:pt idx="454">
                  <c:v>408.85252766515998</c:v>
                </c:pt>
                <c:pt idx="455">
                  <c:v>408.85252766515998</c:v>
                </c:pt>
                <c:pt idx="456">
                  <c:v>459.24567834908004</c:v>
                </c:pt>
                <c:pt idx="457">
                  <c:v>459.24567834908004</c:v>
                </c:pt>
                <c:pt idx="458">
                  <c:v>458.71527396855998</c:v>
                </c:pt>
              </c:numCache>
            </c:numRef>
          </c:val>
        </c:ser>
        <c:ser>
          <c:idx val="0"/>
          <c:order val="1"/>
          <c:tx>
            <c:strRef>
              <c:f>'31'!$E$6</c:f>
              <c:strCache>
                <c:ptCount val="1"/>
                <c:pt idx="0">
                  <c:v>Задолженность по кредитам под нерыночные активы и поручительства</c:v>
                </c:pt>
              </c:strCache>
            </c:strRef>
          </c:tx>
          <c:cat>
            <c:numRef>
              <c:f>'31'!$A$7:$A$465</c:f>
              <c:numCache>
                <c:formatCode>m/d/yyyy</c:formatCode>
                <c:ptCount val="45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</c:numCache>
            </c:numRef>
          </c:cat>
          <c:val>
            <c:numRef>
              <c:f>'31'!$E$7:$E$465</c:f>
              <c:numCache>
                <c:formatCode>General</c:formatCode>
                <c:ptCount val="459"/>
                <c:pt idx="0">
                  <c:v>649.77094</c:v>
                </c:pt>
                <c:pt idx="1">
                  <c:v>649.77094</c:v>
                </c:pt>
                <c:pt idx="2">
                  <c:v>649.77094</c:v>
                </c:pt>
                <c:pt idx="3">
                  <c:v>649.77094</c:v>
                </c:pt>
                <c:pt idx="4">
                  <c:v>649.77094</c:v>
                </c:pt>
                <c:pt idx="5">
                  <c:v>649.77094</c:v>
                </c:pt>
                <c:pt idx="6">
                  <c:v>649.77094</c:v>
                </c:pt>
                <c:pt idx="7">
                  <c:v>649.77094</c:v>
                </c:pt>
                <c:pt idx="8">
                  <c:v>649.92873999999995</c:v>
                </c:pt>
                <c:pt idx="9">
                  <c:v>649.92873999999995</c:v>
                </c:pt>
                <c:pt idx="10">
                  <c:v>645.90748999999994</c:v>
                </c:pt>
                <c:pt idx="11">
                  <c:v>645.90748999999994</c:v>
                </c:pt>
                <c:pt idx="12">
                  <c:v>645.90748999999994</c:v>
                </c:pt>
                <c:pt idx="13">
                  <c:v>644.94558999999992</c:v>
                </c:pt>
                <c:pt idx="14">
                  <c:v>634.58958999999993</c:v>
                </c:pt>
                <c:pt idx="15">
                  <c:v>630.68858999999998</c:v>
                </c:pt>
                <c:pt idx="16">
                  <c:v>629.61459000000002</c:v>
                </c:pt>
                <c:pt idx="17">
                  <c:v>630.63459</c:v>
                </c:pt>
                <c:pt idx="18">
                  <c:v>630.63459</c:v>
                </c:pt>
                <c:pt idx="19">
                  <c:v>630.63459</c:v>
                </c:pt>
                <c:pt idx="20">
                  <c:v>626.11459000000002</c:v>
                </c:pt>
                <c:pt idx="21">
                  <c:v>626.08929000000001</c:v>
                </c:pt>
                <c:pt idx="22">
                  <c:v>623.24929000000009</c:v>
                </c:pt>
                <c:pt idx="23">
                  <c:v>546.15228999999999</c:v>
                </c:pt>
                <c:pt idx="24">
                  <c:v>546.18818999999996</c:v>
                </c:pt>
                <c:pt idx="25">
                  <c:v>546.18818999999996</c:v>
                </c:pt>
                <c:pt idx="26">
                  <c:v>546.18818999999996</c:v>
                </c:pt>
                <c:pt idx="27">
                  <c:v>546.18818999999996</c:v>
                </c:pt>
                <c:pt idx="28">
                  <c:v>537.51688999999999</c:v>
                </c:pt>
                <c:pt idx="29">
                  <c:v>539.31588999999997</c:v>
                </c:pt>
                <c:pt idx="30">
                  <c:v>540.30989</c:v>
                </c:pt>
                <c:pt idx="31">
                  <c:v>540.20488999999998</c:v>
                </c:pt>
                <c:pt idx="32">
                  <c:v>540.20488999999998</c:v>
                </c:pt>
                <c:pt idx="33">
                  <c:v>540.20488999999998</c:v>
                </c:pt>
                <c:pt idx="34">
                  <c:v>540.41809000000001</c:v>
                </c:pt>
                <c:pt idx="35">
                  <c:v>539.76579000000004</c:v>
                </c:pt>
                <c:pt idx="36">
                  <c:v>533.16579000000002</c:v>
                </c:pt>
                <c:pt idx="37">
                  <c:v>521.72969000000001</c:v>
                </c:pt>
                <c:pt idx="38">
                  <c:v>520.87889000000007</c:v>
                </c:pt>
                <c:pt idx="39">
                  <c:v>520.87889000000007</c:v>
                </c:pt>
                <c:pt idx="40">
                  <c:v>520.87889000000007</c:v>
                </c:pt>
                <c:pt idx="41">
                  <c:v>521.00288999999998</c:v>
                </c:pt>
                <c:pt idx="42">
                  <c:v>521.00288999999998</c:v>
                </c:pt>
                <c:pt idx="43">
                  <c:v>450.51489000000004</c:v>
                </c:pt>
                <c:pt idx="44">
                  <c:v>450.59739000000002</c:v>
                </c:pt>
                <c:pt idx="45">
                  <c:v>450.47719000000001</c:v>
                </c:pt>
                <c:pt idx="46">
                  <c:v>450.47719000000001</c:v>
                </c:pt>
                <c:pt idx="47">
                  <c:v>450.47719000000001</c:v>
                </c:pt>
                <c:pt idx="48">
                  <c:v>450.22603000000004</c:v>
                </c:pt>
                <c:pt idx="49">
                  <c:v>400.15772999999996</c:v>
                </c:pt>
                <c:pt idx="50">
                  <c:v>389.85773</c:v>
                </c:pt>
                <c:pt idx="51">
                  <c:v>389.36392999999998</c:v>
                </c:pt>
                <c:pt idx="52">
                  <c:v>389.56392999999997</c:v>
                </c:pt>
                <c:pt idx="53">
                  <c:v>389.56392999999997</c:v>
                </c:pt>
                <c:pt idx="54">
                  <c:v>389.56392999999997</c:v>
                </c:pt>
                <c:pt idx="55">
                  <c:v>389.40598</c:v>
                </c:pt>
                <c:pt idx="56">
                  <c:v>390.25997999999998</c:v>
                </c:pt>
                <c:pt idx="57">
                  <c:v>388.31837999999999</c:v>
                </c:pt>
                <c:pt idx="58">
                  <c:v>390.31837999999999</c:v>
                </c:pt>
                <c:pt idx="59">
                  <c:v>390.12273999999996</c:v>
                </c:pt>
                <c:pt idx="60">
                  <c:v>390.12273999999996</c:v>
                </c:pt>
                <c:pt idx="61">
                  <c:v>390.12273999999996</c:v>
                </c:pt>
                <c:pt idx="62">
                  <c:v>383.14774</c:v>
                </c:pt>
                <c:pt idx="63">
                  <c:v>381.16674</c:v>
                </c:pt>
                <c:pt idx="64">
                  <c:v>381.14044000000001</c:v>
                </c:pt>
                <c:pt idx="65">
                  <c:v>382.13044000000002</c:v>
                </c:pt>
                <c:pt idx="66">
                  <c:v>382.13044000000002</c:v>
                </c:pt>
                <c:pt idx="67">
                  <c:v>382.13044000000002</c:v>
                </c:pt>
                <c:pt idx="68">
                  <c:v>382.13044000000002</c:v>
                </c:pt>
                <c:pt idx="69">
                  <c:v>381.11844000000002</c:v>
                </c:pt>
                <c:pt idx="70">
                  <c:v>382.70564000000002</c:v>
                </c:pt>
                <c:pt idx="71">
                  <c:v>381.60964000000001</c:v>
                </c:pt>
                <c:pt idx="72">
                  <c:v>382.30639000000002</c:v>
                </c:pt>
                <c:pt idx="73">
                  <c:v>381.66969</c:v>
                </c:pt>
                <c:pt idx="74">
                  <c:v>381.66969</c:v>
                </c:pt>
                <c:pt idx="75">
                  <c:v>381.66969</c:v>
                </c:pt>
                <c:pt idx="76">
                  <c:v>382.34815999999995</c:v>
                </c:pt>
                <c:pt idx="77">
                  <c:v>382.36685999999997</c:v>
                </c:pt>
                <c:pt idx="78">
                  <c:v>378.66685999999999</c:v>
                </c:pt>
                <c:pt idx="79">
                  <c:v>377.82309000000004</c:v>
                </c:pt>
                <c:pt idx="80">
                  <c:v>377.33309000000003</c:v>
                </c:pt>
                <c:pt idx="81">
                  <c:v>377.33309000000003</c:v>
                </c:pt>
                <c:pt idx="82">
                  <c:v>377.33309000000003</c:v>
                </c:pt>
                <c:pt idx="83">
                  <c:v>376.00759000000005</c:v>
                </c:pt>
                <c:pt idx="84">
                  <c:v>375.40419000000003</c:v>
                </c:pt>
                <c:pt idx="85">
                  <c:v>374.77819</c:v>
                </c:pt>
                <c:pt idx="86">
                  <c:v>373.04719</c:v>
                </c:pt>
                <c:pt idx="87">
                  <c:v>370.56935999999996</c:v>
                </c:pt>
                <c:pt idx="88">
                  <c:v>370.56935999999996</c:v>
                </c:pt>
                <c:pt idx="89">
                  <c:v>370.56935999999996</c:v>
                </c:pt>
                <c:pt idx="90">
                  <c:v>373.95815999999996</c:v>
                </c:pt>
                <c:pt idx="91">
                  <c:v>373.95815999999996</c:v>
                </c:pt>
                <c:pt idx="92">
                  <c:v>373.92316</c:v>
                </c:pt>
                <c:pt idx="93">
                  <c:v>373.44726000000003</c:v>
                </c:pt>
                <c:pt idx="94">
                  <c:v>373.34775999999999</c:v>
                </c:pt>
                <c:pt idx="95">
                  <c:v>373.34775999999999</c:v>
                </c:pt>
                <c:pt idx="96">
                  <c:v>373.34775999999999</c:v>
                </c:pt>
                <c:pt idx="97">
                  <c:v>372.10226</c:v>
                </c:pt>
                <c:pt idx="98">
                  <c:v>372.15226000000001</c:v>
                </c:pt>
                <c:pt idx="99">
                  <c:v>372.17326000000003</c:v>
                </c:pt>
                <c:pt idx="100">
                  <c:v>222.42826000000002</c:v>
                </c:pt>
                <c:pt idx="101">
                  <c:v>222.53296</c:v>
                </c:pt>
                <c:pt idx="102">
                  <c:v>222.53296</c:v>
                </c:pt>
                <c:pt idx="103">
                  <c:v>222.53296</c:v>
                </c:pt>
                <c:pt idx="104">
                  <c:v>220.58076</c:v>
                </c:pt>
                <c:pt idx="105">
                  <c:v>220.58076</c:v>
                </c:pt>
                <c:pt idx="106">
                  <c:v>195.57445999999999</c:v>
                </c:pt>
                <c:pt idx="107">
                  <c:v>197.06745999999998</c:v>
                </c:pt>
                <c:pt idx="108">
                  <c:v>173.12546</c:v>
                </c:pt>
                <c:pt idx="109">
                  <c:v>173.12546</c:v>
                </c:pt>
                <c:pt idx="110">
                  <c:v>173.12546</c:v>
                </c:pt>
                <c:pt idx="111">
                  <c:v>173.04785999999999</c:v>
                </c:pt>
                <c:pt idx="112">
                  <c:v>173.12526</c:v>
                </c:pt>
                <c:pt idx="113">
                  <c:v>148.23112</c:v>
                </c:pt>
                <c:pt idx="114">
                  <c:v>148.30662000000001</c:v>
                </c:pt>
                <c:pt idx="115">
                  <c:v>123.28362</c:v>
                </c:pt>
                <c:pt idx="116">
                  <c:v>123.28362</c:v>
                </c:pt>
                <c:pt idx="117">
                  <c:v>123.28362</c:v>
                </c:pt>
                <c:pt idx="118">
                  <c:v>122.68879</c:v>
                </c:pt>
                <c:pt idx="119">
                  <c:v>121.00578999999999</c:v>
                </c:pt>
                <c:pt idx="120">
                  <c:v>121.00578999999999</c:v>
                </c:pt>
                <c:pt idx="121">
                  <c:v>111.21619</c:v>
                </c:pt>
                <c:pt idx="122">
                  <c:v>111.21619</c:v>
                </c:pt>
                <c:pt idx="123">
                  <c:v>111.21619</c:v>
                </c:pt>
                <c:pt idx="124">
                  <c:v>111.21619</c:v>
                </c:pt>
                <c:pt idx="125">
                  <c:v>111.21619</c:v>
                </c:pt>
                <c:pt idx="126">
                  <c:v>111.46619</c:v>
                </c:pt>
                <c:pt idx="127">
                  <c:v>110.03989</c:v>
                </c:pt>
                <c:pt idx="128">
                  <c:v>110.03989</c:v>
                </c:pt>
                <c:pt idx="129">
                  <c:v>109.91059</c:v>
                </c:pt>
                <c:pt idx="130">
                  <c:v>109.91059</c:v>
                </c:pt>
                <c:pt idx="131">
                  <c:v>109.91059</c:v>
                </c:pt>
                <c:pt idx="132">
                  <c:v>109.91059</c:v>
                </c:pt>
                <c:pt idx="133">
                  <c:v>109.91059</c:v>
                </c:pt>
                <c:pt idx="134">
                  <c:v>109.80859</c:v>
                </c:pt>
                <c:pt idx="135">
                  <c:v>110.80859</c:v>
                </c:pt>
                <c:pt idx="136">
                  <c:v>105.53408999999999</c:v>
                </c:pt>
                <c:pt idx="137">
                  <c:v>105.53408999999999</c:v>
                </c:pt>
                <c:pt idx="138">
                  <c:v>105.53408999999999</c:v>
                </c:pt>
                <c:pt idx="139">
                  <c:v>105.71681</c:v>
                </c:pt>
                <c:pt idx="140">
                  <c:v>206.73570999999998</c:v>
                </c:pt>
                <c:pt idx="141">
                  <c:v>207.20371</c:v>
                </c:pt>
                <c:pt idx="142">
                  <c:v>205.95070999999999</c:v>
                </c:pt>
                <c:pt idx="143">
                  <c:v>205.96970999999999</c:v>
                </c:pt>
                <c:pt idx="144">
                  <c:v>205.96970999999999</c:v>
                </c:pt>
                <c:pt idx="145">
                  <c:v>205.96970999999999</c:v>
                </c:pt>
                <c:pt idx="146">
                  <c:v>206.07053999999999</c:v>
                </c:pt>
                <c:pt idx="147">
                  <c:v>204.22654</c:v>
                </c:pt>
                <c:pt idx="148">
                  <c:v>203.23497</c:v>
                </c:pt>
                <c:pt idx="149">
                  <c:v>204.81256999999999</c:v>
                </c:pt>
                <c:pt idx="150">
                  <c:v>204.80157</c:v>
                </c:pt>
                <c:pt idx="151">
                  <c:v>204.80157</c:v>
                </c:pt>
                <c:pt idx="152">
                  <c:v>204.80157</c:v>
                </c:pt>
                <c:pt idx="153">
                  <c:v>204.78357</c:v>
                </c:pt>
                <c:pt idx="154">
                  <c:v>204.72757000000001</c:v>
                </c:pt>
                <c:pt idx="155">
                  <c:v>202.78357</c:v>
                </c:pt>
                <c:pt idx="156">
                  <c:v>178.10857000000001</c:v>
                </c:pt>
                <c:pt idx="157">
                  <c:v>153.02557000000002</c:v>
                </c:pt>
                <c:pt idx="158">
                  <c:v>153.02557000000002</c:v>
                </c:pt>
                <c:pt idx="159">
                  <c:v>153.02557000000002</c:v>
                </c:pt>
                <c:pt idx="160">
                  <c:v>123.97727</c:v>
                </c:pt>
                <c:pt idx="161">
                  <c:v>123.61113</c:v>
                </c:pt>
                <c:pt idx="162">
                  <c:v>123.61113</c:v>
                </c:pt>
                <c:pt idx="163">
                  <c:v>87.60463</c:v>
                </c:pt>
                <c:pt idx="164">
                  <c:v>89.66113</c:v>
                </c:pt>
                <c:pt idx="165">
                  <c:v>89.66113</c:v>
                </c:pt>
                <c:pt idx="166">
                  <c:v>89.66113</c:v>
                </c:pt>
                <c:pt idx="167">
                  <c:v>86.531130000000005</c:v>
                </c:pt>
                <c:pt idx="168">
                  <c:v>86.631129999999999</c:v>
                </c:pt>
                <c:pt idx="169">
                  <c:v>86.462530000000001</c:v>
                </c:pt>
                <c:pt idx="170">
                  <c:v>88.212530000000001</c:v>
                </c:pt>
                <c:pt idx="171">
                  <c:v>86.176829999999995</c:v>
                </c:pt>
                <c:pt idx="172">
                  <c:v>86.176829999999995</c:v>
                </c:pt>
                <c:pt idx="173">
                  <c:v>86.176829999999995</c:v>
                </c:pt>
                <c:pt idx="174">
                  <c:v>85.400630000000007</c:v>
                </c:pt>
                <c:pt idx="175">
                  <c:v>86.785029999999992</c:v>
                </c:pt>
                <c:pt idx="176">
                  <c:v>81.860029999999995</c:v>
                </c:pt>
                <c:pt idx="177">
                  <c:v>83.038029999999992</c:v>
                </c:pt>
                <c:pt idx="178">
                  <c:v>77.182829999999996</c:v>
                </c:pt>
                <c:pt idx="179">
                  <c:v>77.182829999999996</c:v>
                </c:pt>
                <c:pt idx="180">
                  <c:v>77.182829999999996</c:v>
                </c:pt>
                <c:pt idx="181">
                  <c:v>78.300629999999998</c:v>
                </c:pt>
                <c:pt idx="182">
                  <c:v>78.244129999999998</c:v>
                </c:pt>
                <c:pt idx="183">
                  <c:v>81.058329999999998</c:v>
                </c:pt>
                <c:pt idx="184">
                  <c:v>82.947039999999987</c:v>
                </c:pt>
                <c:pt idx="185">
                  <c:v>82.920439999999999</c:v>
                </c:pt>
                <c:pt idx="186">
                  <c:v>82.920439999999999</c:v>
                </c:pt>
                <c:pt idx="187">
                  <c:v>82.920439999999999</c:v>
                </c:pt>
                <c:pt idx="188">
                  <c:v>82.817789999999988</c:v>
                </c:pt>
                <c:pt idx="189">
                  <c:v>82.911050000000003</c:v>
                </c:pt>
                <c:pt idx="190">
                  <c:v>79.556210000000007</c:v>
                </c:pt>
                <c:pt idx="191">
                  <c:v>81.100710000000007</c:v>
                </c:pt>
                <c:pt idx="192">
                  <c:v>80.607710000000012</c:v>
                </c:pt>
                <c:pt idx="193">
                  <c:v>80.607710000000012</c:v>
                </c:pt>
                <c:pt idx="194">
                  <c:v>80.607710000000012</c:v>
                </c:pt>
                <c:pt idx="195">
                  <c:v>80.559210000000007</c:v>
                </c:pt>
                <c:pt idx="196">
                  <c:v>80.459960000000009</c:v>
                </c:pt>
                <c:pt idx="197">
                  <c:v>84.166989999999998</c:v>
                </c:pt>
                <c:pt idx="198">
                  <c:v>86.283710000000013</c:v>
                </c:pt>
                <c:pt idx="199">
                  <c:v>86.257710000000003</c:v>
                </c:pt>
                <c:pt idx="200">
                  <c:v>86.257710000000003</c:v>
                </c:pt>
                <c:pt idx="201">
                  <c:v>86.257710000000003</c:v>
                </c:pt>
                <c:pt idx="202">
                  <c:v>87.163309999999996</c:v>
                </c:pt>
                <c:pt idx="203">
                  <c:v>87.21011</c:v>
                </c:pt>
                <c:pt idx="204">
                  <c:v>87.030210000000011</c:v>
                </c:pt>
                <c:pt idx="205">
                  <c:v>90.857410000000002</c:v>
                </c:pt>
                <c:pt idx="206">
                  <c:v>87.580410000000001</c:v>
                </c:pt>
                <c:pt idx="207">
                  <c:v>87.580410000000001</c:v>
                </c:pt>
                <c:pt idx="208">
                  <c:v>87.580410000000001</c:v>
                </c:pt>
                <c:pt idx="209">
                  <c:v>83.634470000000007</c:v>
                </c:pt>
                <c:pt idx="210">
                  <c:v>81.606470000000002</c:v>
                </c:pt>
                <c:pt idx="211">
                  <c:v>388.37196999999998</c:v>
                </c:pt>
                <c:pt idx="212">
                  <c:v>396.10596999999996</c:v>
                </c:pt>
                <c:pt idx="213">
                  <c:v>396.10596999999996</c:v>
                </c:pt>
                <c:pt idx="214">
                  <c:v>396.10596999999996</c:v>
                </c:pt>
                <c:pt idx="215">
                  <c:v>396.10596999999996</c:v>
                </c:pt>
                <c:pt idx="216">
                  <c:v>390.10596999999996</c:v>
                </c:pt>
                <c:pt idx="217">
                  <c:v>390.35221999999999</c:v>
                </c:pt>
                <c:pt idx="218">
                  <c:v>390.82421999999997</c:v>
                </c:pt>
                <c:pt idx="219">
                  <c:v>390.82121999999998</c:v>
                </c:pt>
                <c:pt idx="220">
                  <c:v>390.81822</c:v>
                </c:pt>
                <c:pt idx="221">
                  <c:v>390.81822</c:v>
                </c:pt>
                <c:pt idx="222">
                  <c:v>390.81822</c:v>
                </c:pt>
                <c:pt idx="223">
                  <c:v>391.62072999999998</c:v>
                </c:pt>
                <c:pt idx="224">
                  <c:v>391.58843000000002</c:v>
                </c:pt>
                <c:pt idx="225">
                  <c:v>392.68543</c:v>
                </c:pt>
                <c:pt idx="226">
                  <c:v>392.22771999999998</c:v>
                </c:pt>
                <c:pt idx="227">
                  <c:v>392.00871999999998</c:v>
                </c:pt>
                <c:pt idx="228">
                  <c:v>392.00871999999998</c:v>
                </c:pt>
                <c:pt idx="229">
                  <c:v>392.00871999999998</c:v>
                </c:pt>
                <c:pt idx="230">
                  <c:v>390.60371999999995</c:v>
                </c:pt>
                <c:pt idx="231">
                  <c:v>389.89971999999995</c:v>
                </c:pt>
                <c:pt idx="232">
                  <c:v>390.37971999999996</c:v>
                </c:pt>
                <c:pt idx="233">
                  <c:v>390.37971999999996</c:v>
                </c:pt>
                <c:pt idx="234">
                  <c:v>390.64071999999999</c:v>
                </c:pt>
                <c:pt idx="235">
                  <c:v>390.64071999999999</c:v>
                </c:pt>
                <c:pt idx="236">
                  <c:v>390.64071999999999</c:v>
                </c:pt>
                <c:pt idx="237">
                  <c:v>389.99882000000002</c:v>
                </c:pt>
                <c:pt idx="238">
                  <c:v>387.53881999999999</c:v>
                </c:pt>
                <c:pt idx="239">
                  <c:v>386.03881999999999</c:v>
                </c:pt>
                <c:pt idx="240">
                  <c:v>386.03032000000002</c:v>
                </c:pt>
                <c:pt idx="241">
                  <c:v>385.16161999999997</c:v>
                </c:pt>
                <c:pt idx="242">
                  <c:v>385.16161999999997</c:v>
                </c:pt>
                <c:pt idx="243">
                  <c:v>385.16161999999997</c:v>
                </c:pt>
                <c:pt idx="244">
                  <c:v>385.15262000000001</c:v>
                </c:pt>
                <c:pt idx="245">
                  <c:v>384.13761999999997</c:v>
                </c:pt>
                <c:pt idx="246">
                  <c:v>383.88252</c:v>
                </c:pt>
                <c:pt idx="247">
                  <c:v>383.51491999999996</c:v>
                </c:pt>
                <c:pt idx="248">
                  <c:v>383.09391999999997</c:v>
                </c:pt>
                <c:pt idx="249">
                  <c:v>383.09391999999997</c:v>
                </c:pt>
                <c:pt idx="250">
                  <c:v>383.09391999999997</c:v>
                </c:pt>
                <c:pt idx="251">
                  <c:v>382.11591999999996</c:v>
                </c:pt>
                <c:pt idx="252">
                  <c:v>386.11591999999996</c:v>
                </c:pt>
                <c:pt idx="253">
                  <c:v>379.63792000000001</c:v>
                </c:pt>
                <c:pt idx="254">
                  <c:v>378.51731999999998</c:v>
                </c:pt>
                <c:pt idx="255">
                  <c:v>378.39632</c:v>
                </c:pt>
                <c:pt idx="256">
                  <c:v>378.39632</c:v>
                </c:pt>
                <c:pt idx="257">
                  <c:v>378.39632</c:v>
                </c:pt>
                <c:pt idx="258">
                  <c:v>376.35262</c:v>
                </c:pt>
                <c:pt idx="259">
                  <c:v>375.59391999999997</c:v>
                </c:pt>
                <c:pt idx="260">
                  <c:v>377.11892</c:v>
                </c:pt>
                <c:pt idx="261">
                  <c:v>379.65691999999996</c:v>
                </c:pt>
                <c:pt idx="262">
                  <c:v>376.08654999999999</c:v>
                </c:pt>
                <c:pt idx="263">
                  <c:v>376.08654999999999</c:v>
                </c:pt>
                <c:pt idx="264">
                  <c:v>376.08654999999999</c:v>
                </c:pt>
                <c:pt idx="265">
                  <c:v>376.40105</c:v>
                </c:pt>
                <c:pt idx="266">
                  <c:v>375.81354999999996</c:v>
                </c:pt>
                <c:pt idx="267">
                  <c:v>375.51134999999999</c:v>
                </c:pt>
                <c:pt idx="268">
                  <c:v>378.66879999999998</c:v>
                </c:pt>
                <c:pt idx="269">
                  <c:v>378.61279999999999</c:v>
                </c:pt>
                <c:pt idx="270">
                  <c:v>378.61279999999999</c:v>
                </c:pt>
                <c:pt idx="271">
                  <c:v>378.61279999999999</c:v>
                </c:pt>
                <c:pt idx="272">
                  <c:v>382.55349999999999</c:v>
                </c:pt>
                <c:pt idx="273">
                  <c:v>512.70759999999996</c:v>
                </c:pt>
                <c:pt idx="274">
                  <c:v>510.71120000000002</c:v>
                </c:pt>
                <c:pt idx="275">
                  <c:v>512.48120000000006</c:v>
                </c:pt>
                <c:pt idx="276">
                  <c:v>512.37310000000002</c:v>
                </c:pt>
                <c:pt idx="277">
                  <c:v>512.37310000000002</c:v>
                </c:pt>
                <c:pt idx="278">
                  <c:v>512.37310000000002</c:v>
                </c:pt>
                <c:pt idx="279">
                  <c:v>486.96179999999998</c:v>
                </c:pt>
                <c:pt idx="280">
                  <c:v>486.82170000000002</c:v>
                </c:pt>
                <c:pt idx="281">
                  <c:v>459.86930000000001</c:v>
                </c:pt>
                <c:pt idx="282">
                  <c:v>434.66929999999996</c:v>
                </c:pt>
                <c:pt idx="283">
                  <c:v>405.95429999999999</c:v>
                </c:pt>
                <c:pt idx="284">
                  <c:v>405.95429999999999</c:v>
                </c:pt>
                <c:pt idx="285">
                  <c:v>405.95429999999999</c:v>
                </c:pt>
                <c:pt idx="286">
                  <c:v>406.07909999999998</c:v>
                </c:pt>
                <c:pt idx="287">
                  <c:v>406.07909999999998</c:v>
                </c:pt>
                <c:pt idx="288">
                  <c:v>873.90403000000003</c:v>
                </c:pt>
                <c:pt idx="289">
                  <c:v>874.98109999999997</c:v>
                </c:pt>
                <c:pt idx="290">
                  <c:v>874.00250000000005</c:v>
                </c:pt>
                <c:pt idx="291">
                  <c:v>874.00250000000005</c:v>
                </c:pt>
                <c:pt idx="292">
                  <c:v>874.00250000000005</c:v>
                </c:pt>
                <c:pt idx="293">
                  <c:v>874.07460000000003</c:v>
                </c:pt>
                <c:pt idx="294">
                  <c:v>873.62344999999993</c:v>
                </c:pt>
                <c:pt idx="295">
                  <c:v>872.43105000000003</c:v>
                </c:pt>
                <c:pt idx="296">
                  <c:v>872.68065000000001</c:v>
                </c:pt>
                <c:pt idx="297">
                  <c:v>872.72381000000007</c:v>
                </c:pt>
                <c:pt idx="298">
                  <c:v>872.72381000000007</c:v>
                </c:pt>
                <c:pt idx="299">
                  <c:v>872.72381000000007</c:v>
                </c:pt>
                <c:pt idx="300">
                  <c:v>871.67291</c:v>
                </c:pt>
                <c:pt idx="301">
                  <c:v>872.14291000000003</c:v>
                </c:pt>
                <c:pt idx="302">
                  <c:v>863.69290999999998</c:v>
                </c:pt>
                <c:pt idx="303">
                  <c:v>864.65291000000002</c:v>
                </c:pt>
                <c:pt idx="304">
                  <c:v>864.04291000000001</c:v>
                </c:pt>
                <c:pt idx="305">
                  <c:v>864.04291000000001</c:v>
                </c:pt>
                <c:pt idx="306">
                  <c:v>864.04291000000001</c:v>
                </c:pt>
                <c:pt idx="307">
                  <c:v>864.04291000000001</c:v>
                </c:pt>
                <c:pt idx="308">
                  <c:v>863.19691</c:v>
                </c:pt>
                <c:pt idx="309">
                  <c:v>864.09636</c:v>
                </c:pt>
                <c:pt idx="310">
                  <c:v>862.27786000000003</c:v>
                </c:pt>
                <c:pt idx="311">
                  <c:v>952.77786000000003</c:v>
                </c:pt>
                <c:pt idx="312">
                  <c:v>952.77786000000003</c:v>
                </c:pt>
                <c:pt idx="313">
                  <c:v>952.77786000000003</c:v>
                </c:pt>
                <c:pt idx="314">
                  <c:v>951.51085999999998</c:v>
                </c:pt>
                <c:pt idx="315">
                  <c:v>951.24813000000006</c:v>
                </c:pt>
                <c:pt idx="316">
                  <c:v>950.94683999999995</c:v>
                </c:pt>
                <c:pt idx="317">
                  <c:v>952.6884399999999</c:v>
                </c:pt>
                <c:pt idx="318">
                  <c:v>953.75579000000005</c:v>
                </c:pt>
                <c:pt idx="319">
                  <c:v>953.75579000000005</c:v>
                </c:pt>
                <c:pt idx="320">
                  <c:v>953.75579000000005</c:v>
                </c:pt>
                <c:pt idx="321">
                  <c:v>952.78479000000004</c:v>
                </c:pt>
                <c:pt idx="322">
                  <c:v>954.37814000000003</c:v>
                </c:pt>
                <c:pt idx="323">
                  <c:v>954.32868999999994</c:v>
                </c:pt>
                <c:pt idx="324">
                  <c:v>955.61500999999998</c:v>
                </c:pt>
                <c:pt idx="325">
                  <c:v>955.97291000000007</c:v>
                </c:pt>
                <c:pt idx="326">
                  <c:v>955.97291000000007</c:v>
                </c:pt>
                <c:pt idx="327">
                  <c:v>955.97291000000007</c:v>
                </c:pt>
                <c:pt idx="328">
                  <c:v>956.11291000000006</c:v>
                </c:pt>
                <c:pt idx="329">
                  <c:v>957.65631000000008</c:v>
                </c:pt>
                <c:pt idx="330">
                  <c:v>957.65331000000003</c:v>
                </c:pt>
                <c:pt idx="331">
                  <c:v>956.73510999999996</c:v>
                </c:pt>
                <c:pt idx="332">
                  <c:v>956.82200999999998</c:v>
                </c:pt>
                <c:pt idx="333">
                  <c:v>956.82200999999998</c:v>
                </c:pt>
                <c:pt idx="334">
                  <c:v>956.82200999999998</c:v>
                </c:pt>
                <c:pt idx="335">
                  <c:v>957.14810999999997</c:v>
                </c:pt>
                <c:pt idx="336">
                  <c:v>957.37566000000004</c:v>
                </c:pt>
                <c:pt idx="337">
                  <c:v>959.64786000000004</c:v>
                </c:pt>
                <c:pt idx="338">
                  <c:v>962.22385999999995</c:v>
                </c:pt>
                <c:pt idx="339">
                  <c:v>959.96616000000006</c:v>
                </c:pt>
                <c:pt idx="340">
                  <c:v>959.96616000000006</c:v>
                </c:pt>
                <c:pt idx="341">
                  <c:v>959.96616000000006</c:v>
                </c:pt>
                <c:pt idx="342">
                  <c:v>959.56065999999998</c:v>
                </c:pt>
                <c:pt idx="343">
                  <c:v>965.14854000000003</c:v>
                </c:pt>
                <c:pt idx="344">
                  <c:v>965.76148999999998</c:v>
                </c:pt>
                <c:pt idx="345">
                  <c:v>1019.79103</c:v>
                </c:pt>
                <c:pt idx="346">
                  <c:v>1082.9830900000002</c:v>
                </c:pt>
                <c:pt idx="347">
                  <c:v>1082.9830900000002</c:v>
                </c:pt>
                <c:pt idx="348">
                  <c:v>1082.9830900000002</c:v>
                </c:pt>
                <c:pt idx="349">
                  <c:v>1085.6289199999999</c:v>
                </c:pt>
                <c:pt idx="350">
                  <c:v>1137.5306699999999</c:v>
                </c:pt>
                <c:pt idx="351">
                  <c:v>1143.6534199999999</c:v>
                </c:pt>
                <c:pt idx="352">
                  <c:v>1144.8198600000001</c:v>
                </c:pt>
                <c:pt idx="353">
                  <c:v>1131.3640600000001</c:v>
                </c:pt>
                <c:pt idx="354">
                  <c:v>1131.3640600000001</c:v>
                </c:pt>
                <c:pt idx="355">
                  <c:v>1131.3640600000001</c:v>
                </c:pt>
                <c:pt idx="356">
                  <c:v>1128.28754</c:v>
                </c:pt>
                <c:pt idx="357">
                  <c:v>1147.6207400000001</c:v>
                </c:pt>
                <c:pt idx="358">
                  <c:v>1152.5127399999999</c:v>
                </c:pt>
                <c:pt idx="359">
                  <c:v>1162.10599</c:v>
                </c:pt>
                <c:pt idx="360">
                  <c:v>1184.95749</c:v>
                </c:pt>
                <c:pt idx="361">
                  <c:v>1184.95749</c:v>
                </c:pt>
                <c:pt idx="362">
                  <c:v>1184.95749</c:v>
                </c:pt>
                <c:pt idx="363">
                  <c:v>1277.32999</c:v>
                </c:pt>
                <c:pt idx="364">
                  <c:v>1270.1744899999999</c:v>
                </c:pt>
                <c:pt idx="365">
                  <c:v>1270.1744899999999</c:v>
                </c:pt>
                <c:pt idx="366">
                  <c:v>1270.1744899999999</c:v>
                </c:pt>
                <c:pt idx="367">
                  <c:v>1270.1744899999999</c:v>
                </c:pt>
                <c:pt idx="368">
                  <c:v>1270.1744899999999</c:v>
                </c:pt>
                <c:pt idx="369">
                  <c:v>1270.1744899999999</c:v>
                </c:pt>
                <c:pt idx="370">
                  <c:v>1270.1744899999999</c:v>
                </c:pt>
                <c:pt idx="371">
                  <c:v>1270.1744899999999</c:v>
                </c:pt>
                <c:pt idx="372">
                  <c:v>1270.1744899999999</c:v>
                </c:pt>
                <c:pt idx="373">
                  <c:v>1292.2741599999999</c:v>
                </c:pt>
                <c:pt idx="374">
                  <c:v>1291.77406</c:v>
                </c:pt>
                <c:pt idx="375">
                  <c:v>1291.77406</c:v>
                </c:pt>
                <c:pt idx="376">
                  <c:v>1291.77406</c:v>
                </c:pt>
                <c:pt idx="377">
                  <c:v>1192.66777</c:v>
                </c:pt>
                <c:pt idx="378">
                  <c:v>1189.79252</c:v>
                </c:pt>
                <c:pt idx="379">
                  <c:v>1390.0596699999999</c:v>
                </c:pt>
                <c:pt idx="380">
                  <c:v>1388.71307</c:v>
                </c:pt>
                <c:pt idx="381">
                  <c:v>1388.46992</c:v>
                </c:pt>
                <c:pt idx="382">
                  <c:v>1388.46992</c:v>
                </c:pt>
                <c:pt idx="383">
                  <c:v>1388.46992</c:v>
                </c:pt>
                <c:pt idx="384">
                  <c:v>1367.0122200000001</c:v>
                </c:pt>
                <c:pt idx="385">
                  <c:v>1367.1355600000002</c:v>
                </c:pt>
                <c:pt idx="386">
                  <c:v>1367.4096599999998</c:v>
                </c:pt>
                <c:pt idx="387">
                  <c:v>1375.6688700000002</c:v>
                </c:pt>
                <c:pt idx="388">
                  <c:v>1375.7904699999999</c:v>
                </c:pt>
                <c:pt idx="389">
                  <c:v>1375.7904699999999</c:v>
                </c:pt>
                <c:pt idx="390">
                  <c:v>1375.7904699999999</c:v>
                </c:pt>
                <c:pt idx="391">
                  <c:v>1375.3361200000002</c:v>
                </c:pt>
                <c:pt idx="392">
                  <c:v>1377.55618</c:v>
                </c:pt>
                <c:pt idx="393">
                  <c:v>1376.0439799999999</c:v>
                </c:pt>
                <c:pt idx="394">
                  <c:v>1371.9807800000001</c:v>
                </c:pt>
                <c:pt idx="395">
                  <c:v>1373.27648</c:v>
                </c:pt>
                <c:pt idx="396">
                  <c:v>1373.27648</c:v>
                </c:pt>
                <c:pt idx="397">
                  <c:v>1373.27648</c:v>
                </c:pt>
                <c:pt idx="398">
                  <c:v>1380.40237</c:v>
                </c:pt>
                <c:pt idx="399">
                  <c:v>1380.4318700000001</c:v>
                </c:pt>
                <c:pt idx="400">
                  <c:v>1380.4318700000001</c:v>
                </c:pt>
                <c:pt idx="401">
                  <c:v>1379.5978700000001</c:v>
                </c:pt>
                <c:pt idx="402">
                  <c:v>1316.5948700000001</c:v>
                </c:pt>
                <c:pt idx="403">
                  <c:v>1316.5948700000001</c:v>
                </c:pt>
                <c:pt idx="404">
                  <c:v>1316.5948700000001</c:v>
                </c:pt>
                <c:pt idx="405">
                  <c:v>1266.1526200000001</c:v>
                </c:pt>
                <c:pt idx="406">
                  <c:v>1266.23822</c:v>
                </c:pt>
                <c:pt idx="407">
                  <c:v>1266.2274399999999</c:v>
                </c:pt>
                <c:pt idx="408">
                  <c:v>1466.28649</c:v>
                </c:pt>
                <c:pt idx="409">
                  <c:v>1466.12949</c:v>
                </c:pt>
                <c:pt idx="410">
                  <c:v>1466.12949</c:v>
                </c:pt>
                <c:pt idx="411">
                  <c:v>1466.12949</c:v>
                </c:pt>
                <c:pt idx="412">
                  <c:v>1465.12799</c:v>
                </c:pt>
                <c:pt idx="413">
                  <c:v>1465.32079</c:v>
                </c:pt>
                <c:pt idx="414">
                  <c:v>1465.3365900000001</c:v>
                </c:pt>
                <c:pt idx="415">
                  <c:v>1462.45119</c:v>
                </c:pt>
                <c:pt idx="416">
                  <c:v>1462.1091899999999</c:v>
                </c:pt>
                <c:pt idx="417">
                  <c:v>1462.1091899999999</c:v>
                </c:pt>
                <c:pt idx="418">
                  <c:v>1462.1091899999999</c:v>
                </c:pt>
                <c:pt idx="419">
                  <c:v>1462.23019</c:v>
                </c:pt>
                <c:pt idx="420">
                  <c:v>1462.2151899999999</c:v>
                </c:pt>
                <c:pt idx="421">
                  <c:v>1460.5090400000001</c:v>
                </c:pt>
                <c:pt idx="422">
                  <c:v>1460.9616100000001</c:v>
                </c:pt>
                <c:pt idx="423">
                  <c:v>1460.92461</c:v>
                </c:pt>
                <c:pt idx="424">
                  <c:v>1460.92461</c:v>
                </c:pt>
                <c:pt idx="425">
                  <c:v>1460.92461</c:v>
                </c:pt>
                <c:pt idx="426">
                  <c:v>1459.8511599999999</c:v>
                </c:pt>
                <c:pt idx="427">
                  <c:v>1459.6494499999999</c:v>
                </c:pt>
                <c:pt idx="428">
                  <c:v>1463.64689</c:v>
                </c:pt>
                <c:pt idx="429">
                  <c:v>1462.8275900000001</c:v>
                </c:pt>
                <c:pt idx="430">
                  <c:v>1466.9883400000001</c:v>
                </c:pt>
                <c:pt idx="431">
                  <c:v>1466.9883400000001</c:v>
                </c:pt>
                <c:pt idx="432">
                  <c:v>1466.9883400000001</c:v>
                </c:pt>
                <c:pt idx="433">
                  <c:v>1466.9883400000001</c:v>
                </c:pt>
                <c:pt idx="434">
                  <c:v>1471.0634700000001</c:v>
                </c:pt>
                <c:pt idx="435">
                  <c:v>1471.06187</c:v>
                </c:pt>
                <c:pt idx="436">
                  <c:v>1668.5338700000002</c:v>
                </c:pt>
                <c:pt idx="437">
                  <c:v>1672.3126100000002</c:v>
                </c:pt>
                <c:pt idx="438">
                  <c:v>1672.3126100000002</c:v>
                </c:pt>
                <c:pt idx="439">
                  <c:v>1672.3126100000002</c:v>
                </c:pt>
                <c:pt idx="440">
                  <c:v>1668.35734</c:v>
                </c:pt>
                <c:pt idx="441">
                  <c:v>1668.13129</c:v>
                </c:pt>
                <c:pt idx="442">
                  <c:v>1643.0079900000001</c:v>
                </c:pt>
                <c:pt idx="443">
                  <c:v>1558.44219</c:v>
                </c:pt>
                <c:pt idx="444">
                  <c:v>1559.25299</c:v>
                </c:pt>
                <c:pt idx="445">
                  <c:v>1559.25299</c:v>
                </c:pt>
                <c:pt idx="446">
                  <c:v>1559.25299</c:v>
                </c:pt>
                <c:pt idx="447">
                  <c:v>1555.97749</c:v>
                </c:pt>
                <c:pt idx="448">
                  <c:v>1555.73804</c:v>
                </c:pt>
                <c:pt idx="449">
                  <c:v>1555.3133400000002</c:v>
                </c:pt>
                <c:pt idx="450">
                  <c:v>1558.47784</c:v>
                </c:pt>
                <c:pt idx="451">
                  <c:v>1467.38084</c:v>
                </c:pt>
                <c:pt idx="452">
                  <c:v>1467.38084</c:v>
                </c:pt>
                <c:pt idx="453">
                  <c:v>1467.38084</c:v>
                </c:pt>
                <c:pt idx="454">
                  <c:v>1471.4931899999999</c:v>
                </c:pt>
                <c:pt idx="455">
                  <c:v>1555.4461899999999</c:v>
                </c:pt>
                <c:pt idx="456">
                  <c:v>1556.20749</c:v>
                </c:pt>
                <c:pt idx="457">
                  <c:v>1556.16524</c:v>
                </c:pt>
                <c:pt idx="458">
                  <c:v>1555.53099</c:v>
                </c:pt>
              </c:numCache>
            </c:numRef>
          </c:val>
        </c:ser>
        <c:ser>
          <c:idx val="1"/>
          <c:order val="2"/>
          <c:tx>
            <c:strRef>
              <c:f>'31'!$F$6</c:f>
              <c:strCache>
                <c:ptCount val="1"/>
                <c:pt idx="0">
                  <c:v>Задолженность по операциям РЕПО</c:v>
                </c:pt>
              </c:strCache>
            </c:strRef>
          </c:tx>
          <c:cat>
            <c:numRef>
              <c:f>'31'!$A$7:$A$465</c:f>
              <c:numCache>
                <c:formatCode>m/d/yyyy</c:formatCode>
                <c:ptCount val="45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</c:numCache>
            </c:numRef>
          </c:cat>
          <c:val>
            <c:numRef>
              <c:f>'31'!$F$7:$F$465</c:f>
              <c:numCache>
                <c:formatCode>General</c:formatCode>
                <c:ptCount val="459"/>
                <c:pt idx="0">
                  <c:v>1795.0323999999998</c:v>
                </c:pt>
                <c:pt idx="1">
                  <c:v>1795.0323999999998</c:v>
                </c:pt>
                <c:pt idx="2">
                  <c:v>1795.0323999999998</c:v>
                </c:pt>
                <c:pt idx="3">
                  <c:v>1795.0323999999998</c:v>
                </c:pt>
                <c:pt idx="4">
                  <c:v>1795.0323999999998</c:v>
                </c:pt>
                <c:pt idx="5">
                  <c:v>1795.0323999999998</c:v>
                </c:pt>
                <c:pt idx="6">
                  <c:v>1795.0323999999998</c:v>
                </c:pt>
                <c:pt idx="7">
                  <c:v>1795.0323999999998</c:v>
                </c:pt>
                <c:pt idx="8">
                  <c:v>1990.8383999999999</c:v>
                </c:pt>
                <c:pt idx="9">
                  <c:v>1478.0007000000001</c:v>
                </c:pt>
                <c:pt idx="10">
                  <c:v>1405.8463999999999</c:v>
                </c:pt>
                <c:pt idx="11">
                  <c:v>1405.8463999999999</c:v>
                </c:pt>
                <c:pt idx="12">
                  <c:v>1405.8463999999999</c:v>
                </c:pt>
                <c:pt idx="13">
                  <c:v>1401.0652</c:v>
                </c:pt>
                <c:pt idx="14">
                  <c:v>1400.1069</c:v>
                </c:pt>
                <c:pt idx="15">
                  <c:v>1399.3591999999999</c:v>
                </c:pt>
                <c:pt idx="16">
                  <c:v>1103.4280000000001</c:v>
                </c:pt>
                <c:pt idx="17">
                  <c:v>1095.432</c:v>
                </c:pt>
                <c:pt idx="18">
                  <c:v>1095.432</c:v>
                </c:pt>
                <c:pt idx="19">
                  <c:v>1095.432</c:v>
                </c:pt>
                <c:pt idx="20">
                  <c:v>1143.0673000000002</c:v>
                </c:pt>
                <c:pt idx="21">
                  <c:v>1302.6118000000001</c:v>
                </c:pt>
                <c:pt idx="22">
                  <c:v>1284.6163000000001</c:v>
                </c:pt>
                <c:pt idx="23">
                  <c:v>1438.336</c:v>
                </c:pt>
                <c:pt idx="24">
                  <c:v>1434.4494</c:v>
                </c:pt>
                <c:pt idx="25">
                  <c:v>1434.4494</c:v>
                </c:pt>
                <c:pt idx="26">
                  <c:v>1434.4494</c:v>
                </c:pt>
                <c:pt idx="27">
                  <c:v>1641.7873999999999</c:v>
                </c:pt>
                <c:pt idx="28">
                  <c:v>1559.3197</c:v>
                </c:pt>
                <c:pt idx="29">
                  <c:v>1554.8743999999999</c:v>
                </c:pt>
                <c:pt idx="30">
                  <c:v>1528.0540000000001</c:v>
                </c:pt>
                <c:pt idx="31">
                  <c:v>1409.5516</c:v>
                </c:pt>
                <c:pt idx="32">
                  <c:v>1409.5516</c:v>
                </c:pt>
                <c:pt idx="33">
                  <c:v>1409.5516</c:v>
                </c:pt>
                <c:pt idx="34">
                  <c:v>1345.4021</c:v>
                </c:pt>
                <c:pt idx="35">
                  <c:v>1340.3834999999999</c:v>
                </c:pt>
                <c:pt idx="36">
                  <c:v>1340.6858999999999</c:v>
                </c:pt>
                <c:pt idx="37">
                  <c:v>838.54640000000006</c:v>
                </c:pt>
                <c:pt idx="38">
                  <c:v>837.67469999999992</c:v>
                </c:pt>
                <c:pt idx="39">
                  <c:v>837.67469999999992</c:v>
                </c:pt>
                <c:pt idx="40">
                  <c:v>837.67469999999992</c:v>
                </c:pt>
                <c:pt idx="41">
                  <c:v>834.21789999999999</c:v>
                </c:pt>
                <c:pt idx="42">
                  <c:v>863.70690000000002</c:v>
                </c:pt>
                <c:pt idx="43">
                  <c:v>887.9194</c:v>
                </c:pt>
                <c:pt idx="44">
                  <c:v>995.81389999999999</c:v>
                </c:pt>
                <c:pt idx="45">
                  <c:v>1025.847</c:v>
                </c:pt>
                <c:pt idx="46">
                  <c:v>1025.847</c:v>
                </c:pt>
                <c:pt idx="47">
                  <c:v>1025.847</c:v>
                </c:pt>
                <c:pt idx="48">
                  <c:v>1085.6904</c:v>
                </c:pt>
                <c:pt idx="49">
                  <c:v>1128.2773999999999</c:v>
                </c:pt>
                <c:pt idx="50">
                  <c:v>1137.6816999999999</c:v>
                </c:pt>
                <c:pt idx="51">
                  <c:v>1339.9703</c:v>
                </c:pt>
                <c:pt idx="52">
                  <c:v>1287.386</c:v>
                </c:pt>
                <c:pt idx="53">
                  <c:v>1287.386</c:v>
                </c:pt>
                <c:pt idx="54">
                  <c:v>1287.386</c:v>
                </c:pt>
                <c:pt idx="55">
                  <c:v>1349.1743000000001</c:v>
                </c:pt>
                <c:pt idx="56">
                  <c:v>1524.7629999999999</c:v>
                </c:pt>
                <c:pt idx="57">
                  <c:v>1454.5981000000002</c:v>
                </c:pt>
                <c:pt idx="58">
                  <c:v>1426.9931000000001</c:v>
                </c:pt>
                <c:pt idx="59">
                  <c:v>1506.1868999999999</c:v>
                </c:pt>
                <c:pt idx="60">
                  <c:v>1506.1868999999999</c:v>
                </c:pt>
                <c:pt idx="61">
                  <c:v>1506.1868999999999</c:v>
                </c:pt>
                <c:pt idx="62">
                  <c:v>1447.1528000000001</c:v>
                </c:pt>
                <c:pt idx="63">
                  <c:v>1377.1487999999999</c:v>
                </c:pt>
                <c:pt idx="64">
                  <c:v>1331.0679</c:v>
                </c:pt>
                <c:pt idx="65">
                  <c:v>1346.0985000000001</c:v>
                </c:pt>
                <c:pt idx="66">
                  <c:v>1346.0985000000001</c:v>
                </c:pt>
                <c:pt idx="67">
                  <c:v>1346.0985000000001</c:v>
                </c:pt>
                <c:pt idx="68">
                  <c:v>1346.0985000000001</c:v>
                </c:pt>
                <c:pt idx="69">
                  <c:v>1420.6579999999999</c:v>
                </c:pt>
                <c:pt idx="70">
                  <c:v>1478.9041000000002</c:v>
                </c:pt>
                <c:pt idx="71">
                  <c:v>1398.9106999999999</c:v>
                </c:pt>
                <c:pt idx="72">
                  <c:v>1320.1008999999999</c:v>
                </c:pt>
                <c:pt idx="73">
                  <c:v>1350.0051000000001</c:v>
                </c:pt>
                <c:pt idx="74">
                  <c:v>1350.0051000000001</c:v>
                </c:pt>
                <c:pt idx="75">
                  <c:v>1350.0051000000001</c:v>
                </c:pt>
                <c:pt idx="76">
                  <c:v>1369.6113</c:v>
                </c:pt>
                <c:pt idx="77">
                  <c:v>1330.2237</c:v>
                </c:pt>
                <c:pt idx="78">
                  <c:v>1331.3938999999998</c:v>
                </c:pt>
                <c:pt idx="79">
                  <c:v>1444.7828</c:v>
                </c:pt>
                <c:pt idx="80">
                  <c:v>1442.9311</c:v>
                </c:pt>
                <c:pt idx="81">
                  <c:v>1442.9311</c:v>
                </c:pt>
                <c:pt idx="82">
                  <c:v>1442.9311</c:v>
                </c:pt>
                <c:pt idx="83">
                  <c:v>1444.5206000000001</c:v>
                </c:pt>
                <c:pt idx="84">
                  <c:v>1641.5086000000001</c:v>
                </c:pt>
                <c:pt idx="85">
                  <c:v>1514.1495</c:v>
                </c:pt>
                <c:pt idx="86">
                  <c:v>1544.8855000000001</c:v>
                </c:pt>
                <c:pt idx="87">
                  <c:v>1774.6088999999999</c:v>
                </c:pt>
                <c:pt idx="88">
                  <c:v>1774.6088999999999</c:v>
                </c:pt>
                <c:pt idx="89">
                  <c:v>1774.6088999999999</c:v>
                </c:pt>
                <c:pt idx="90">
                  <c:v>1552.7971</c:v>
                </c:pt>
                <c:pt idx="91">
                  <c:v>1565.5192</c:v>
                </c:pt>
                <c:pt idx="92">
                  <c:v>1492.5938000000001</c:v>
                </c:pt>
                <c:pt idx="93">
                  <c:v>1393.4494999999999</c:v>
                </c:pt>
                <c:pt idx="94">
                  <c:v>1270.0246000000002</c:v>
                </c:pt>
                <c:pt idx="95">
                  <c:v>1270.0246000000002</c:v>
                </c:pt>
                <c:pt idx="96">
                  <c:v>1270.0246000000002</c:v>
                </c:pt>
                <c:pt idx="97">
                  <c:v>1197.2953</c:v>
                </c:pt>
                <c:pt idx="98">
                  <c:v>1253.414</c:v>
                </c:pt>
                <c:pt idx="99">
                  <c:v>1355.9836</c:v>
                </c:pt>
                <c:pt idx="100">
                  <c:v>1413.3866</c:v>
                </c:pt>
                <c:pt idx="101">
                  <c:v>1474.6713</c:v>
                </c:pt>
                <c:pt idx="102">
                  <c:v>1474.6713</c:v>
                </c:pt>
                <c:pt idx="103">
                  <c:v>1474.6713</c:v>
                </c:pt>
                <c:pt idx="104">
                  <c:v>1464.0003000000002</c:v>
                </c:pt>
                <c:pt idx="105">
                  <c:v>1490.8279</c:v>
                </c:pt>
                <c:pt idx="106">
                  <c:v>1612.3311999999999</c:v>
                </c:pt>
                <c:pt idx="107">
                  <c:v>1576.5043000000001</c:v>
                </c:pt>
                <c:pt idx="108">
                  <c:v>1641.3808000000001</c:v>
                </c:pt>
                <c:pt idx="109">
                  <c:v>1641.3808000000001</c:v>
                </c:pt>
                <c:pt idx="110">
                  <c:v>1641.3808000000001</c:v>
                </c:pt>
                <c:pt idx="111">
                  <c:v>1720.0654</c:v>
                </c:pt>
                <c:pt idx="112">
                  <c:v>1801.7836000000002</c:v>
                </c:pt>
                <c:pt idx="113">
                  <c:v>1809.5488</c:v>
                </c:pt>
                <c:pt idx="114">
                  <c:v>1908.9208000000001</c:v>
                </c:pt>
                <c:pt idx="115">
                  <c:v>2120.2828</c:v>
                </c:pt>
                <c:pt idx="116">
                  <c:v>2120.2828</c:v>
                </c:pt>
                <c:pt idx="117">
                  <c:v>2120.2828</c:v>
                </c:pt>
                <c:pt idx="118">
                  <c:v>2119.3217</c:v>
                </c:pt>
                <c:pt idx="119">
                  <c:v>2064.3593999999998</c:v>
                </c:pt>
                <c:pt idx="120">
                  <c:v>2064.3593999999998</c:v>
                </c:pt>
                <c:pt idx="121">
                  <c:v>2064.3593999999998</c:v>
                </c:pt>
                <c:pt idx="122">
                  <c:v>1849.9901</c:v>
                </c:pt>
                <c:pt idx="123">
                  <c:v>1849.9901</c:v>
                </c:pt>
                <c:pt idx="124">
                  <c:v>1849.9901</c:v>
                </c:pt>
                <c:pt idx="125">
                  <c:v>1850.6886999999999</c:v>
                </c:pt>
                <c:pt idx="126">
                  <c:v>2014.5713000000001</c:v>
                </c:pt>
                <c:pt idx="127">
                  <c:v>1794.8859</c:v>
                </c:pt>
                <c:pt idx="128">
                  <c:v>1794.8859</c:v>
                </c:pt>
                <c:pt idx="129">
                  <c:v>1654.4476000000002</c:v>
                </c:pt>
                <c:pt idx="130">
                  <c:v>1654.4476000000002</c:v>
                </c:pt>
                <c:pt idx="131">
                  <c:v>1654.4476000000002</c:v>
                </c:pt>
                <c:pt idx="132">
                  <c:v>1654.4476000000002</c:v>
                </c:pt>
                <c:pt idx="133">
                  <c:v>1880.3196</c:v>
                </c:pt>
                <c:pt idx="134">
                  <c:v>1951.0642</c:v>
                </c:pt>
                <c:pt idx="135">
                  <c:v>1968.3814</c:v>
                </c:pt>
                <c:pt idx="136">
                  <c:v>1966.8023000000001</c:v>
                </c:pt>
                <c:pt idx="137">
                  <c:v>1966.8023000000001</c:v>
                </c:pt>
                <c:pt idx="138">
                  <c:v>1966.8023000000001</c:v>
                </c:pt>
                <c:pt idx="139">
                  <c:v>1968.0023000000001</c:v>
                </c:pt>
                <c:pt idx="140">
                  <c:v>1907.9114</c:v>
                </c:pt>
                <c:pt idx="141">
                  <c:v>1918.6624999999999</c:v>
                </c:pt>
                <c:pt idx="142">
                  <c:v>1971.3696</c:v>
                </c:pt>
                <c:pt idx="143">
                  <c:v>1964.8444</c:v>
                </c:pt>
                <c:pt idx="144">
                  <c:v>1964.8444</c:v>
                </c:pt>
                <c:pt idx="145">
                  <c:v>1964.8444</c:v>
                </c:pt>
                <c:pt idx="146">
                  <c:v>2050.7996000000003</c:v>
                </c:pt>
                <c:pt idx="147">
                  <c:v>2110.2055</c:v>
                </c:pt>
                <c:pt idx="148">
                  <c:v>2168.2883999999999</c:v>
                </c:pt>
                <c:pt idx="149">
                  <c:v>2059.1374999999998</c:v>
                </c:pt>
                <c:pt idx="150">
                  <c:v>2070.6677</c:v>
                </c:pt>
                <c:pt idx="151">
                  <c:v>2070.6677</c:v>
                </c:pt>
                <c:pt idx="152">
                  <c:v>2070.6677</c:v>
                </c:pt>
                <c:pt idx="153">
                  <c:v>2034.3534</c:v>
                </c:pt>
                <c:pt idx="154">
                  <c:v>1988.9402</c:v>
                </c:pt>
                <c:pt idx="155">
                  <c:v>1952.7433000000001</c:v>
                </c:pt>
                <c:pt idx="156">
                  <c:v>1812.8346000000001</c:v>
                </c:pt>
                <c:pt idx="157">
                  <c:v>1723.0023000000001</c:v>
                </c:pt>
                <c:pt idx="158">
                  <c:v>1723.0023000000001</c:v>
                </c:pt>
                <c:pt idx="159">
                  <c:v>1723.0023000000001</c:v>
                </c:pt>
                <c:pt idx="160">
                  <c:v>1630.5371</c:v>
                </c:pt>
                <c:pt idx="161">
                  <c:v>1746.5773000000002</c:v>
                </c:pt>
                <c:pt idx="162">
                  <c:v>1746.5773000000002</c:v>
                </c:pt>
                <c:pt idx="163">
                  <c:v>1831.2014999999999</c:v>
                </c:pt>
                <c:pt idx="164">
                  <c:v>1822.5471</c:v>
                </c:pt>
                <c:pt idx="165">
                  <c:v>1822.5471</c:v>
                </c:pt>
                <c:pt idx="166">
                  <c:v>1822.5471</c:v>
                </c:pt>
                <c:pt idx="167">
                  <c:v>1859.3313999999998</c:v>
                </c:pt>
                <c:pt idx="168">
                  <c:v>1897.835</c:v>
                </c:pt>
                <c:pt idx="169">
                  <c:v>1969.1506999999999</c:v>
                </c:pt>
                <c:pt idx="170">
                  <c:v>1935.7968999999998</c:v>
                </c:pt>
                <c:pt idx="171">
                  <c:v>2024.7407000000001</c:v>
                </c:pt>
                <c:pt idx="172">
                  <c:v>2024.7407000000001</c:v>
                </c:pt>
                <c:pt idx="173">
                  <c:v>2024.7407000000001</c:v>
                </c:pt>
                <c:pt idx="174">
                  <c:v>2000.7465</c:v>
                </c:pt>
                <c:pt idx="175">
                  <c:v>2016.2161999999998</c:v>
                </c:pt>
                <c:pt idx="176">
                  <c:v>2195.9191000000001</c:v>
                </c:pt>
                <c:pt idx="177">
                  <c:v>2198.3719000000001</c:v>
                </c:pt>
                <c:pt idx="178">
                  <c:v>2194.0149999999999</c:v>
                </c:pt>
                <c:pt idx="179">
                  <c:v>2194.0149999999999</c:v>
                </c:pt>
                <c:pt idx="180">
                  <c:v>2194.0149999999999</c:v>
                </c:pt>
                <c:pt idx="181">
                  <c:v>2012.8951000000002</c:v>
                </c:pt>
                <c:pt idx="182">
                  <c:v>2022.8226000000002</c:v>
                </c:pt>
                <c:pt idx="183">
                  <c:v>1981.8072</c:v>
                </c:pt>
                <c:pt idx="184">
                  <c:v>1929.9465</c:v>
                </c:pt>
                <c:pt idx="185">
                  <c:v>1902.9794999999999</c:v>
                </c:pt>
                <c:pt idx="186">
                  <c:v>1902.9794999999999</c:v>
                </c:pt>
                <c:pt idx="187">
                  <c:v>1902.9794999999999</c:v>
                </c:pt>
                <c:pt idx="188">
                  <c:v>1863.8440000000001</c:v>
                </c:pt>
                <c:pt idx="189">
                  <c:v>1835.5186000000001</c:v>
                </c:pt>
                <c:pt idx="190">
                  <c:v>1808.5762999999999</c:v>
                </c:pt>
                <c:pt idx="191">
                  <c:v>1888.8099</c:v>
                </c:pt>
                <c:pt idx="192">
                  <c:v>1963.8883999999998</c:v>
                </c:pt>
                <c:pt idx="193">
                  <c:v>1963.8883999999998</c:v>
                </c:pt>
                <c:pt idx="194">
                  <c:v>1963.8883999999998</c:v>
                </c:pt>
                <c:pt idx="195">
                  <c:v>2070.8528999999999</c:v>
                </c:pt>
                <c:pt idx="196">
                  <c:v>2130.9123</c:v>
                </c:pt>
                <c:pt idx="197">
                  <c:v>2171.3065999999999</c:v>
                </c:pt>
                <c:pt idx="198">
                  <c:v>2105.5342999999998</c:v>
                </c:pt>
                <c:pt idx="199">
                  <c:v>2114.9611</c:v>
                </c:pt>
                <c:pt idx="200">
                  <c:v>2114.9611</c:v>
                </c:pt>
                <c:pt idx="201">
                  <c:v>2114.9611</c:v>
                </c:pt>
                <c:pt idx="202">
                  <c:v>2105.1091000000001</c:v>
                </c:pt>
                <c:pt idx="203">
                  <c:v>2239.4037000000003</c:v>
                </c:pt>
                <c:pt idx="204">
                  <c:v>2264.4552999999996</c:v>
                </c:pt>
                <c:pt idx="205">
                  <c:v>2261.8637000000003</c:v>
                </c:pt>
                <c:pt idx="206">
                  <c:v>2323.0362999999998</c:v>
                </c:pt>
                <c:pt idx="207">
                  <c:v>2323.0362999999998</c:v>
                </c:pt>
                <c:pt idx="208">
                  <c:v>2323.0362999999998</c:v>
                </c:pt>
                <c:pt idx="209">
                  <c:v>2354.6415999999999</c:v>
                </c:pt>
                <c:pt idx="210">
                  <c:v>2394.944</c:v>
                </c:pt>
                <c:pt idx="211">
                  <c:v>2311.0222999999996</c:v>
                </c:pt>
                <c:pt idx="212">
                  <c:v>1987.7693999999999</c:v>
                </c:pt>
                <c:pt idx="213">
                  <c:v>1998.7318</c:v>
                </c:pt>
                <c:pt idx="214">
                  <c:v>1998.7318</c:v>
                </c:pt>
                <c:pt idx="215">
                  <c:v>1998.7318</c:v>
                </c:pt>
                <c:pt idx="216">
                  <c:v>1983.8689999999999</c:v>
                </c:pt>
                <c:pt idx="217">
                  <c:v>1907.3941</c:v>
                </c:pt>
                <c:pt idx="218">
                  <c:v>1873.0618999999999</c:v>
                </c:pt>
                <c:pt idx="219">
                  <c:v>1872.325</c:v>
                </c:pt>
                <c:pt idx="220">
                  <c:v>1805.875</c:v>
                </c:pt>
                <c:pt idx="221">
                  <c:v>1805.875</c:v>
                </c:pt>
                <c:pt idx="222">
                  <c:v>1805.875</c:v>
                </c:pt>
                <c:pt idx="223">
                  <c:v>1765.4403</c:v>
                </c:pt>
                <c:pt idx="224">
                  <c:v>1828.5328</c:v>
                </c:pt>
                <c:pt idx="225">
                  <c:v>1788.7701999999999</c:v>
                </c:pt>
                <c:pt idx="226">
                  <c:v>1831.0335</c:v>
                </c:pt>
                <c:pt idx="227">
                  <c:v>1903.367</c:v>
                </c:pt>
                <c:pt idx="228">
                  <c:v>1903.367</c:v>
                </c:pt>
                <c:pt idx="229">
                  <c:v>1903.367</c:v>
                </c:pt>
                <c:pt idx="230">
                  <c:v>1978.5809999999999</c:v>
                </c:pt>
                <c:pt idx="231">
                  <c:v>1978.6391999999998</c:v>
                </c:pt>
                <c:pt idx="232">
                  <c:v>2045.1122</c:v>
                </c:pt>
                <c:pt idx="233">
                  <c:v>2164.5727000000002</c:v>
                </c:pt>
                <c:pt idx="234">
                  <c:v>2173.2883999999999</c:v>
                </c:pt>
                <c:pt idx="235">
                  <c:v>2173.2883999999999</c:v>
                </c:pt>
                <c:pt idx="236">
                  <c:v>2173.2883999999999</c:v>
                </c:pt>
                <c:pt idx="237">
                  <c:v>2147.5115000000001</c:v>
                </c:pt>
                <c:pt idx="238">
                  <c:v>2197.2159999999999</c:v>
                </c:pt>
                <c:pt idx="239">
                  <c:v>2272.4929999999999</c:v>
                </c:pt>
                <c:pt idx="240">
                  <c:v>2279.4283</c:v>
                </c:pt>
                <c:pt idx="241">
                  <c:v>2307.7275</c:v>
                </c:pt>
                <c:pt idx="242">
                  <c:v>2307.7275</c:v>
                </c:pt>
                <c:pt idx="243">
                  <c:v>2307.7275</c:v>
                </c:pt>
                <c:pt idx="244">
                  <c:v>2242.1426000000001</c:v>
                </c:pt>
                <c:pt idx="245">
                  <c:v>2149.9347000000002</c:v>
                </c:pt>
                <c:pt idx="246">
                  <c:v>2158.1235000000001</c:v>
                </c:pt>
                <c:pt idx="247">
                  <c:v>1934.4638</c:v>
                </c:pt>
                <c:pt idx="248">
                  <c:v>1987.9135000000001</c:v>
                </c:pt>
                <c:pt idx="249">
                  <c:v>1987.9135000000001</c:v>
                </c:pt>
                <c:pt idx="250">
                  <c:v>1987.9135000000001</c:v>
                </c:pt>
                <c:pt idx="251">
                  <c:v>2115.8400999999999</c:v>
                </c:pt>
                <c:pt idx="252">
                  <c:v>2124.0263999999997</c:v>
                </c:pt>
                <c:pt idx="253">
                  <c:v>2209.9744000000001</c:v>
                </c:pt>
                <c:pt idx="254">
                  <c:v>2252.2638999999999</c:v>
                </c:pt>
                <c:pt idx="255">
                  <c:v>2205.6877000000004</c:v>
                </c:pt>
                <c:pt idx="256">
                  <c:v>2205.6877000000004</c:v>
                </c:pt>
                <c:pt idx="257">
                  <c:v>2205.6877000000004</c:v>
                </c:pt>
                <c:pt idx="258">
                  <c:v>2239.1288999999997</c:v>
                </c:pt>
                <c:pt idx="259">
                  <c:v>2329.2812000000004</c:v>
                </c:pt>
                <c:pt idx="260">
                  <c:v>2349.9046000000003</c:v>
                </c:pt>
                <c:pt idx="261">
                  <c:v>2328.1010000000001</c:v>
                </c:pt>
                <c:pt idx="262">
                  <c:v>2333.7737999999999</c:v>
                </c:pt>
                <c:pt idx="263">
                  <c:v>2333.7737999999999</c:v>
                </c:pt>
                <c:pt idx="264">
                  <c:v>2333.7737999999999</c:v>
                </c:pt>
                <c:pt idx="265">
                  <c:v>2408.5917999999997</c:v>
                </c:pt>
                <c:pt idx="266">
                  <c:v>2422.663</c:v>
                </c:pt>
                <c:pt idx="267">
                  <c:v>2414.8357999999998</c:v>
                </c:pt>
                <c:pt idx="268">
                  <c:v>2464.2977000000001</c:v>
                </c:pt>
                <c:pt idx="269">
                  <c:v>2575.7171000000003</c:v>
                </c:pt>
                <c:pt idx="270">
                  <c:v>2575.7171000000003</c:v>
                </c:pt>
                <c:pt idx="271">
                  <c:v>2575.7171000000003</c:v>
                </c:pt>
                <c:pt idx="272">
                  <c:v>2558.1656000000003</c:v>
                </c:pt>
                <c:pt idx="273">
                  <c:v>2405.3002999999999</c:v>
                </c:pt>
                <c:pt idx="274">
                  <c:v>2438.2289000000001</c:v>
                </c:pt>
                <c:pt idx="275">
                  <c:v>2350.5251000000003</c:v>
                </c:pt>
                <c:pt idx="276">
                  <c:v>2308.0645</c:v>
                </c:pt>
                <c:pt idx="277">
                  <c:v>2308.0645</c:v>
                </c:pt>
                <c:pt idx="278">
                  <c:v>2308.0645</c:v>
                </c:pt>
                <c:pt idx="279">
                  <c:v>2305.6628999999998</c:v>
                </c:pt>
                <c:pt idx="280">
                  <c:v>2259.7777000000001</c:v>
                </c:pt>
                <c:pt idx="281">
                  <c:v>2245.4404</c:v>
                </c:pt>
                <c:pt idx="282">
                  <c:v>1926.8223</c:v>
                </c:pt>
                <c:pt idx="283">
                  <c:v>2278.8747999999996</c:v>
                </c:pt>
                <c:pt idx="284">
                  <c:v>2278.8747999999996</c:v>
                </c:pt>
                <c:pt idx="285">
                  <c:v>2278.8747999999996</c:v>
                </c:pt>
                <c:pt idx="286">
                  <c:v>2297.8541</c:v>
                </c:pt>
                <c:pt idx="287">
                  <c:v>2336.9487999999997</c:v>
                </c:pt>
                <c:pt idx="288">
                  <c:v>1993.2991000000002</c:v>
                </c:pt>
                <c:pt idx="289">
                  <c:v>1872.0815</c:v>
                </c:pt>
                <c:pt idx="290">
                  <c:v>1859.7380000000001</c:v>
                </c:pt>
                <c:pt idx="291">
                  <c:v>1859.7380000000001</c:v>
                </c:pt>
                <c:pt idx="292">
                  <c:v>1859.7380000000001</c:v>
                </c:pt>
                <c:pt idx="293">
                  <c:v>1898.3773999999999</c:v>
                </c:pt>
                <c:pt idx="294">
                  <c:v>1997.5505000000001</c:v>
                </c:pt>
                <c:pt idx="295">
                  <c:v>1925.9343999999999</c:v>
                </c:pt>
                <c:pt idx="296">
                  <c:v>2060.0819000000001</c:v>
                </c:pt>
                <c:pt idx="297">
                  <c:v>2119.3457000000003</c:v>
                </c:pt>
                <c:pt idx="298">
                  <c:v>2119.3457000000003</c:v>
                </c:pt>
                <c:pt idx="299">
                  <c:v>2119.3457000000003</c:v>
                </c:pt>
                <c:pt idx="300">
                  <c:v>2310.9622000000004</c:v>
                </c:pt>
                <c:pt idx="301">
                  <c:v>2349.4036000000001</c:v>
                </c:pt>
                <c:pt idx="302">
                  <c:v>2296.0226000000002</c:v>
                </c:pt>
                <c:pt idx="303">
                  <c:v>2269.1</c:v>
                </c:pt>
                <c:pt idx="304">
                  <c:v>2267.9802999999997</c:v>
                </c:pt>
                <c:pt idx="305">
                  <c:v>2267.9802999999997</c:v>
                </c:pt>
                <c:pt idx="306">
                  <c:v>2267.9802999999997</c:v>
                </c:pt>
                <c:pt idx="307">
                  <c:v>2267.9802999999997</c:v>
                </c:pt>
                <c:pt idx="308">
                  <c:v>2267.0291000000002</c:v>
                </c:pt>
                <c:pt idx="309">
                  <c:v>2190.8018999999999</c:v>
                </c:pt>
                <c:pt idx="310">
                  <c:v>2105.2207999999996</c:v>
                </c:pt>
                <c:pt idx="311">
                  <c:v>2075.2651999999998</c:v>
                </c:pt>
                <c:pt idx="312">
                  <c:v>2075.2651999999998</c:v>
                </c:pt>
                <c:pt idx="313">
                  <c:v>2075.2651999999998</c:v>
                </c:pt>
                <c:pt idx="314">
                  <c:v>1975.799</c:v>
                </c:pt>
                <c:pt idx="315">
                  <c:v>2065.0828999999999</c:v>
                </c:pt>
                <c:pt idx="316">
                  <c:v>2074.0686000000001</c:v>
                </c:pt>
                <c:pt idx="317">
                  <c:v>2194.2312999999999</c:v>
                </c:pt>
                <c:pt idx="318">
                  <c:v>2302.9328999999998</c:v>
                </c:pt>
                <c:pt idx="319">
                  <c:v>2302.9328999999998</c:v>
                </c:pt>
                <c:pt idx="320">
                  <c:v>2302.9328999999998</c:v>
                </c:pt>
                <c:pt idx="321">
                  <c:v>2354.6095</c:v>
                </c:pt>
                <c:pt idx="322">
                  <c:v>2332.8602999999998</c:v>
                </c:pt>
                <c:pt idx="323">
                  <c:v>2304.0287000000003</c:v>
                </c:pt>
                <c:pt idx="324">
                  <c:v>2393.3302000000003</c:v>
                </c:pt>
                <c:pt idx="325">
                  <c:v>2387.3191000000002</c:v>
                </c:pt>
                <c:pt idx="326">
                  <c:v>2387.3191000000002</c:v>
                </c:pt>
                <c:pt idx="327">
                  <c:v>2387.3191000000002</c:v>
                </c:pt>
                <c:pt idx="328">
                  <c:v>2432.4557</c:v>
                </c:pt>
                <c:pt idx="329">
                  <c:v>2503.2542000000003</c:v>
                </c:pt>
                <c:pt idx="330">
                  <c:v>2513.241</c:v>
                </c:pt>
                <c:pt idx="331">
                  <c:v>2569.8471</c:v>
                </c:pt>
                <c:pt idx="332">
                  <c:v>2597.3161</c:v>
                </c:pt>
                <c:pt idx="333">
                  <c:v>2597.3161</c:v>
                </c:pt>
                <c:pt idx="334">
                  <c:v>2597.3161</c:v>
                </c:pt>
                <c:pt idx="335">
                  <c:v>2595.8417000000004</c:v>
                </c:pt>
                <c:pt idx="336">
                  <c:v>2602.4277000000002</c:v>
                </c:pt>
                <c:pt idx="337">
                  <c:v>2601.1185</c:v>
                </c:pt>
                <c:pt idx="338">
                  <c:v>2326.3162000000002</c:v>
                </c:pt>
                <c:pt idx="339">
                  <c:v>2316.8287999999998</c:v>
                </c:pt>
                <c:pt idx="340">
                  <c:v>2316.8287999999998</c:v>
                </c:pt>
                <c:pt idx="341">
                  <c:v>2316.8287999999998</c:v>
                </c:pt>
                <c:pt idx="342">
                  <c:v>2429.1127000000001</c:v>
                </c:pt>
                <c:pt idx="343">
                  <c:v>2479.4886000000001</c:v>
                </c:pt>
                <c:pt idx="344">
                  <c:v>2685.9593</c:v>
                </c:pt>
                <c:pt idx="345">
                  <c:v>2884.0684000000001</c:v>
                </c:pt>
                <c:pt idx="346">
                  <c:v>2873.5236</c:v>
                </c:pt>
                <c:pt idx="347">
                  <c:v>2873.5236</c:v>
                </c:pt>
                <c:pt idx="348">
                  <c:v>2873.5236</c:v>
                </c:pt>
                <c:pt idx="349">
                  <c:v>2918.7828999999997</c:v>
                </c:pt>
                <c:pt idx="350">
                  <c:v>2929.1104999999998</c:v>
                </c:pt>
                <c:pt idx="351">
                  <c:v>2936.5155</c:v>
                </c:pt>
                <c:pt idx="352">
                  <c:v>2892.0392999999999</c:v>
                </c:pt>
                <c:pt idx="353">
                  <c:v>2996.7788999999998</c:v>
                </c:pt>
                <c:pt idx="354">
                  <c:v>2996.7788999999998</c:v>
                </c:pt>
                <c:pt idx="355">
                  <c:v>2996.7788999999998</c:v>
                </c:pt>
                <c:pt idx="356">
                  <c:v>3017.4506000000001</c:v>
                </c:pt>
                <c:pt idx="357">
                  <c:v>3044.2878999999998</c:v>
                </c:pt>
                <c:pt idx="358">
                  <c:v>3046.2644</c:v>
                </c:pt>
                <c:pt idx="359">
                  <c:v>3034.5052999999998</c:v>
                </c:pt>
                <c:pt idx="360">
                  <c:v>3126.5369000000001</c:v>
                </c:pt>
                <c:pt idx="361">
                  <c:v>3126.5369000000001</c:v>
                </c:pt>
                <c:pt idx="362">
                  <c:v>3126.5369000000001</c:v>
                </c:pt>
                <c:pt idx="363">
                  <c:v>3128.0119</c:v>
                </c:pt>
                <c:pt idx="364">
                  <c:v>2897.4467999999997</c:v>
                </c:pt>
                <c:pt idx="365">
                  <c:v>2897.4467999999997</c:v>
                </c:pt>
                <c:pt idx="366">
                  <c:v>2897.4467999999997</c:v>
                </c:pt>
                <c:pt idx="367">
                  <c:v>2897.4467999999997</c:v>
                </c:pt>
                <c:pt idx="368">
                  <c:v>2897.4467999999997</c:v>
                </c:pt>
                <c:pt idx="369">
                  <c:v>2897.4467999999997</c:v>
                </c:pt>
                <c:pt idx="370">
                  <c:v>2897.4467999999997</c:v>
                </c:pt>
                <c:pt idx="371">
                  <c:v>2897.4467999999997</c:v>
                </c:pt>
                <c:pt idx="372">
                  <c:v>2897.4442000000004</c:v>
                </c:pt>
                <c:pt idx="373">
                  <c:v>2897.4442000000004</c:v>
                </c:pt>
                <c:pt idx="374">
                  <c:v>2543.9295999999999</c:v>
                </c:pt>
                <c:pt idx="375">
                  <c:v>2543.9295999999999</c:v>
                </c:pt>
                <c:pt idx="376">
                  <c:v>2543.9295999999999</c:v>
                </c:pt>
                <c:pt idx="377">
                  <c:v>2510.3322000000003</c:v>
                </c:pt>
                <c:pt idx="378">
                  <c:v>2400.0936000000002</c:v>
                </c:pt>
                <c:pt idx="379">
                  <c:v>2449.1945000000001</c:v>
                </c:pt>
                <c:pt idx="380">
                  <c:v>2489.4901</c:v>
                </c:pt>
                <c:pt idx="381">
                  <c:v>2387.4347000000002</c:v>
                </c:pt>
                <c:pt idx="382">
                  <c:v>2387.4347000000002</c:v>
                </c:pt>
                <c:pt idx="383">
                  <c:v>2387.4347000000002</c:v>
                </c:pt>
                <c:pt idx="384">
                  <c:v>2381.1542000000004</c:v>
                </c:pt>
                <c:pt idx="385">
                  <c:v>2525.1977000000002</c:v>
                </c:pt>
                <c:pt idx="386">
                  <c:v>2644.5247999999997</c:v>
                </c:pt>
                <c:pt idx="387">
                  <c:v>2680.9262000000003</c:v>
                </c:pt>
                <c:pt idx="388">
                  <c:v>2682.3636000000001</c:v>
                </c:pt>
                <c:pt idx="389">
                  <c:v>2682.3636000000001</c:v>
                </c:pt>
                <c:pt idx="390">
                  <c:v>2682.3636000000001</c:v>
                </c:pt>
                <c:pt idx="391">
                  <c:v>2658.1552000000001</c:v>
                </c:pt>
                <c:pt idx="392">
                  <c:v>2829.6002000000003</c:v>
                </c:pt>
                <c:pt idx="393">
                  <c:v>2919.0607</c:v>
                </c:pt>
                <c:pt idx="394">
                  <c:v>2760.2712000000001</c:v>
                </c:pt>
                <c:pt idx="395">
                  <c:v>2738.4632000000001</c:v>
                </c:pt>
                <c:pt idx="396">
                  <c:v>2738.4632000000001</c:v>
                </c:pt>
                <c:pt idx="397">
                  <c:v>2738.4632000000001</c:v>
                </c:pt>
                <c:pt idx="398">
                  <c:v>2756.0937000000004</c:v>
                </c:pt>
                <c:pt idx="399">
                  <c:v>2723.9442000000004</c:v>
                </c:pt>
                <c:pt idx="400">
                  <c:v>2726.6415000000002</c:v>
                </c:pt>
                <c:pt idx="401">
                  <c:v>2349.3742000000002</c:v>
                </c:pt>
                <c:pt idx="402">
                  <c:v>2330.9928999999997</c:v>
                </c:pt>
                <c:pt idx="403">
                  <c:v>2330.9928999999997</c:v>
                </c:pt>
                <c:pt idx="404">
                  <c:v>2330.9928999999997</c:v>
                </c:pt>
                <c:pt idx="405">
                  <c:v>2328.4684999999999</c:v>
                </c:pt>
                <c:pt idx="406">
                  <c:v>2329.2060000000001</c:v>
                </c:pt>
                <c:pt idx="407">
                  <c:v>2329.3432000000003</c:v>
                </c:pt>
                <c:pt idx="408">
                  <c:v>2226.1680000000001</c:v>
                </c:pt>
                <c:pt idx="409">
                  <c:v>2226.2905000000001</c:v>
                </c:pt>
                <c:pt idx="410">
                  <c:v>2226.2905000000001</c:v>
                </c:pt>
                <c:pt idx="411">
                  <c:v>2226.2905000000001</c:v>
                </c:pt>
                <c:pt idx="412">
                  <c:v>2226.4665</c:v>
                </c:pt>
                <c:pt idx="413">
                  <c:v>2227.5106000000001</c:v>
                </c:pt>
                <c:pt idx="414">
                  <c:v>2227.2898</c:v>
                </c:pt>
                <c:pt idx="415">
                  <c:v>2333.3368</c:v>
                </c:pt>
                <c:pt idx="416">
                  <c:v>2318.9042000000004</c:v>
                </c:pt>
                <c:pt idx="417">
                  <c:v>2318.9042000000004</c:v>
                </c:pt>
                <c:pt idx="418">
                  <c:v>2318.9042000000004</c:v>
                </c:pt>
                <c:pt idx="419">
                  <c:v>2324.4874</c:v>
                </c:pt>
                <c:pt idx="420">
                  <c:v>2326.7853999999998</c:v>
                </c:pt>
                <c:pt idx="421">
                  <c:v>2330.6916000000001</c:v>
                </c:pt>
                <c:pt idx="422">
                  <c:v>2349.0059999999999</c:v>
                </c:pt>
                <c:pt idx="423">
                  <c:v>2273.7008999999998</c:v>
                </c:pt>
                <c:pt idx="424">
                  <c:v>2273.7008999999998</c:v>
                </c:pt>
                <c:pt idx="425">
                  <c:v>2273.7008999999998</c:v>
                </c:pt>
                <c:pt idx="426">
                  <c:v>2347.1952000000001</c:v>
                </c:pt>
                <c:pt idx="427">
                  <c:v>2357.3106000000002</c:v>
                </c:pt>
                <c:pt idx="428">
                  <c:v>2623.0149999999999</c:v>
                </c:pt>
                <c:pt idx="429">
                  <c:v>2435.1455000000001</c:v>
                </c:pt>
                <c:pt idx="430">
                  <c:v>2428.5650000000001</c:v>
                </c:pt>
                <c:pt idx="431">
                  <c:v>2428.5650000000001</c:v>
                </c:pt>
                <c:pt idx="432">
                  <c:v>2428.5650000000001</c:v>
                </c:pt>
                <c:pt idx="433">
                  <c:v>2428.5650000000001</c:v>
                </c:pt>
                <c:pt idx="434">
                  <c:v>2427.6777000000002</c:v>
                </c:pt>
                <c:pt idx="435">
                  <c:v>2450.0680000000002</c:v>
                </c:pt>
                <c:pt idx="436">
                  <c:v>2342.8474999999999</c:v>
                </c:pt>
                <c:pt idx="437">
                  <c:v>2328.3706000000002</c:v>
                </c:pt>
                <c:pt idx="438">
                  <c:v>2328.3706000000002</c:v>
                </c:pt>
                <c:pt idx="439">
                  <c:v>2328.3706000000002</c:v>
                </c:pt>
                <c:pt idx="440">
                  <c:v>2384.0967000000001</c:v>
                </c:pt>
                <c:pt idx="441">
                  <c:v>2640.1502</c:v>
                </c:pt>
                <c:pt idx="442">
                  <c:v>2627.3377999999998</c:v>
                </c:pt>
                <c:pt idx="443">
                  <c:v>2610.5677999999998</c:v>
                </c:pt>
                <c:pt idx="444">
                  <c:v>2605.9287999999997</c:v>
                </c:pt>
                <c:pt idx="445">
                  <c:v>2605.9287999999997</c:v>
                </c:pt>
                <c:pt idx="446">
                  <c:v>2605.9287999999997</c:v>
                </c:pt>
                <c:pt idx="447">
                  <c:v>2613.3330000000001</c:v>
                </c:pt>
                <c:pt idx="448">
                  <c:v>2706.2747000000004</c:v>
                </c:pt>
                <c:pt idx="449">
                  <c:v>2788.3467999999998</c:v>
                </c:pt>
                <c:pt idx="450">
                  <c:v>2945.4119999999998</c:v>
                </c:pt>
                <c:pt idx="451">
                  <c:v>2966.3137000000002</c:v>
                </c:pt>
                <c:pt idx="452">
                  <c:v>2966.3137000000002</c:v>
                </c:pt>
                <c:pt idx="453">
                  <c:v>2966.3137000000002</c:v>
                </c:pt>
                <c:pt idx="454">
                  <c:v>3049.0293999999999</c:v>
                </c:pt>
                <c:pt idx="455">
                  <c:v>2983.6423999999997</c:v>
                </c:pt>
                <c:pt idx="456">
                  <c:v>2972.2307999999998</c:v>
                </c:pt>
                <c:pt idx="457">
                  <c:v>2909.5721000000003</c:v>
                </c:pt>
                <c:pt idx="458">
                  <c:v>2902.0504000000001</c:v>
                </c:pt>
              </c:numCache>
            </c:numRef>
          </c:val>
        </c:ser>
        <c:ser>
          <c:idx val="3"/>
          <c:order val="3"/>
          <c:tx>
            <c:strRef>
              <c:f>'31'!$H$6</c:f>
              <c:strCache>
                <c:ptCount val="1"/>
                <c:pt idx="0">
                  <c:v>Задолженность по операциям валютный своп </c:v>
                </c:pt>
              </c:strCache>
            </c:strRef>
          </c:tx>
          <c:cat>
            <c:numRef>
              <c:f>'31'!$A$7:$A$465</c:f>
              <c:numCache>
                <c:formatCode>m/d/yyyy</c:formatCode>
                <c:ptCount val="45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</c:numCache>
            </c:numRef>
          </c:cat>
          <c:val>
            <c:numRef>
              <c:f>'31'!$H$7:$H$465</c:f>
              <c:numCache>
                <c:formatCode>General</c:formatCode>
                <c:ptCount val="459"/>
                <c:pt idx="0">
                  <c:v>268.34129999999999</c:v>
                </c:pt>
                <c:pt idx="1">
                  <c:v>268.34129999999999</c:v>
                </c:pt>
                <c:pt idx="2">
                  <c:v>268.34129999999999</c:v>
                </c:pt>
                <c:pt idx="3">
                  <c:v>268.34129999999999</c:v>
                </c:pt>
                <c:pt idx="4">
                  <c:v>268.34129999999999</c:v>
                </c:pt>
                <c:pt idx="5">
                  <c:v>268.34129999999999</c:v>
                </c:pt>
                <c:pt idx="6">
                  <c:v>268.34129999999999</c:v>
                </c:pt>
                <c:pt idx="7">
                  <c:v>0</c:v>
                </c:pt>
                <c:pt idx="8">
                  <c:v>234.99199999999999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14.761899999999999</c:v>
                </c:pt>
                <c:pt idx="28">
                  <c:v>47.441300000000005</c:v>
                </c:pt>
                <c:pt idx="29">
                  <c:v>0</c:v>
                </c:pt>
                <c:pt idx="30">
                  <c:v>11.365200000000002</c:v>
                </c:pt>
                <c:pt idx="31">
                  <c:v>3.1812</c:v>
                </c:pt>
                <c:pt idx="32">
                  <c:v>3.1812</c:v>
                </c:pt>
                <c:pt idx="33">
                  <c:v>3.1812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1.1559999999999999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2.2854999999999999</c:v>
                </c:pt>
                <c:pt idx="50">
                  <c:v>0</c:v>
                </c:pt>
                <c:pt idx="51">
                  <c:v>0</c:v>
                </c:pt>
                <c:pt idx="52">
                  <c:v>43.970999999999997</c:v>
                </c:pt>
                <c:pt idx="53">
                  <c:v>43.970999999999997</c:v>
                </c:pt>
                <c:pt idx="54">
                  <c:v>43.970999999999997</c:v>
                </c:pt>
                <c:pt idx="55">
                  <c:v>0.8427</c:v>
                </c:pt>
                <c:pt idx="56">
                  <c:v>18.175799999999999</c:v>
                </c:pt>
                <c:pt idx="57">
                  <c:v>0.51890000000000003</c:v>
                </c:pt>
                <c:pt idx="58">
                  <c:v>0</c:v>
                </c:pt>
                <c:pt idx="59">
                  <c:v>37.028300000000002</c:v>
                </c:pt>
                <c:pt idx="60">
                  <c:v>37.028300000000002</c:v>
                </c:pt>
                <c:pt idx="61">
                  <c:v>37.028300000000002</c:v>
                </c:pt>
                <c:pt idx="62">
                  <c:v>0</c:v>
                </c:pt>
                <c:pt idx="63">
                  <c:v>0</c:v>
                </c:pt>
                <c:pt idx="64">
                  <c:v>2.8613000000000004</c:v>
                </c:pt>
                <c:pt idx="65">
                  <c:v>13.992100000000001</c:v>
                </c:pt>
                <c:pt idx="66">
                  <c:v>13.992100000000001</c:v>
                </c:pt>
                <c:pt idx="67">
                  <c:v>13.992100000000001</c:v>
                </c:pt>
                <c:pt idx="68">
                  <c:v>13.992100000000001</c:v>
                </c:pt>
                <c:pt idx="69">
                  <c:v>60.740699999999997</c:v>
                </c:pt>
                <c:pt idx="70">
                  <c:v>4.8053999999999997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34.2468</c:v>
                </c:pt>
                <c:pt idx="84">
                  <c:v>81.211199999999991</c:v>
                </c:pt>
                <c:pt idx="85">
                  <c:v>48.869699999999995</c:v>
                </c:pt>
                <c:pt idx="86">
                  <c:v>8.5960999999999999</c:v>
                </c:pt>
                <c:pt idx="87">
                  <c:v>11.4163</c:v>
                </c:pt>
                <c:pt idx="88">
                  <c:v>11.4163</c:v>
                </c:pt>
                <c:pt idx="89">
                  <c:v>11.4163</c:v>
                </c:pt>
                <c:pt idx="90">
                  <c:v>183.91290000000001</c:v>
                </c:pt>
                <c:pt idx="91">
                  <c:v>54.710800000000006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51.873100000000001</c:v>
                </c:pt>
                <c:pt idx="99">
                  <c:v>45.029600000000002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0.64910000000000001</c:v>
                </c:pt>
                <c:pt idx="107">
                  <c:v>0</c:v>
                </c:pt>
                <c:pt idx="108">
                  <c:v>2.5879000000000003</c:v>
                </c:pt>
                <c:pt idx="109">
                  <c:v>2.5879000000000003</c:v>
                </c:pt>
                <c:pt idx="110">
                  <c:v>2.5879000000000003</c:v>
                </c:pt>
                <c:pt idx="111">
                  <c:v>4.4398</c:v>
                </c:pt>
                <c:pt idx="112">
                  <c:v>24.964599999999997</c:v>
                </c:pt>
                <c:pt idx="113">
                  <c:v>114.3873</c:v>
                </c:pt>
                <c:pt idx="114">
                  <c:v>162.7791</c:v>
                </c:pt>
                <c:pt idx="115">
                  <c:v>228.1438</c:v>
                </c:pt>
                <c:pt idx="116">
                  <c:v>228.1438</c:v>
                </c:pt>
                <c:pt idx="117">
                  <c:v>228.1438</c:v>
                </c:pt>
                <c:pt idx="118">
                  <c:v>228.89829999999998</c:v>
                </c:pt>
                <c:pt idx="119">
                  <c:v>335.19459999999998</c:v>
                </c:pt>
                <c:pt idx="120">
                  <c:v>335.19459999999998</c:v>
                </c:pt>
                <c:pt idx="121">
                  <c:v>383.2561</c:v>
                </c:pt>
                <c:pt idx="122">
                  <c:v>383.2561</c:v>
                </c:pt>
                <c:pt idx="123">
                  <c:v>383.2561</c:v>
                </c:pt>
                <c:pt idx="124">
                  <c:v>383.2561</c:v>
                </c:pt>
                <c:pt idx="125">
                  <c:v>383.2561</c:v>
                </c:pt>
                <c:pt idx="126">
                  <c:v>367.08540000000005</c:v>
                </c:pt>
                <c:pt idx="127">
                  <c:v>158.8236</c:v>
                </c:pt>
                <c:pt idx="128">
                  <c:v>158.8236</c:v>
                </c:pt>
                <c:pt idx="129">
                  <c:v>56.847199999999994</c:v>
                </c:pt>
                <c:pt idx="130">
                  <c:v>56.847199999999994</c:v>
                </c:pt>
                <c:pt idx="131">
                  <c:v>56.847199999999994</c:v>
                </c:pt>
                <c:pt idx="132">
                  <c:v>56.847199999999994</c:v>
                </c:pt>
                <c:pt idx="133">
                  <c:v>65.926400000000001</c:v>
                </c:pt>
                <c:pt idx="134">
                  <c:v>48.746699999999997</c:v>
                </c:pt>
                <c:pt idx="135">
                  <c:v>31.244400000000002</c:v>
                </c:pt>
                <c:pt idx="136">
                  <c:v>49.276900000000005</c:v>
                </c:pt>
                <c:pt idx="137">
                  <c:v>49.276900000000005</c:v>
                </c:pt>
                <c:pt idx="138">
                  <c:v>49.276900000000005</c:v>
                </c:pt>
                <c:pt idx="139">
                  <c:v>38.032899999999998</c:v>
                </c:pt>
                <c:pt idx="140">
                  <c:v>75.209800000000001</c:v>
                </c:pt>
                <c:pt idx="141">
                  <c:v>93.921999999999997</c:v>
                </c:pt>
                <c:pt idx="142">
                  <c:v>32.5349</c:v>
                </c:pt>
                <c:pt idx="143">
                  <c:v>59.801499999999997</c:v>
                </c:pt>
                <c:pt idx="144">
                  <c:v>59.801499999999997</c:v>
                </c:pt>
                <c:pt idx="145">
                  <c:v>59.801499999999997</c:v>
                </c:pt>
                <c:pt idx="146">
                  <c:v>102.5004</c:v>
                </c:pt>
                <c:pt idx="147">
                  <c:v>144.95020000000002</c:v>
                </c:pt>
                <c:pt idx="148">
                  <c:v>150.20829999999998</c:v>
                </c:pt>
                <c:pt idx="149">
                  <c:v>121.5703</c:v>
                </c:pt>
                <c:pt idx="150">
                  <c:v>26.810099999999998</c:v>
                </c:pt>
                <c:pt idx="151">
                  <c:v>26.810099999999998</c:v>
                </c:pt>
                <c:pt idx="152">
                  <c:v>26.810099999999998</c:v>
                </c:pt>
                <c:pt idx="153">
                  <c:v>92.865200000000002</c:v>
                </c:pt>
                <c:pt idx="154">
                  <c:v>118.5022</c:v>
                </c:pt>
                <c:pt idx="155">
                  <c:v>178.9736</c:v>
                </c:pt>
                <c:pt idx="156">
                  <c:v>37.2879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23.125299999999999</c:v>
                </c:pt>
                <c:pt idx="162">
                  <c:v>23.125299999999999</c:v>
                </c:pt>
                <c:pt idx="163">
                  <c:v>0</c:v>
                </c:pt>
                <c:pt idx="164">
                  <c:v>5.2987000000000002</c:v>
                </c:pt>
                <c:pt idx="165">
                  <c:v>5.2987000000000002</c:v>
                </c:pt>
                <c:pt idx="166">
                  <c:v>5.2987000000000002</c:v>
                </c:pt>
                <c:pt idx="167">
                  <c:v>0</c:v>
                </c:pt>
                <c:pt idx="168">
                  <c:v>29.1768</c:v>
                </c:pt>
                <c:pt idx="169">
                  <c:v>16.162500000000001</c:v>
                </c:pt>
                <c:pt idx="170">
                  <c:v>40.9602</c:v>
                </c:pt>
                <c:pt idx="171">
                  <c:v>81.406199999999998</c:v>
                </c:pt>
                <c:pt idx="172">
                  <c:v>81.406199999999998</c:v>
                </c:pt>
                <c:pt idx="173">
                  <c:v>81.406199999999998</c:v>
                </c:pt>
                <c:pt idx="174">
                  <c:v>42.889000000000003</c:v>
                </c:pt>
                <c:pt idx="175">
                  <c:v>76.207399999999993</c:v>
                </c:pt>
                <c:pt idx="176">
                  <c:v>136.23620000000003</c:v>
                </c:pt>
                <c:pt idx="177">
                  <c:v>133.39699999999999</c:v>
                </c:pt>
                <c:pt idx="178">
                  <c:v>116.7998</c:v>
                </c:pt>
                <c:pt idx="179">
                  <c:v>116.7998</c:v>
                </c:pt>
                <c:pt idx="180">
                  <c:v>116.7998</c:v>
                </c:pt>
                <c:pt idx="181">
                  <c:v>214.87710000000001</c:v>
                </c:pt>
                <c:pt idx="182">
                  <c:v>23.846900000000002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43.872699999999995</c:v>
                </c:pt>
                <c:pt idx="197">
                  <c:v>0</c:v>
                </c:pt>
                <c:pt idx="198">
                  <c:v>0</c:v>
                </c:pt>
                <c:pt idx="199">
                  <c:v>10.000500000000001</c:v>
                </c:pt>
                <c:pt idx="200">
                  <c:v>10.000500000000001</c:v>
                </c:pt>
                <c:pt idx="201">
                  <c:v>10.000500000000001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10.518700000000001</c:v>
                </c:pt>
                <c:pt idx="206">
                  <c:v>92.335999999999999</c:v>
                </c:pt>
                <c:pt idx="207">
                  <c:v>92.335999999999999</c:v>
                </c:pt>
                <c:pt idx="208">
                  <c:v>92.335999999999999</c:v>
                </c:pt>
                <c:pt idx="209">
                  <c:v>41.729099999999995</c:v>
                </c:pt>
                <c:pt idx="210">
                  <c:v>108.00919999999999</c:v>
                </c:pt>
                <c:pt idx="211">
                  <c:v>22.801599999999997</c:v>
                </c:pt>
                <c:pt idx="212">
                  <c:v>45.659199999999998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11.349399999999999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113.2998</c:v>
                </c:pt>
                <c:pt idx="239">
                  <c:v>69.24130000000001</c:v>
                </c:pt>
                <c:pt idx="240">
                  <c:v>1.8793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31.014900000000001</c:v>
                </c:pt>
                <c:pt idx="245">
                  <c:v>31.014900000000001</c:v>
                </c:pt>
                <c:pt idx="246">
                  <c:v>0</c:v>
                </c:pt>
                <c:pt idx="247">
                  <c:v>0</c:v>
                </c:pt>
                <c:pt idx="248">
                  <c:v>32.975199999999994</c:v>
                </c:pt>
                <c:pt idx="249">
                  <c:v>32.975199999999994</c:v>
                </c:pt>
                <c:pt idx="250">
                  <c:v>32.975199999999994</c:v>
                </c:pt>
                <c:pt idx="251">
                  <c:v>0</c:v>
                </c:pt>
                <c:pt idx="252">
                  <c:v>52.200800000000001</c:v>
                </c:pt>
                <c:pt idx="253">
                  <c:v>0</c:v>
                </c:pt>
                <c:pt idx="254">
                  <c:v>12.4816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20.173299999999998</c:v>
                </c:pt>
                <c:pt idx="261">
                  <c:v>32.230200000000004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1.0047000000000001</c:v>
                </c:pt>
                <c:pt idx="266">
                  <c:v>47.954699999999995</c:v>
                </c:pt>
                <c:pt idx="267">
                  <c:v>77.963300000000004</c:v>
                </c:pt>
                <c:pt idx="268">
                  <c:v>200.9178</c:v>
                </c:pt>
                <c:pt idx="269">
                  <c:v>144.00659999999999</c:v>
                </c:pt>
                <c:pt idx="270">
                  <c:v>144.00659999999999</c:v>
                </c:pt>
                <c:pt idx="271">
                  <c:v>144.00659999999999</c:v>
                </c:pt>
                <c:pt idx="272">
                  <c:v>62.118900000000004</c:v>
                </c:pt>
                <c:pt idx="273">
                  <c:v>259.68360000000001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131.32160000000002</c:v>
                </c:pt>
                <c:pt idx="283">
                  <c:v>34.730699999999999</c:v>
                </c:pt>
                <c:pt idx="284">
                  <c:v>34.730699999999999</c:v>
                </c:pt>
                <c:pt idx="285">
                  <c:v>34.730699999999999</c:v>
                </c:pt>
                <c:pt idx="286">
                  <c:v>4.4206000000000003</c:v>
                </c:pt>
                <c:pt idx="287">
                  <c:v>5.9346000000000005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24.467500000000001</c:v>
                </c:pt>
                <c:pt idx="301">
                  <c:v>77.315100000000001</c:v>
                </c:pt>
                <c:pt idx="302">
                  <c:v>103.2831</c:v>
                </c:pt>
                <c:pt idx="303">
                  <c:v>49.712600000000002</c:v>
                </c:pt>
                <c:pt idx="304">
                  <c:v>202.2861</c:v>
                </c:pt>
                <c:pt idx="305">
                  <c:v>202.2861</c:v>
                </c:pt>
                <c:pt idx="306">
                  <c:v>202.2861</c:v>
                </c:pt>
                <c:pt idx="307">
                  <c:v>202.2861</c:v>
                </c:pt>
                <c:pt idx="308">
                  <c:v>0</c:v>
                </c:pt>
                <c:pt idx="309">
                  <c:v>68.380399999999995</c:v>
                </c:pt>
                <c:pt idx="310">
                  <c:v>12.8895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38.628800000000005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12.5725</c:v>
                </c:pt>
                <c:pt idx="323">
                  <c:v>0</c:v>
                </c:pt>
                <c:pt idx="324">
                  <c:v>6.3666999999999998</c:v>
                </c:pt>
                <c:pt idx="325">
                  <c:v>67.151800000000009</c:v>
                </c:pt>
                <c:pt idx="326">
                  <c:v>67.151800000000009</c:v>
                </c:pt>
                <c:pt idx="327">
                  <c:v>67.151800000000009</c:v>
                </c:pt>
                <c:pt idx="328">
                  <c:v>23.3111</c:v>
                </c:pt>
                <c:pt idx="329">
                  <c:v>166.5061</c:v>
                </c:pt>
                <c:pt idx="330">
                  <c:v>93.135499999999993</c:v>
                </c:pt>
                <c:pt idx="331">
                  <c:v>101.88860000000001</c:v>
                </c:pt>
                <c:pt idx="332">
                  <c:v>124.28760000000001</c:v>
                </c:pt>
                <c:pt idx="333">
                  <c:v>124.28760000000001</c:v>
                </c:pt>
                <c:pt idx="334">
                  <c:v>124.28760000000001</c:v>
                </c:pt>
                <c:pt idx="335">
                  <c:v>275.3125</c:v>
                </c:pt>
                <c:pt idx="336">
                  <c:v>165.7945</c:v>
                </c:pt>
                <c:pt idx="337">
                  <c:v>58.404300000000006</c:v>
                </c:pt>
                <c:pt idx="338">
                  <c:v>191.86</c:v>
                </c:pt>
                <c:pt idx="339">
                  <c:v>241.64239999999998</c:v>
                </c:pt>
                <c:pt idx="340">
                  <c:v>241.64239999999998</c:v>
                </c:pt>
                <c:pt idx="341">
                  <c:v>241.64239999999998</c:v>
                </c:pt>
                <c:pt idx="342">
                  <c:v>175.94060000000002</c:v>
                </c:pt>
                <c:pt idx="343">
                  <c:v>230.3596</c:v>
                </c:pt>
                <c:pt idx="344">
                  <c:v>256.74950000000001</c:v>
                </c:pt>
                <c:pt idx="345">
                  <c:v>254.1602</c:v>
                </c:pt>
                <c:pt idx="346">
                  <c:v>121.05369999999999</c:v>
                </c:pt>
                <c:pt idx="347">
                  <c:v>121.05369999999999</c:v>
                </c:pt>
                <c:pt idx="348">
                  <c:v>121.05369999999999</c:v>
                </c:pt>
                <c:pt idx="349">
                  <c:v>164.7671</c:v>
                </c:pt>
                <c:pt idx="350">
                  <c:v>147.5659</c:v>
                </c:pt>
                <c:pt idx="351">
                  <c:v>138.39170000000001</c:v>
                </c:pt>
                <c:pt idx="352">
                  <c:v>159.2594</c:v>
                </c:pt>
                <c:pt idx="353">
                  <c:v>147.3734</c:v>
                </c:pt>
                <c:pt idx="354">
                  <c:v>147.3734</c:v>
                </c:pt>
                <c:pt idx="355">
                  <c:v>147.3734</c:v>
                </c:pt>
                <c:pt idx="356">
                  <c:v>157.11799999999999</c:v>
                </c:pt>
                <c:pt idx="357">
                  <c:v>255.858</c:v>
                </c:pt>
                <c:pt idx="358">
                  <c:v>457.9128</c:v>
                </c:pt>
                <c:pt idx="359">
                  <c:v>457.9128</c:v>
                </c:pt>
                <c:pt idx="360">
                  <c:v>453.69450000000001</c:v>
                </c:pt>
                <c:pt idx="361">
                  <c:v>453.69450000000001</c:v>
                </c:pt>
                <c:pt idx="362">
                  <c:v>453.69450000000001</c:v>
                </c:pt>
                <c:pt idx="363">
                  <c:v>377.6986</c:v>
                </c:pt>
                <c:pt idx="364">
                  <c:v>278.66209999999995</c:v>
                </c:pt>
                <c:pt idx="365">
                  <c:v>278.66209999999995</c:v>
                </c:pt>
                <c:pt idx="366">
                  <c:v>278.66209999999995</c:v>
                </c:pt>
                <c:pt idx="367">
                  <c:v>278.66209999999995</c:v>
                </c:pt>
                <c:pt idx="368">
                  <c:v>278.66209999999995</c:v>
                </c:pt>
                <c:pt idx="369">
                  <c:v>278.66209999999995</c:v>
                </c:pt>
                <c:pt idx="370">
                  <c:v>278.66209999999995</c:v>
                </c:pt>
                <c:pt idx="371">
                  <c:v>278.66209999999995</c:v>
                </c:pt>
                <c:pt idx="372">
                  <c:v>278.66209999999995</c:v>
                </c:pt>
                <c:pt idx="373">
                  <c:v>278.66209999999995</c:v>
                </c:pt>
                <c:pt idx="374">
                  <c:v>3.2780999999999998</c:v>
                </c:pt>
                <c:pt idx="375">
                  <c:v>3.2780999999999998</c:v>
                </c:pt>
                <c:pt idx="376">
                  <c:v>3.2780999999999998</c:v>
                </c:pt>
                <c:pt idx="377">
                  <c:v>0</c:v>
                </c:pt>
                <c:pt idx="378">
                  <c:v>7.1818999999999997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16.514099999999999</c:v>
                </c:pt>
                <c:pt idx="385">
                  <c:v>16.514099999999999</c:v>
                </c:pt>
                <c:pt idx="386">
                  <c:v>1.8348</c:v>
                </c:pt>
                <c:pt idx="387">
                  <c:v>27.3965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91.165499999999994</c:v>
                </c:pt>
                <c:pt idx="393">
                  <c:v>28.4344</c:v>
                </c:pt>
                <c:pt idx="394">
                  <c:v>90.894000000000005</c:v>
                </c:pt>
                <c:pt idx="395">
                  <c:v>105.86960000000001</c:v>
                </c:pt>
                <c:pt idx="396">
                  <c:v>105.86960000000001</c:v>
                </c:pt>
                <c:pt idx="397">
                  <c:v>105.86960000000001</c:v>
                </c:pt>
                <c:pt idx="398">
                  <c:v>200.84800000000001</c:v>
                </c:pt>
                <c:pt idx="399">
                  <c:v>65.623100000000008</c:v>
                </c:pt>
                <c:pt idx="400">
                  <c:v>15.330200000000001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60.981000000000002</c:v>
                </c:pt>
                <c:pt idx="407">
                  <c:v>0</c:v>
                </c:pt>
                <c:pt idx="408">
                  <c:v>0</c:v>
                </c:pt>
                <c:pt idx="409">
                  <c:v>0.3342</c:v>
                </c:pt>
                <c:pt idx="410">
                  <c:v>0.3342</c:v>
                </c:pt>
                <c:pt idx="411">
                  <c:v>0.3342</c:v>
                </c:pt>
                <c:pt idx="412">
                  <c:v>0</c:v>
                </c:pt>
                <c:pt idx="413">
                  <c:v>0</c:v>
                </c:pt>
                <c:pt idx="414">
                  <c:v>2.2911999999999999</c:v>
                </c:pt>
                <c:pt idx="415">
                  <c:v>7.2978999999999994</c:v>
                </c:pt>
                <c:pt idx="416">
                  <c:v>39.837199999999996</c:v>
                </c:pt>
                <c:pt idx="417">
                  <c:v>39.837199999999996</c:v>
                </c:pt>
                <c:pt idx="418">
                  <c:v>39.837199999999996</c:v>
                </c:pt>
                <c:pt idx="419">
                  <c:v>0</c:v>
                </c:pt>
                <c:pt idx="420">
                  <c:v>49.8369</c:v>
                </c:pt>
                <c:pt idx="421">
                  <c:v>108.0558</c:v>
                </c:pt>
                <c:pt idx="422">
                  <c:v>265.77259999999995</c:v>
                </c:pt>
                <c:pt idx="423">
                  <c:v>69.178899999999999</c:v>
                </c:pt>
                <c:pt idx="424">
                  <c:v>69.178899999999999</c:v>
                </c:pt>
                <c:pt idx="425">
                  <c:v>69.178899999999999</c:v>
                </c:pt>
                <c:pt idx="426">
                  <c:v>62.267400000000002</c:v>
                </c:pt>
                <c:pt idx="427">
                  <c:v>259.50170000000003</c:v>
                </c:pt>
                <c:pt idx="428">
                  <c:v>88.323499999999996</c:v>
                </c:pt>
                <c:pt idx="429">
                  <c:v>84.024799999999999</c:v>
                </c:pt>
                <c:pt idx="430">
                  <c:v>57.801000000000002</c:v>
                </c:pt>
                <c:pt idx="431">
                  <c:v>57.801000000000002</c:v>
                </c:pt>
                <c:pt idx="432">
                  <c:v>57.801000000000002</c:v>
                </c:pt>
                <c:pt idx="433">
                  <c:v>57.801000000000002</c:v>
                </c:pt>
                <c:pt idx="434">
                  <c:v>0</c:v>
                </c:pt>
                <c:pt idx="435">
                  <c:v>102.6465</c:v>
                </c:pt>
                <c:pt idx="436">
                  <c:v>164.43279999999999</c:v>
                </c:pt>
                <c:pt idx="437">
                  <c:v>201.75670000000002</c:v>
                </c:pt>
                <c:pt idx="438">
                  <c:v>201.75670000000002</c:v>
                </c:pt>
                <c:pt idx="439">
                  <c:v>201.75670000000002</c:v>
                </c:pt>
                <c:pt idx="440">
                  <c:v>317.27709999999996</c:v>
                </c:pt>
                <c:pt idx="441">
                  <c:v>180.6189</c:v>
                </c:pt>
                <c:pt idx="442">
                  <c:v>169.00979999999998</c:v>
                </c:pt>
                <c:pt idx="443">
                  <c:v>302.39830000000001</c:v>
                </c:pt>
                <c:pt idx="444">
                  <c:v>320.40409999999997</c:v>
                </c:pt>
                <c:pt idx="445">
                  <c:v>320.40409999999997</c:v>
                </c:pt>
                <c:pt idx="446">
                  <c:v>320.40409999999997</c:v>
                </c:pt>
                <c:pt idx="447">
                  <c:v>354.54399999999998</c:v>
                </c:pt>
                <c:pt idx="448">
                  <c:v>386.57190000000003</c:v>
                </c:pt>
                <c:pt idx="449">
                  <c:v>493.01769999999999</c:v>
                </c:pt>
                <c:pt idx="450">
                  <c:v>406.1277</c:v>
                </c:pt>
                <c:pt idx="451">
                  <c:v>408.69220000000001</c:v>
                </c:pt>
                <c:pt idx="452">
                  <c:v>408.69220000000001</c:v>
                </c:pt>
                <c:pt idx="453">
                  <c:v>408.69220000000001</c:v>
                </c:pt>
                <c:pt idx="454">
                  <c:v>429.5446</c:v>
                </c:pt>
                <c:pt idx="455">
                  <c:v>488.16030000000001</c:v>
                </c:pt>
                <c:pt idx="456">
                  <c:v>247.37479999999999</c:v>
                </c:pt>
                <c:pt idx="457">
                  <c:v>151.02110000000002</c:v>
                </c:pt>
                <c:pt idx="458">
                  <c:v>51.880900000000004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28992"/>
        <c:axId val="249030528"/>
      </c:areaChart>
      <c:lineChart>
        <c:grouping val="standard"/>
        <c:varyColors val="0"/>
        <c:ser>
          <c:idx val="4"/>
          <c:order val="4"/>
          <c:tx>
            <c:strRef>
              <c:f>'31'!$I$6</c:f>
              <c:strCache>
                <c:ptCount val="1"/>
                <c:pt idx="0">
                  <c:v>Коэффициент утилизации рыночных активов (правая ось)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'31'!$A$7:$A$465</c:f>
              <c:numCache>
                <c:formatCode>m/d/yyyy</c:formatCode>
                <c:ptCount val="45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</c:numCache>
            </c:numRef>
          </c:cat>
          <c:val>
            <c:numRef>
              <c:f>'31'!$I$7:$I$465</c:f>
              <c:numCache>
                <c:formatCode>0.00</c:formatCode>
                <c:ptCount val="459"/>
                <c:pt idx="0">
                  <c:v>45.591361896098995</c:v>
                </c:pt>
                <c:pt idx="1">
                  <c:v>45.591361896098995</c:v>
                </c:pt>
                <c:pt idx="2">
                  <c:v>45.591361896098995</c:v>
                </c:pt>
                <c:pt idx="3">
                  <c:v>45.591361896098995</c:v>
                </c:pt>
                <c:pt idx="4">
                  <c:v>45.591361896098995</c:v>
                </c:pt>
                <c:pt idx="5">
                  <c:v>45.591361896098995</c:v>
                </c:pt>
                <c:pt idx="6">
                  <c:v>45.591361896098995</c:v>
                </c:pt>
                <c:pt idx="7">
                  <c:v>45.591361896098995</c:v>
                </c:pt>
                <c:pt idx="8">
                  <c:v>49.404552151953709</c:v>
                </c:pt>
                <c:pt idx="9">
                  <c:v>36.742125428771104</c:v>
                </c:pt>
                <c:pt idx="10">
                  <c:v>34.948416981390004</c:v>
                </c:pt>
                <c:pt idx="11">
                  <c:v>34.948416981390004</c:v>
                </c:pt>
                <c:pt idx="12">
                  <c:v>34.948416981390004</c:v>
                </c:pt>
                <c:pt idx="13">
                  <c:v>34.829559493636417</c:v>
                </c:pt>
                <c:pt idx="14">
                  <c:v>34.805736785840416</c:v>
                </c:pt>
                <c:pt idx="15">
                  <c:v>34.787149455548153</c:v>
                </c:pt>
                <c:pt idx="16">
                  <c:v>27.430494435907942</c:v>
                </c:pt>
                <c:pt idx="17">
                  <c:v>27.231719134293776</c:v>
                </c:pt>
                <c:pt idx="18">
                  <c:v>27.231719134293776</c:v>
                </c:pt>
                <c:pt idx="19">
                  <c:v>27.231719134293776</c:v>
                </c:pt>
                <c:pt idx="20">
                  <c:v>28.415901366032326</c:v>
                </c:pt>
                <c:pt idx="21">
                  <c:v>32.382072715254672</c:v>
                </c:pt>
                <c:pt idx="22">
                  <c:v>31.934716419582109</c:v>
                </c:pt>
                <c:pt idx="23">
                  <c:v>35.75608707135045</c:v>
                </c:pt>
                <c:pt idx="24">
                  <c:v>35.659468751283711</c:v>
                </c:pt>
                <c:pt idx="25">
                  <c:v>35.659468751283711</c:v>
                </c:pt>
                <c:pt idx="26">
                  <c:v>35.659468751283711</c:v>
                </c:pt>
                <c:pt idx="27">
                  <c:v>40.813755080208011</c:v>
                </c:pt>
                <c:pt idx="28">
                  <c:v>38.763662291197647</c:v>
                </c:pt>
                <c:pt idx="29">
                  <c:v>38.653155056547142</c:v>
                </c:pt>
                <c:pt idx="30">
                  <c:v>37.98641755036747</c:v>
                </c:pt>
                <c:pt idx="31">
                  <c:v>34.364743888111782</c:v>
                </c:pt>
                <c:pt idx="32">
                  <c:v>34.364743888111782</c:v>
                </c:pt>
                <c:pt idx="33">
                  <c:v>34.364743888111782</c:v>
                </c:pt>
                <c:pt idx="34">
                  <c:v>32.800784726878931</c:v>
                </c:pt>
                <c:pt idx="35">
                  <c:v>32.678431700798235</c:v>
                </c:pt>
                <c:pt idx="36">
                  <c:v>32.685804186170017</c:v>
                </c:pt>
                <c:pt idx="37">
                  <c:v>20.443687392712786</c:v>
                </c:pt>
                <c:pt idx="38">
                  <c:v>20.422435423471455</c:v>
                </c:pt>
                <c:pt idx="39">
                  <c:v>20.422435423471455</c:v>
                </c:pt>
                <c:pt idx="40">
                  <c:v>20.422435423471455</c:v>
                </c:pt>
                <c:pt idx="41">
                  <c:v>20.33815894386445</c:v>
                </c:pt>
                <c:pt idx="42">
                  <c:v>21.057098167172438</c:v>
                </c:pt>
                <c:pt idx="43">
                  <c:v>21.64739678510945</c:v>
                </c:pt>
                <c:pt idx="44">
                  <c:v>24.27785519431978</c:v>
                </c:pt>
                <c:pt idx="45">
                  <c:v>25.01005952771634</c:v>
                </c:pt>
                <c:pt idx="46">
                  <c:v>25.01005952771634</c:v>
                </c:pt>
                <c:pt idx="47">
                  <c:v>25.01005952771634</c:v>
                </c:pt>
                <c:pt idx="48">
                  <c:v>26.469036350128388</c:v>
                </c:pt>
                <c:pt idx="49">
                  <c:v>27.507303660075056</c:v>
                </c:pt>
                <c:pt idx="50">
                  <c:v>27.736579665967259</c:v>
                </c:pt>
                <c:pt idx="51">
                  <c:v>32.668357921183102</c:v>
                </c:pt>
                <c:pt idx="52">
                  <c:v>31.386357317561608</c:v>
                </c:pt>
                <c:pt idx="53">
                  <c:v>31.386357317561608</c:v>
                </c:pt>
                <c:pt idx="54">
                  <c:v>31.386357317561608</c:v>
                </c:pt>
                <c:pt idx="55">
                  <c:v>32.892750630712982</c:v>
                </c:pt>
                <c:pt idx="56">
                  <c:v>37.173587675023022</c:v>
                </c:pt>
                <c:pt idx="57">
                  <c:v>35.462973591483994</c:v>
                </c:pt>
                <c:pt idx="58">
                  <c:v>34.789966122277953</c:v>
                </c:pt>
                <c:pt idx="59">
                  <c:v>37.355961454207517</c:v>
                </c:pt>
                <c:pt idx="60">
                  <c:v>37.355961454207517</c:v>
                </c:pt>
                <c:pt idx="61">
                  <c:v>37.355961454207517</c:v>
                </c:pt>
                <c:pt idx="62">
                  <c:v>35.891816756040363</c:v>
                </c:pt>
                <c:pt idx="63">
                  <c:v>34.155600138009525</c:v>
                </c:pt>
                <c:pt idx="64">
                  <c:v>33.012716526304239</c:v>
                </c:pt>
                <c:pt idx="65">
                  <c:v>33.38550061719868</c:v>
                </c:pt>
                <c:pt idx="66">
                  <c:v>33.38550061719868</c:v>
                </c:pt>
                <c:pt idx="67">
                  <c:v>33.38550061719868</c:v>
                </c:pt>
                <c:pt idx="68">
                  <c:v>33.38550061719868</c:v>
                </c:pt>
                <c:pt idx="69">
                  <c:v>35.234701276190592</c:v>
                </c:pt>
                <c:pt idx="70">
                  <c:v>36.679302252641733</c:v>
                </c:pt>
                <c:pt idx="71">
                  <c:v>34.695331759344384</c:v>
                </c:pt>
                <c:pt idx="72">
                  <c:v>32.740716531304749</c:v>
                </c:pt>
                <c:pt idx="73">
                  <c:v>33.482390849756811</c:v>
                </c:pt>
                <c:pt idx="74">
                  <c:v>33.482390849756811</c:v>
                </c:pt>
                <c:pt idx="75">
                  <c:v>33.482390849756811</c:v>
                </c:pt>
                <c:pt idx="76">
                  <c:v>33.968657495326148</c:v>
                </c:pt>
                <c:pt idx="77">
                  <c:v>32.991778950323706</c:v>
                </c:pt>
                <c:pt idx="78">
                  <c:v>33.02080187310554</c:v>
                </c:pt>
                <c:pt idx="79">
                  <c:v>35.833036780828479</c:v>
                </c:pt>
                <c:pt idx="80">
                  <c:v>35.787111514963556</c:v>
                </c:pt>
                <c:pt idx="81">
                  <c:v>35.787111514963556</c:v>
                </c:pt>
                <c:pt idx="82">
                  <c:v>35.787111514963556</c:v>
                </c:pt>
                <c:pt idx="83">
                  <c:v>35.82653378103921</c:v>
                </c:pt>
                <c:pt idx="84">
                  <c:v>40.712166589916663</c:v>
                </c:pt>
                <c:pt idx="85">
                  <c:v>37.55344728991308</c:v>
                </c:pt>
                <c:pt idx="86">
                  <c:v>38.315751643547102</c:v>
                </c:pt>
                <c:pt idx="87">
                  <c:v>44.013277279661381</c:v>
                </c:pt>
                <c:pt idx="88">
                  <c:v>44.013277279661381</c:v>
                </c:pt>
                <c:pt idx="89">
                  <c:v>44.013277279661381</c:v>
                </c:pt>
                <c:pt idx="90">
                  <c:v>38.89743207804878</c:v>
                </c:pt>
                <c:pt idx="91">
                  <c:v>39.216119574721809</c:v>
                </c:pt>
                <c:pt idx="92">
                  <c:v>37.389344657854352</c:v>
                </c:pt>
                <c:pt idx="93">
                  <c:v>34.905788580131322</c:v>
                </c:pt>
                <c:pt idx="94">
                  <c:v>31.814005587691447</c:v>
                </c:pt>
                <c:pt idx="95">
                  <c:v>31.814005587691447</c:v>
                </c:pt>
                <c:pt idx="96">
                  <c:v>31.814005587691447</c:v>
                </c:pt>
                <c:pt idx="97">
                  <c:v>29.992142958740093</c:v>
                </c:pt>
                <c:pt idx="98">
                  <c:v>31.397911504777692</c:v>
                </c:pt>
                <c:pt idx="99">
                  <c:v>33.967271049094613</c:v>
                </c:pt>
                <c:pt idx="100">
                  <c:v>35.405211198246249</c:v>
                </c:pt>
                <c:pt idx="101">
                  <c:v>36.940387594231019</c:v>
                </c:pt>
                <c:pt idx="102">
                  <c:v>36.940387594231019</c:v>
                </c:pt>
                <c:pt idx="103">
                  <c:v>36.940387594231019</c:v>
                </c:pt>
                <c:pt idx="104">
                  <c:v>36.673079973869761</c:v>
                </c:pt>
                <c:pt idx="105">
                  <c:v>37.345109016696448</c:v>
                </c:pt>
                <c:pt idx="106">
                  <c:v>40.388756096542735</c:v>
                </c:pt>
                <c:pt idx="107">
                  <c:v>39.491295372719229</c:v>
                </c:pt>
                <c:pt idx="108">
                  <c:v>41.116446045792699</c:v>
                </c:pt>
                <c:pt idx="109">
                  <c:v>41.116446045792699</c:v>
                </c:pt>
                <c:pt idx="110">
                  <c:v>41.116446045792699</c:v>
                </c:pt>
                <c:pt idx="111">
                  <c:v>43.087488420928786</c:v>
                </c:pt>
                <c:pt idx="112">
                  <c:v>45.134522211782993</c:v>
                </c:pt>
                <c:pt idx="113">
                  <c:v>45.329039795292431</c:v>
                </c:pt>
                <c:pt idx="114">
                  <c:v>47.818299738178631</c:v>
                </c:pt>
                <c:pt idx="115">
                  <c:v>53.112899424693069</c:v>
                </c:pt>
                <c:pt idx="116">
                  <c:v>53.112899424693069</c:v>
                </c:pt>
                <c:pt idx="117">
                  <c:v>53.112899424693069</c:v>
                </c:pt>
                <c:pt idx="118">
                  <c:v>53.088823953422427</c:v>
                </c:pt>
                <c:pt idx="119">
                  <c:v>51.712023126641292</c:v>
                </c:pt>
                <c:pt idx="120">
                  <c:v>51.712023126641292</c:v>
                </c:pt>
                <c:pt idx="121">
                  <c:v>51.712023126641292</c:v>
                </c:pt>
                <c:pt idx="122">
                  <c:v>45.466061914058173</c:v>
                </c:pt>
                <c:pt idx="123">
                  <c:v>45.466061914058173</c:v>
                </c:pt>
                <c:pt idx="124">
                  <c:v>45.466061914058173</c:v>
                </c:pt>
                <c:pt idx="125">
                  <c:v>45.483230973964574</c:v>
                </c:pt>
                <c:pt idx="126">
                  <c:v>49.510872223632255</c:v>
                </c:pt>
                <c:pt idx="127">
                  <c:v>44.111800089130213</c:v>
                </c:pt>
                <c:pt idx="128">
                  <c:v>44.111800089130213</c:v>
                </c:pt>
                <c:pt idx="129">
                  <c:v>40.660334893232644</c:v>
                </c:pt>
                <c:pt idx="130">
                  <c:v>40.660334893232644</c:v>
                </c:pt>
                <c:pt idx="131">
                  <c:v>40.660334893232644</c:v>
                </c:pt>
                <c:pt idx="132">
                  <c:v>40.660334893232644</c:v>
                </c:pt>
                <c:pt idx="133">
                  <c:v>46.211451267667378</c:v>
                </c:pt>
                <c:pt idx="134">
                  <c:v>47.950097525117762</c:v>
                </c:pt>
                <c:pt idx="135">
                  <c:v>48.375691633636578</c:v>
                </c:pt>
                <c:pt idx="136">
                  <c:v>48.336883070083459</c:v>
                </c:pt>
                <c:pt idx="137">
                  <c:v>48.336883070083459</c:v>
                </c:pt>
                <c:pt idx="138">
                  <c:v>48.336883070083459</c:v>
                </c:pt>
                <c:pt idx="139">
                  <c:v>48.366374727523606</c:v>
                </c:pt>
                <c:pt idx="140">
                  <c:v>46.88955786246499</c:v>
                </c:pt>
                <c:pt idx="141">
                  <c:v>47.153780994385663</c:v>
                </c:pt>
                <c:pt idx="142">
                  <c:v>48.449130775938791</c:v>
                </c:pt>
                <c:pt idx="143">
                  <c:v>48.28876497333173</c:v>
                </c:pt>
                <c:pt idx="144">
                  <c:v>48.28876497333173</c:v>
                </c:pt>
                <c:pt idx="145">
                  <c:v>48.28876497333173</c:v>
                </c:pt>
                <c:pt idx="146">
                  <c:v>50.40123273466476</c:v>
                </c:pt>
                <c:pt idx="147">
                  <c:v>51.86121477860128</c:v>
                </c:pt>
                <c:pt idx="148">
                  <c:v>53.288682270210053</c:v>
                </c:pt>
                <c:pt idx="149">
                  <c:v>50.606148143473284</c:v>
                </c:pt>
                <c:pt idx="150">
                  <c:v>50.889518733986975</c:v>
                </c:pt>
                <c:pt idx="151">
                  <c:v>50.889518733986975</c:v>
                </c:pt>
                <c:pt idx="152">
                  <c:v>50.889518733986975</c:v>
                </c:pt>
                <c:pt idx="153">
                  <c:v>49.679567544695992</c:v>
                </c:pt>
                <c:pt idx="154">
                  <c:v>48.57056252284444</c:v>
                </c:pt>
                <c:pt idx="155">
                  <c:v>47.686622525763006</c:v>
                </c:pt>
                <c:pt idx="156">
                  <c:v>44.270006852330553</c:v>
                </c:pt>
                <c:pt idx="157">
                  <c:v>42.076273051927238</c:v>
                </c:pt>
                <c:pt idx="158">
                  <c:v>42.076273051927238</c:v>
                </c:pt>
                <c:pt idx="159">
                  <c:v>42.076273051927238</c:v>
                </c:pt>
                <c:pt idx="160">
                  <c:v>39.818242982552945</c:v>
                </c:pt>
                <c:pt idx="161">
                  <c:v>42.651982171525738</c:v>
                </c:pt>
                <c:pt idx="162">
                  <c:v>42.651982171525738</c:v>
                </c:pt>
                <c:pt idx="163">
                  <c:v>44.718532486636107</c:v>
                </c:pt>
                <c:pt idx="164">
                  <c:v>44.507189241475849</c:v>
                </c:pt>
                <c:pt idx="165">
                  <c:v>44.507189241475849</c:v>
                </c:pt>
                <c:pt idx="166">
                  <c:v>44.507189241475849</c:v>
                </c:pt>
                <c:pt idx="167">
                  <c:v>45.405473736408908</c:v>
                </c:pt>
                <c:pt idx="168">
                  <c:v>46.345744093031293</c:v>
                </c:pt>
                <c:pt idx="169">
                  <c:v>48.087296536744986</c:v>
                </c:pt>
                <c:pt idx="170">
                  <c:v>47.272785960572591</c:v>
                </c:pt>
                <c:pt idx="171">
                  <c:v>49.444822303806731</c:v>
                </c:pt>
                <c:pt idx="172">
                  <c:v>49.444822303806731</c:v>
                </c:pt>
                <c:pt idx="173">
                  <c:v>49.444822303806731</c:v>
                </c:pt>
                <c:pt idx="174">
                  <c:v>48.858876184719975</c:v>
                </c:pt>
                <c:pt idx="175">
                  <c:v>49.236651258631014</c:v>
                </c:pt>
                <c:pt idx="176">
                  <c:v>53.625054157816457</c:v>
                </c:pt>
                <c:pt idx="177">
                  <c:v>53.684952326577907</c:v>
                </c:pt>
                <c:pt idx="178">
                  <c:v>53.57855542039853</c:v>
                </c:pt>
                <c:pt idx="179">
                  <c:v>53.57855542039853</c:v>
                </c:pt>
                <c:pt idx="180">
                  <c:v>53.57855542039853</c:v>
                </c:pt>
                <c:pt idx="181">
                  <c:v>47.15016596266814</c:v>
                </c:pt>
                <c:pt idx="182">
                  <c:v>47.382708270806496</c:v>
                </c:pt>
                <c:pt idx="183">
                  <c:v>46.421961276576532</c:v>
                </c:pt>
                <c:pt idx="184">
                  <c:v>45.207173376332676</c:v>
                </c:pt>
                <c:pt idx="185">
                  <c:v>44.575496879373013</c:v>
                </c:pt>
                <c:pt idx="186">
                  <c:v>44.575496879373013</c:v>
                </c:pt>
                <c:pt idx="187">
                  <c:v>44.575496879373013</c:v>
                </c:pt>
                <c:pt idx="188">
                  <c:v>43.658784766540109</c:v>
                </c:pt>
                <c:pt idx="189">
                  <c:v>42.99528903297756</c:v>
                </c:pt>
                <c:pt idx="190">
                  <c:v>42.364191110181686</c:v>
                </c:pt>
                <c:pt idx="191">
                  <c:v>44.243587386610763</c:v>
                </c:pt>
                <c:pt idx="192">
                  <c:v>46.002230316005431</c:v>
                </c:pt>
                <c:pt idx="193">
                  <c:v>46.002230316005431</c:v>
                </c:pt>
                <c:pt idx="194">
                  <c:v>46.002230316005431</c:v>
                </c:pt>
                <c:pt idx="195">
                  <c:v>48.507772669958108</c:v>
                </c:pt>
                <c:pt idx="196">
                  <c:v>49.914607371686117</c:v>
                </c:pt>
                <c:pt idx="197">
                  <c:v>50.860805685222587</c:v>
                </c:pt>
                <c:pt idx="198">
                  <c:v>49.320151698461714</c:v>
                </c:pt>
                <c:pt idx="199">
                  <c:v>49.540965582154364</c:v>
                </c:pt>
                <c:pt idx="200">
                  <c:v>49.540965582154364</c:v>
                </c:pt>
                <c:pt idx="201">
                  <c:v>49.540965582154364</c:v>
                </c:pt>
                <c:pt idx="202">
                  <c:v>49.310191790184675</c:v>
                </c:pt>
                <c:pt idx="203">
                  <c:v>52.455915915545269</c:v>
                </c:pt>
                <c:pt idx="204">
                  <c:v>53.042725977147768</c:v>
                </c:pt>
                <c:pt idx="205">
                  <c:v>52.982020195654812</c:v>
                </c:pt>
                <c:pt idx="206">
                  <c:v>54.414930555647189</c:v>
                </c:pt>
                <c:pt idx="207">
                  <c:v>54.414930555647189</c:v>
                </c:pt>
                <c:pt idx="208">
                  <c:v>54.414930555647189</c:v>
                </c:pt>
                <c:pt idx="209">
                  <c:v>55.155254847906598</c:v>
                </c:pt>
                <c:pt idx="210">
                  <c:v>56.099300490768876</c:v>
                </c:pt>
                <c:pt idx="211">
                  <c:v>54.133513956304533</c:v>
                </c:pt>
                <c:pt idx="212">
                  <c:v>44.865594594385414</c:v>
                </c:pt>
                <c:pt idx="213">
                  <c:v>45.113025002651838</c:v>
                </c:pt>
                <c:pt idx="214">
                  <c:v>45.113025002651838</c:v>
                </c:pt>
                <c:pt idx="215">
                  <c:v>45.113025002651838</c:v>
                </c:pt>
                <c:pt idx="216">
                  <c:v>44.777559349876697</c:v>
                </c:pt>
                <c:pt idx="217">
                  <c:v>43.051457790990568</c:v>
                </c:pt>
                <c:pt idx="218">
                  <c:v>42.276551724555809</c:v>
                </c:pt>
                <c:pt idx="219">
                  <c:v>42.259919283862942</c:v>
                </c:pt>
                <c:pt idx="220">
                  <c:v>40.760087985123306</c:v>
                </c:pt>
                <c:pt idx="221">
                  <c:v>40.760087985123306</c:v>
                </c:pt>
                <c:pt idx="222">
                  <c:v>40.760087985123306</c:v>
                </c:pt>
                <c:pt idx="223">
                  <c:v>39.847443461193322</c:v>
                </c:pt>
                <c:pt idx="224">
                  <c:v>41.271493216132832</c:v>
                </c:pt>
                <c:pt idx="225">
                  <c:v>40.374018543457666</c:v>
                </c:pt>
                <c:pt idx="226">
                  <c:v>41.327936077363205</c:v>
                </c:pt>
                <c:pt idx="227">
                  <c:v>42.960562822997268</c:v>
                </c:pt>
                <c:pt idx="228">
                  <c:v>42.960562822997268</c:v>
                </c:pt>
                <c:pt idx="229">
                  <c:v>42.960562822997268</c:v>
                </c:pt>
                <c:pt idx="230">
                  <c:v>44.658204829068048</c:v>
                </c:pt>
                <c:pt idx="231">
                  <c:v>44.659518451063327</c:v>
                </c:pt>
                <c:pt idx="232">
                  <c:v>46.159868878770176</c:v>
                </c:pt>
                <c:pt idx="233">
                  <c:v>48.856190878214676</c:v>
                </c:pt>
                <c:pt idx="234">
                  <c:v>49.052911414714664</c:v>
                </c:pt>
                <c:pt idx="235">
                  <c:v>49.052911414714664</c:v>
                </c:pt>
                <c:pt idx="236">
                  <c:v>49.052911414714664</c:v>
                </c:pt>
                <c:pt idx="237">
                  <c:v>48.47110552450426</c:v>
                </c:pt>
                <c:pt idx="238">
                  <c:v>49.592977078879045</c:v>
                </c:pt>
                <c:pt idx="239">
                  <c:v>51.292041046903478</c:v>
                </c:pt>
                <c:pt idx="240">
                  <c:v>51.448576487176602</c:v>
                </c:pt>
                <c:pt idx="241">
                  <c:v>52.087312768430074</c:v>
                </c:pt>
                <c:pt idx="242">
                  <c:v>52.087312768430074</c:v>
                </c:pt>
                <c:pt idx="243">
                  <c:v>52.087312768430074</c:v>
                </c:pt>
                <c:pt idx="244">
                  <c:v>51.003090432432565</c:v>
                </c:pt>
                <c:pt idx="245">
                  <c:v>48.905593216026837</c:v>
                </c:pt>
                <c:pt idx="246">
                  <c:v>49.091867767401538</c:v>
                </c:pt>
                <c:pt idx="247">
                  <c:v>44.004173565796897</c:v>
                </c:pt>
                <c:pt idx="248">
                  <c:v>45.220019463683322</c:v>
                </c:pt>
                <c:pt idx="249">
                  <c:v>45.220019463683322</c:v>
                </c:pt>
                <c:pt idx="250">
                  <c:v>45.220019463683322</c:v>
                </c:pt>
                <c:pt idx="251">
                  <c:v>48.130027037917735</c:v>
                </c:pt>
                <c:pt idx="252">
                  <c:v>48.316244720596352</c:v>
                </c:pt>
                <c:pt idx="253">
                  <c:v>50.271344996772683</c:v>
                </c:pt>
                <c:pt idx="254">
                  <c:v>51.23332448587491</c:v>
                </c:pt>
                <c:pt idx="255">
                  <c:v>50.173833380983076</c:v>
                </c:pt>
                <c:pt idx="256">
                  <c:v>50.173833380983076</c:v>
                </c:pt>
                <c:pt idx="257">
                  <c:v>50.173833380983076</c:v>
                </c:pt>
                <c:pt idx="258">
                  <c:v>50.934536356685442</c:v>
                </c:pt>
                <c:pt idx="259">
                  <c:v>52.985273856428684</c:v>
                </c:pt>
                <c:pt idx="260">
                  <c:v>53.45440420309987</c:v>
                </c:pt>
                <c:pt idx="261">
                  <c:v>52.958427282384569</c:v>
                </c:pt>
                <c:pt idx="262">
                  <c:v>53.087469178027206</c:v>
                </c:pt>
                <c:pt idx="263">
                  <c:v>53.087469178027206</c:v>
                </c:pt>
                <c:pt idx="264">
                  <c:v>53.087469178027206</c:v>
                </c:pt>
                <c:pt idx="265">
                  <c:v>54.789390019267955</c:v>
                </c:pt>
                <c:pt idx="266">
                  <c:v>55.109474337764411</c:v>
                </c:pt>
                <c:pt idx="267">
                  <c:v>54.931425274590303</c:v>
                </c:pt>
                <c:pt idx="268">
                  <c:v>56.056558777990119</c:v>
                </c:pt>
                <c:pt idx="269">
                  <c:v>58.59106917627048</c:v>
                </c:pt>
                <c:pt idx="270">
                  <c:v>58.59106917627048</c:v>
                </c:pt>
                <c:pt idx="271">
                  <c:v>58.59106917627048</c:v>
                </c:pt>
                <c:pt idx="272">
                  <c:v>58.191816808591078</c:v>
                </c:pt>
                <c:pt idx="273">
                  <c:v>55.479563651453432</c:v>
                </c:pt>
                <c:pt idx="274">
                  <c:v>56.239079774930104</c:v>
                </c:pt>
                <c:pt idx="275">
                  <c:v>54.216143780379099</c:v>
                </c:pt>
                <c:pt idx="276">
                  <c:v>53.236766876639088</c:v>
                </c:pt>
                <c:pt idx="277">
                  <c:v>53.236766876639088</c:v>
                </c:pt>
                <c:pt idx="278">
                  <c:v>53.236766876639088</c:v>
                </c:pt>
                <c:pt idx="279">
                  <c:v>53.181372662425865</c:v>
                </c:pt>
                <c:pt idx="280">
                  <c:v>52.123005491366328</c:v>
                </c:pt>
                <c:pt idx="281">
                  <c:v>51.792307845030862</c:v>
                </c:pt>
                <c:pt idx="282">
                  <c:v>44.443207543727461</c:v>
                </c:pt>
                <c:pt idx="283">
                  <c:v>52.563490521450987</c:v>
                </c:pt>
                <c:pt idx="284">
                  <c:v>52.563490521450987</c:v>
                </c:pt>
                <c:pt idx="285">
                  <c:v>52.563490521450987</c:v>
                </c:pt>
                <c:pt idx="286">
                  <c:v>53.001258430268884</c:v>
                </c:pt>
                <c:pt idx="287">
                  <c:v>53.902999014213627</c:v>
                </c:pt>
                <c:pt idx="288">
                  <c:v>45.976531202708806</c:v>
                </c:pt>
                <c:pt idx="289">
                  <c:v>43.180581127420318</c:v>
                </c:pt>
                <c:pt idx="290">
                  <c:v>42.895871565819341</c:v>
                </c:pt>
                <c:pt idx="291">
                  <c:v>42.895871565819341</c:v>
                </c:pt>
                <c:pt idx="292">
                  <c:v>42.895871565819341</c:v>
                </c:pt>
                <c:pt idx="293">
                  <c:v>43.787110406871307</c:v>
                </c:pt>
                <c:pt idx="294">
                  <c:v>46.074592063096091</c:v>
                </c:pt>
                <c:pt idx="295">
                  <c:v>44.422727645826086</c:v>
                </c:pt>
                <c:pt idx="296">
                  <c:v>47.51691291863105</c:v>
                </c:pt>
                <c:pt idx="297">
                  <c:v>48.883864797499157</c:v>
                </c:pt>
                <c:pt idx="298">
                  <c:v>48.883864797499157</c:v>
                </c:pt>
                <c:pt idx="299">
                  <c:v>48.883864797499157</c:v>
                </c:pt>
                <c:pt idx="300">
                  <c:v>53.303603908003872</c:v>
                </c:pt>
                <c:pt idx="301">
                  <c:v>54.190275771035267</c:v>
                </c:pt>
                <c:pt idx="302">
                  <c:v>52.959013883578542</c:v>
                </c:pt>
                <c:pt idx="303">
                  <c:v>52.338029426726052</c:v>
                </c:pt>
                <c:pt idx="304">
                  <c:v>51.96258368675263</c:v>
                </c:pt>
                <c:pt idx="305">
                  <c:v>51.96258368675263</c:v>
                </c:pt>
                <c:pt idx="306">
                  <c:v>51.96258368675263</c:v>
                </c:pt>
                <c:pt idx="307">
                  <c:v>51.96258368675263</c:v>
                </c:pt>
                <c:pt idx="308">
                  <c:v>51.940790371527257</c:v>
                </c:pt>
                <c:pt idx="309">
                  <c:v>50.194319178983463</c:v>
                </c:pt>
                <c:pt idx="310">
                  <c:v>48.233537125120677</c:v>
                </c:pt>
                <c:pt idx="311">
                  <c:v>47.547212657537386</c:v>
                </c:pt>
                <c:pt idx="312">
                  <c:v>47.547212657537386</c:v>
                </c:pt>
                <c:pt idx="313">
                  <c:v>47.547212657537386</c:v>
                </c:pt>
                <c:pt idx="314">
                  <c:v>45.268303646950621</c:v>
                </c:pt>
                <c:pt idx="315">
                  <c:v>47.313921999821524</c:v>
                </c:pt>
                <c:pt idx="316">
                  <c:v>47.519796886933221</c:v>
                </c:pt>
                <c:pt idx="317">
                  <c:v>50.272891503661654</c:v>
                </c:pt>
                <c:pt idx="318">
                  <c:v>52.763396375720696</c:v>
                </c:pt>
                <c:pt idx="319">
                  <c:v>52.763396375720696</c:v>
                </c:pt>
                <c:pt idx="320">
                  <c:v>52.763396375720696</c:v>
                </c:pt>
                <c:pt idx="321">
                  <c:v>53.947379169639511</c:v>
                </c:pt>
                <c:pt idx="322">
                  <c:v>53.449074742074629</c:v>
                </c:pt>
                <c:pt idx="323">
                  <c:v>52.788502678100812</c:v>
                </c:pt>
                <c:pt idx="324">
                  <c:v>54.83452427145528</c:v>
                </c:pt>
                <c:pt idx="325">
                  <c:v>54.696801608344217</c:v>
                </c:pt>
                <c:pt idx="326">
                  <c:v>54.696801608344217</c:v>
                </c:pt>
                <c:pt idx="327">
                  <c:v>54.696801608344217</c:v>
                </c:pt>
                <c:pt idx="328">
                  <c:v>55.73094390439303</c:v>
                </c:pt>
                <c:pt idx="329">
                  <c:v>57.353036028009164</c:v>
                </c:pt>
                <c:pt idx="330">
                  <c:v>57.581847508762692</c:v>
                </c:pt>
                <c:pt idx="331">
                  <c:v>58.878772005166255</c:v>
                </c:pt>
                <c:pt idx="332">
                  <c:v>59.50812500761139</c:v>
                </c:pt>
                <c:pt idx="333">
                  <c:v>59.50812500761139</c:v>
                </c:pt>
                <c:pt idx="334">
                  <c:v>59.50812500761139</c:v>
                </c:pt>
                <c:pt idx="335">
                  <c:v>56.727458926604903</c:v>
                </c:pt>
                <c:pt idx="336">
                  <c:v>56.871384129937063</c:v>
                </c:pt>
                <c:pt idx="337">
                  <c:v>56.842773914904797</c:v>
                </c:pt>
                <c:pt idx="338">
                  <c:v>50.83746311872391</c:v>
                </c:pt>
                <c:pt idx="339">
                  <c:v>50.630133028518372</c:v>
                </c:pt>
                <c:pt idx="340">
                  <c:v>50.630133028518372</c:v>
                </c:pt>
                <c:pt idx="341">
                  <c:v>50.630133028518372</c:v>
                </c:pt>
                <c:pt idx="342">
                  <c:v>53.083896031620235</c:v>
                </c:pt>
                <c:pt idx="343">
                  <c:v>54.184770864681418</c:v>
                </c:pt>
                <c:pt idx="344">
                  <c:v>58.696817247863152</c:v>
                </c:pt>
                <c:pt idx="345">
                  <c:v>63.026135878208244</c:v>
                </c:pt>
                <c:pt idx="346">
                  <c:v>62.795698209806027</c:v>
                </c:pt>
                <c:pt idx="347">
                  <c:v>62.795698209806027</c:v>
                </c:pt>
                <c:pt idx="348">
                  <c:v>62.795698209806027</c:v>
                </c:pt>
                <c:pt idx="349">
                  <c:v>63.784758937891596</c:v>
                </c:pt>
                <c:pt idx="350">
                  <c:v>64.01045009032606</c:v>
                </c:pt>
                <c:pt idx="351">
                  <c:v>64.172273067956581</c:v>
                </c:pt>
                <c:pt idx="352">
                  <c:v>63.200325584136031</c:v>
                </c:pt>
                <c:pt idx="353">
                  <c:v>65.489221458252317</c:v>
                </c:pt>
                <c:pt idx="354">
                  <c:v>65.489221458252317</c:v>
                </c:pt>
                <c:pt idx="355">
                  <c:v>65.489221458252317</c:v>
                </c:pt>
                <c:pt idx="356">
                  <c:v>65.940964340991712</c:v>
                </c:pt>
                <c:pt idx="357">
                  <c:v>66.527445339987509</c:v>
                </c:pt>
                <c:pt idx="358">
                  <c:v>66.570638198230142</c:v>
                </c:pt>
                <c:pt idx="359">
                  <c:v>66.313664183881045</c:v>
                </c:pt>
                <c:pt idx="360">
                  <c:v>68.324849538114975</c:v>
                </c:pt>
                <c:pt idx="361">
                  <c:v>68.324849538114975</c:v>
                </c:pt>
                <c:pt idx="362">
                  <c:v>68.324849538114975</c:v>
                </c:pt>
                <c:pt idx="363">
                  <c:v>68.357083014415451</c:v>
                </c:pt>
                <c:pt idx="364">
                  <c:v>63.318496786234221</c:v>
                </c:pt>
                <c:pt idx="365">
                  <c:v>63.318496786234221</c:v>
                </c:pt>
                <c:pt idx="366">
                  <c:v>63.318496786234221</c:v>
                </c:pt>
                <c:pt idx="367">
                  <c:v>63.318496786234221</c:v>
                </c:pt>
                <c:pt idx="368">
                  <c:v>63.318496786234221</c:v>
                </c:pt>
                <c:pt idx="369">
                  <c:v>63.318496786234221</c:v>
                </c:pt>
                <c:pt idx="370">
                  <c:v>61.533381013797154</c:v>
                </c:pt>
                <c:pt idx="371">
                  <c:v>61.533381013797154</c:v>
                </c:pt>
                <c:pt idx="372">
                  <c:v>61.533325797324977</c:v>
                </c:pt>
                <c:pt idx="373">
                  <c:v>61.533325797324977</c:v>
                </c:pt>
                <c:pt idx="374">
                  <c:v>54.025699229085625</c:v>
                </c:pt>
                <c:pt idx="375">
                  <c:v>54.025699229085625</c:v>
                </c:pt>
                <c:pt idx="376">
                  <c:v>54.025699229085625</c:v>
                </c:pt>
                <c:pt idx="377">
                  <c:v>53.312187728107261</c:v>
                </c:pt>
                <c:pt idx="378">
                  <c:v>50.971039039466085</c:v>
                </c:pt>
                <c:pt idx="379">
                  <c:v>52.013799992944278</c:v>
                </c:pt>
                <c:pt idx="380">
                  <c:v>52.869561868530589</c:v>
                </c:pt>
                <c:pt idx="381">
                  <c:v>50.702200654956123</c:v>
                </c:pt>
                <c:pt idx="382">
                  <c:v>50.702200654956123</c:v>
                </c:pt>
                <c:pt idx="383">
                  <c:v>50.702200654956123</c:v>
                </c:pt>
                <c:pt idx="384">
                  <c:v>50.56882101897552</c:v>
                </c:pt>
                <c:pt idx="385">
                  <c:v>53.627887907817417</c:v>
                </c:pt>
                <c:pt idx="386">
                  <c:v>56.162050022397544</c:v>
                </c:pt>
                <c:pt idx="387">
                  <c:v>56.935110364915545</c:v>
                </c:pt>
                <c:pt idx="388">
                  <c:v>56.965636579191234</c:v>
                </c:pt>
                <c:pt idx="389">
                  <c:v>56.965636579191234</c:v>
                </c:pt>
                <c:pt idx="390">
                  <c:v>56.965636579191234</c:v>
                </c:pt>
                <c:pt idx="391">
                  <c:v>56.451520254110001</c:v>
                </c:pt>
                <c:pt idx="392">
                  <c:v>60.092515667006083</c:v>
                </c:pt>
                <c:pt idx="393">
                  <c:v>61.992397670770508</c:v>
                </c:pt>
                <c:pt idx="394">
                  <c:v>58.62016843622844</c:v>
                </c:pt>
                <c:pt idx="395">
                  <c:v>58.15702965723554</c:v>
                </c:pt>
                <c:pt idx="396">
                  <c:v>58.15702965723554</c:v>
                </c:pt>
                <c:pt idx="397">
                  <c:v>58.15702965723554</c:v>
                </c:pt>
                <c:pt idx="398">
                  <c:v>57.537023076903239</c:v>
                </c:pt>
                <c:pt idx="399">
                  <c:v>56.865860654736345</c:v>
                </c:pt>
                <c:pt idx="400">
                  <c:v>56.922170283231679</c:v>
                </c:pt>
                <c:pt idx="401">
                  <c:v>49.046227115457313</c:v>
                </c:pt>
                <c:pt idx="402">
                  <c:v>48.662493687858863</c:v>
                </c:pt>
                <c:pt idx="403">
                  <c:v>48.662493687858863</c:v>
                </c:pt>
                <c:pt idx="404">
                  <c:v>48.662493687858863</c:v>
                </c:pt>
                <c:pt idx="405">
                  <c:v>48.609793570640306</c:v>
                </c:pt>
                <c:pt idx="406">
                  <c:v>48.625189837653728</c:v>
                </c:pt>
                <c:pt idx="407">
                  <c:v>48.628054065225584</c:v>
                </c:pt>
                <c:pt idx="408">
                  <c:v>46.474138230156505</c:v>
                </c:pt>
                <c:pt idx="409">
                  <c:v>46.476695576202808</c:v>
                </c:pt>
                <c:pt idx="410">
                  <c:v>46.476695576202808</c:v>
                </c:pt>
                <c:pt idx="411">
                  <c:v>46.476695576202808</c:v>
                </c:pt>
                <c:pt idx="412">
                  <c:v>46.480369803991778</c:v>
                </c:pt>
                <c:pt idx="413">
                  <c:v>46.502166742823938</c:v>
                </c:pt>
                <c:pt idx="414">
                  <c:v>46.497557257052321</c:v>
                </c:pt>
                <c:pt idx="415">
                  <c:v>48.711425633964303</c:v>
                </c:pt>
                <c:pt idx="416">
                  <c:v>48.410126429492522</c:v>
                </c:pt>
                <c:pt idx="417">
                  <c:v>48.410126429492522</c:v>
                </c:pt>
                <c:pt idx="418">
                  <c:v>48.410126429492522</c:v>
                </c:pt>
                <c:pt idx="419">
                  <c:v>48.526682955579773</c:v>
                </c:pt>
                <c:pt idx="420">
                  <c:v>48.57465667977889</c:v>
                </c:pt>
                <c:pt idx="421">
                  <c:v>48.65620366039969</c:v>
                </c:pt>
                <c:pt idx="422">
                  <c:v>49.03854046391244</c:v>
                </c:pt>
                <c:pt idx="423">
                  <c:v>47.466449037373309</c:v>
                </c:pt>
                <c:pt idx="424">
                  <c:v>47.466449037373309</c:v>
                </c:pt>
                <c:pt idx="425">
                  <c:v>47.466449037373309</c:v>
                </c:pt>
                <c:pt idx="426">
                  <c:v>48.375461631571568</c:v>
                </c:pt>
                <c:pt idx="427">
                  <c:v>48.583939028163037</c:v>
                </c:pt>
                <c:pt idx="428">
                  <c:v>54.060080512918859</c:v>
                </c:pt>
                <c:pt idx="429">
                  <c:v>50.188108642410377</c:v>
                </c:pt>
                <c:pt idx="430">
                  <c:v>50.052485186267248</c:v>
                </c:pt>
                <c:pt idx="431">
                  <c:v>50.052485186267248</c:v>
                </c:pt>
                <c:pt idx="432">
                  <c:v>50.052485186267248</c:v>
                </c:pt>
                <c:pt idx="433">
                  <c:v>50.052485186267248</c:v>
                </c:pt>
                <c:pt idx="434">
                  <c:v>50.034198020757671</c:v>
                </c:pt>
                <c:pt idx="435">
                  <c:v>50.495659896007496</c:v>
                </c:pt>
                <c:pt idx="436">
                  <c:v>48.285855963267714</c:v>
                </c:pt>
                <c:pt idx="437">
                  <c:v>47.987488481733124</c:v>
                </c:pt>
                <c:pt idx="438">
                  <c:v>47.987488481733124</c:v>
                </c:pt>
                <c:pt idx="439">
                  <c:v>47.987488481733124</c:v>
                </c:pt>
                <c:pt idx="440">
                  <c:v>49.135997907973902</c:v>
                </c:pt>
                <c:pt idx="441">
                  <c:v>54.413235295337174</c:v>
                </c:pt>
                <c:pt idx="442">
                  <c:v>54.149172994677919</c:v>
                </c:pt>
                <c:pt idx="443">
                  <c:v>53.803544948249801</c:v>
                </c:pt>
                <c:pt idx="444">
                  <c:v>53.707935615669001</c:v>
                </c:pt>
                <c:pt idx="445">
                  <c:v>53.707935615669001</c:v>
                </c:pt>
                <c:pt idx="446">
                  <c:v>53.707935615669001</c:v>
                </c:pt>
                <c:pt idx="447">
                  <c:v>53.860535447592859</c:v>
                </c:pt>
                <c:pt idx="448">
                  <c:v>55.776054720264789</c:v>
                </c:pt>
                <c:pt idx="449">
                  <c:v>57.4675526087116</c:v>
                </c:pt>
                <c:pt idx="450">
                  <c:v>60.7046508936157</c:v>
                </c:pt>
                <c:pt idx="451">
                  <c:v>61.135432869645904</c:v>
                </c:pt>
                <c:pt idx="452">
                  <c:v>61.135432869645904</c:v>
                </c:pt>
                <c:pt idx="453">
                  <c:v>61.135432869645904</c:v>
                </c:pt>
                <c:pt idx="454">
                  <c:v>62.84019529063184</c:v>
                </c:pt>
                <c:pt idx="455">
                  <c:v>61.492575667984539</c:v>
                </c:pt>
                <c:pt idx="456">
                  <c:v>61.257383717202238</c:v>
                </c:pt>
                <c:pt idx="457">
                  <c:v>59.965994088536448</c:v>
                </c:pt>
                <c:pt idx="458">
                  <c:v>59.810972593198429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034624"/>
        <c:axId val="249032704"/>
      </c:lineChart>
      <c:dateAx>
        <c:axId val="249028992"/>
        <c:scaling>
          <c:orientation val="minMax"/>
        </c:scaling>
        <c:delete val="0"/>
        <c:axPos val="b"/>
        <c:majorGridlines/>
        <c:numFmt formatCode="m/d/yyyy" sourceLinked="1"/>
        <c:majorTickMark val="out"/>
        <c:minorTickMark val="none"/>
        <c:tickLblPos val="nextTo"/>
        <c:crossAx val="249030528"/>
        <c:crosses val="autoZero"/>
        <c:auto val="1"/>
        <c:lblOffset val="100"/>
        <c:baseTimeUnit val="days"/>
        <c:majorUnit val="3"/>
      </c:dateAx>
      <c:valAx>
        <c:axId val="24903052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1.8116938418101216E-2"/>
              <c:y val="1.815759082744706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9028992"/>
        <c:crosses val="autoZero"/>
        <c:crossBetween val="between"/>
      </c:valAx>
      <c:valAx>
        <c:axId val="249032704"/>
        <c:scaling>
          <c:orientation val="minMax"/>
          <c:max val="100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0.95273398359811268"/>
              <c:y val="2.3962408678176304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249034624"/>
        <c:crosses val="max"/>
        <c:crossBetween val="between"/>
      </c:valAx>
      <c:dateAx>
        <c:axId val="24903462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903270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6.4401334010399533E-2"/>
          <c:y val="0.76935449857742433"/>
          <c:w val="0.85063274167765579"/>
          <c:h val="0.2115440747424122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2219919878438"/>
          <c:y val="4.1465993221435578E-2"/>
          <c:w val="0.85268130957314581"/>
          <c:h val="0.636108625626342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'32'!$C$5</c:f>
              <c:strCache>
                <c:ptCount val="1"/>
                <c:pt idx="0">
                  <c:v>ОФЗ</c:v>
                </c:pt>
              </c:strCache>
            </c:strRef>
          </c:tx>
          <c:invertIfNegative val="0"/>
          <c:cat>
            <c:strRef>
              <c:f>'32'!$B$6:$B$10</c:f>
              <c:strCache>
                <c:ptCount val="5"/>
                <c:pt idx="0">
                  <c:v>I квартал 2013 г.</c:v>
                </c:pt>
                <c:pt idx="1">
                  <c:v>II квартал 2013 г.</c:v>
                </c:pt>
                <c:pt idx="2">
                  <c:v>III квартал 2013 г.</c:v>
                </c:pt>
                <c:pt idx="3">
                  <c:v>IV квартал 2013 г.</c:v>
                </c:pt>
                <c:pt idx="4">
                  <c:v>I квартал 2014 г.</c:v>
                </c:pt>
              </c:strCache>
            </c:strRef>
          </c:cat>
          <c:val>
            <c:numRef>
              <c:f>'32'!$C$6:$C$10</c:f>
              <c:numCache>
                <c:formatCode>General</c:formatCode>
                <c:ptCount val="5"/>
                <c:pt idx="0">
                  <c:v>187.90986000000001</c:v>
                </c:pt>
                <c:pt idx="1">
                  <c:v>173.66499999999999</c:v>
                </c:pt>
                <c:pt idx="2">
                  <c:v>168.42353</c:v>
                </c:pt>
                <c:pt idx="3">
                  <c:v>287.04906</c:v>
                </c:pt>
                <c:pt idx="4">
                  <c:v>37.670999999999999</c:v>
                </c:pt>
              </c:numCache>
            </c:numRef>
          </c:val>
        </c:ser>
        <c:ser>
          <c:idx val="2"/>
          <c:order val="1"/>
          <c:tx>
            <c:strRef>
              <c:f>'32'!$E$5</c:f>
              <c:strCache>
                <c:ptCount val="1"/>
                <c:pt idx="0">
                  <c:v>Корпоративные облигации</c:v>
                </c:pt>
              </c:strCache>
            </c:strRef>
          </c:tx>
          <c:invertIfNegative val="0"/>
          <c:cat>
            <c:strRef>
              <c:f>'32'!$B$6:$B$10</c:f>
              <c:strCache>
                <c:ptCount val="5"/>
                <c:pt idx="0">
                  <c:v>I квартал 2013 г.</c:v>
                </c:pt>
                <c:pt idx="1">
                  <c:v>II квартал 2013 г.</c:v>
                </c:pt>
                <c:pt idx="2">
                  <c:v>III квартал 2013 г.</c:v>
                </c:pt>
                <c:pt idx="3">
                  <c:v>IV квартал 2013 г.</c:v>
                </c:pt>
                <c:pt idx="4">
                  <c:v>I квартал 2014 г.</c:v>
                </c:pt>
              </c:strCache>
            </c:strRef>
          </c:cat>
          <c:val>
            <c:numRef>
              <c:f>'32'!$E$6:$E$10</c:f>
              <c:numCache>
                <c:formatCode>General</c:formatCode>
                <c:ptCount val="5"/>
                <c:pt idx="0">
                  <c:v>433.20319999999992</c:v>
                </c:pt>
                <c:pt idx="1">
                  <c:v>356.9941</c:v>
                </c:pt>
                <c:pt idx="2">
                  <c:v>339.98219</c:v>
                </c:pt>
                <c:pt idx="3">
                  <c:v>563.78506000000004</c:v>
                </c:pt>
                <c:pt idx="4">
                  <c:v>214.52086000000003</c:v>
                </c:pt>
              </c:numCache>
            </c:numRef>
          </c:val>
        </c:ser>
        <c:ser>
          <c:idx val="1"/>
          <c:order val="2"/>
          <c:tx>
            <c:strRef>
              <c:f>'32'!$D$5</c:f>
              <c:strCache>
                <c:ptCount val="1"/>
                <c:pt idx="0">
                  <c:v>Муниципальные облигации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'32'!$B$6:$B$10</c:f>
              <c:strCache>
                <c:ptCount val="5"/>
                <c:pt idx="0">
                  <c:v>I квартал 2013 г.</c:v>
                </c:pt>
                <c:pt idx="1">
                  <c:v>II квартал 2013 г.</c:v>
                </c:pt>
                <c:pt idx="2">
                  <c:v>III квартал 2013 г.</c:v>
                </c:pt>
                <c:pt idx="3">
                  <c:v>IV квартал 2013 г.</c:v>
                </c:pt>
                <c:pt idx="4">
                  <c:v>I квартал 2014 г.</c:v>
                </c:pt>
              </c:strCache>
            </c:strRef>
          </c:cat>
          <c:val>
            <c:numRef>
              <c:f>'32'!$D$6:$D$10</c:f>
              <c:numCache>
                <c:formatCode>General</c:formatCode>
                <c:ptCount val="5"/>
                <c:pt idx="0">
                  <c:v>0</c:v>
                </c:pt>
                <c:pt idx="1">
                  <c:v>39.629999999999995</c:v>
                </c:pt>
                <c:pt idx="2">
                  <c:v>56.14</c:v>
                </c:pt>
                <c:pt idx="3">
                  <c:v>58.19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511936"/>
        <c:axId val="249513472"/>
      </c:barChart>
      <c:catAx>
        <c:axId val="249511936"/>
        <c:scaling>
          <c:orientation val="minMax"/>
        </c:scaling>
        <c:delete val="0"/>
        <c:axPos val="b"/>
        <c:numFmt formatCode="[$-419]mmmm\ yyyy;@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49513472"/>
        <c:crosses val="autoZero"/>
        <c:auto val="1"/>
        <c:lblAlgn val="ctr"/>
        <c:lblOffset val="100"/>
        <c:noMultiLvlLbl val="0"/>
      </c:catAx>
      <c:valAx>
        <c:axId val="24951347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49511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163864015678779"/>
          <c:y val="0.82922769028871413"/>
          <c:w val="0.75452406180098197"/>
          <c:h val="0.1424711286089238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35823408076419E-2"/>
          <c:y val="4.5830819716464001E-2"/>
          <c:w val="0.89441934566683812"/>
          <c:h val="0.41630957314546235"/>
        </c:manualLayout>
      </c:layout>
      <c:areaChart>
        <c:grouping val="stacked"/>
        <c:varyColors val="0"/>
        <c:ser>
          <c:idx val="1"/>
          <c:order val="0"/>
          <c:tx>
            <c:strRef>
              <c:f>'33'!$C$5</c:f>
              <c:strCache>
                <c:ptCount val="1"/>
                <c:pt idx="0">
                  <c:v>Муниципальные облигации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cat>
            <c:numRef>
              <c:f>'33'!$A$6:$A$34</c:f>
              <c:numCache>
                <c:formatCode>m/d/yyyy</c:formatCode>
                <c:ptCount val="2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</c:numCache>
            </c:numRef>
          </c:cat>
          <c:val>
            <c:numRef>
              <c:f>'33'!$C$6:$C$34</c:f>
              <c:numCache>
                <c:formatCode>General</c:formatCode>
                <c:ptCount val="29"/>
                <c:pt idx="0">
                  <c:v>0.42399950999999997</c:v>
                </c:pt>
                <c:pt idx="1">
                  <c:v>0.42399950999999997</c:v>
                </c:pt>
                <c:pt idx="2">
                  <c:v>0.42469951</c:v>
                </c:pt>
                <c:pt idx="3">
                  <c:v>0.39169950999999997</c:v>
                </c:pt>
                <c:pt idx="4">
                  <c:v>0.39069950999999997</c:v>
                </c:pt>
                <c:pt idx="5">
                  <c:v>0.39688000000000001</c:v>
                </c:pt>
                <c:pt idx="6">
                  <c:v>0.38252999999999998</c:v>
                </c:pt>
                <c:pt idx="7">
                  <c:v>0.38392000000000004</c:v>
                </c:pt>
                <c:pt idx="8">
                  <c:v>0.40611000000000003</c:v>
                </c:pt>
                <c:pt idx="9">
                  <c:v>0.39837700000000004</c:v>
                </c:pt>
                <c:pt idx="10">
                  <c:v>0.41829</c:v>
                </c:pt>
                <c:pt idx="11">
                  <c:v>0.41430666000000005</c:v>
                </c:pt>
                <c:pt idx="12">
                  <c:v>0.43956190000000001</c:v>
                </c:pt>
                <c:pt idx="13">
                  <c:v>0.43956190000000001</c:v>
                </c:pt>
                <c:pt idx="14">
                  <c:v>0.43956190000000001</c:v>
                </c:pt>
                <c:pt idx="15">
                  <c:v>0.43956190000000001</c:v>
                </c:pt>
                <c:pt idx="16">
                  <c:v>0.43455700000000003</c:v>
                </c:pt>
                <c:pt idx="17">
                  <c:v>0.43263200000000002</c:v>
                </c:pt>
                <c:pt idx="18">
                  <c:v>0.42214800000000002</c:v>
                </c:pt>
                <c:pt idx="19">
                  <c:v>0.43839</c:v>
                </c:pt>
                <c:pt idx="20">
                  <c:v>0.46125975000000002</c:v>
                </c:pt>
                <c:pt idx="21">
                  <c:v>0.47228370000000003</c:v>
                </c:pt>
                <c:pt idx="22">
                  <c:v>0.50412809999999997</c:v>
                </c:pt>
                <c:pt idx="23">
                  <c:v>0.51550813000000006</c:v>
                </c:pt>
                <c:pt idx="24">
                  <c:v>0.49864400000000003</c:v>
                </c:pt>
                <c:pt idx="25">
                  <c:v>0.49864400000000003</c:v>
                </c:pt>
                <c:pt idx="26">
                  <c:v>0.49864405000000001</c:v>
                </c:pt>
                <c:pt idx="27">
                  <c:v>0.49864405000000001</c:v>
                </c:pt>
                <c:pt idx="28">
                  <c:v>0.47714000000000001</c:v>
                </c:pt>
              </c:numCache>
            </c:numRef>
          </c:val>
        </c:ser>
        <c:ser>
          <c:idx val="2"/>
          <c:order val="1"/>
          <c:tx>
            <c:strRef>
              <c:f>'33'!$D$5</c:f>
              <c:strCache>
                <c:ptCount val="1"/>
                <c:pt idx="0">
                  <c:v>Корпоративные облигации</c:v>
                </c:pt>
              </c:strCache>
            </c:strRef>
          </c:tx>
          <c:cat>
            <c:numRef>
              <c:f>'33'!$A$6:$A$34</c:f>
              <c:numCache>
                <c:formatCode>m/d/yyyy</c:formatCode>
                <c:ptCount val="2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</c:numCache>
            </c:numRef>
          </c:cat>
          <c:val>
            <c:numRef>
              <c:f>'33'!$D$6:$D$34</c:f>
              <c:numCache>
                <c:formatCode>General</c:formatCode>
                <c:ptCount val="29"/>
                <c:pt idx="0">
                  <c:v>3.4365792000000002</c:v>
                </c:pt>
                <c:pt idx="1">
                  <c:v>3.4436322599999998</c:v>
                </c:pt>
                <c:pt idx="2">
                  <c:v>3.5424709200000004</c:v>
                </c:pt>
                <c:pt idx="3">
                  <c:v>3.65570342</c:v>
                </c:pt>
                <c:pt idx="4">
                  <c:v>3.7457485000000004</c:v>
                </c:pt>
                <c:pt idx="5">
                  <c:v>3.7426621</c:v>
                </c:pt>
                <c:pt idx="6">
                  <c:v>3.7119697999999999</c:v>
                </c:pt>
                <c:pt idx="7">
                  <c:v>3.7459404100000002</c:v>
                </c:pt>
                <c:pt idx="8">
                  <c:v>3.7922730499999999</c:v>
                </c:pt>
                <c:pt idx="9">
                  <c:v>3.8213145700000002</c:v>
                </c:pt>
                <c:pt idx="10">
                  <c:v>4.0946354200000004</c:v>
                </c:pt>
                <c:pt idx="11">
                  <c:v>4.0569588000000003</c:v>
                </c:pt>
                <c:pt idx="12">
                  <c:v>4.1657468</c:v>
                </c:pt>
                <c:pt idx="13">
                  <c:v>4.2179881799999999</c:v>
                </c:pt>
                <c:pt idx="14">
                  <c:v>4.40094195</c:v>
                </c:pt>
                <c:pt idx="15">
                  <c:v>4.4447347300000004</c:v>
                </c:pt>
                <c:pt idx="16">
                  <c:v>4.5034609000000003</c:v>
                </c:pt>
                <c:pt idx="17">
                  <c:v>4.5063474999999995</c:v>
                </c:pt>
                <c:pt idx="18">
                  <c:v>4.6310241999999997</c:v>
                </c:pt>
                <c:pt idx="19">
                  <c:v>4.6710317999999997</c:v>
                </c:pt>
                <c:pt idx="20">
                  <c:v>4.7362137000000004</c:v>
                </c:pt>
                <c:pt idx="21">
                  <c:v>4.7877667900000001</c:v>
                </c:pt>
                <c:pt idx="22">
                  <c:v>4.9328244699999999</c:v>
                </c:pt>
                <c:pt idx="23">
                  <c:v>5.0311108600000001</c:v>
                </c:pt>
                <c:pt idx="24">
                  <c:v>5.1893167199999999</c:v>
                </c:pt>
                <c:pt idx="25">
                  <c:v>5.2702359800000007</c:v>
                </c:pt>
                <c:pt idx="26">
                  <c:v>5.2528994500000001</c:v>
                </c:pt>
                <c:pt idx="27">
                  <c:v>5.24703301</c:v>
                </c:pt>
                <c:pt idx="28">
                  <c:v>5.2100900000000001</c:v>
                </c:pt>
              </c:numCache>
            </c:numRef>
          </c:val>
        </c:ser>
        <c:ser>
          <c:idx val="0"/>
          <c:order val="2"/>
          <c:tx>
            <c:strRef>
              <c:f>'33'!$B$5</c:f>
              <c:strCache>
                <c:ptCount val="1"/>
                <c:pt idx="0">
                  <c:v>ОФЗ</c:v>
                </c:pt>
              </c:strCache>
            </c:strRef>
          </c:tx>
          <c:cat>
            <c:numRef>
              <c:f>'33'!$A$6:$A$34</c:f>
              <c:numCache>
                <c:formatCode>m/d/yyyy</c:formatCode>
                <c:ptCount val="2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</c:numCache>
            </c:numRef>
          </c:cat>
          <c:val>
            <c:numRef>
              <c:f>'33'!$B$6:$B$34</c:f>
              <c:numCache>
                <c:formatCode>General</c:formatCode>
                <c:ptCount val="29"/>
                <c:pt idx="0">
                  <c:v>2.9032849999999999</c:v>
                </c:pt>
                <c:pt idx="1">
                  <c:v>2.89669</c:v>
                </c:pt>
                <c:pt idx="2">
                  <c:v>2.9792260000000002</c:v>
                </c:pt>
                <c:pt idx="3">
                  <c:v>3.0186739999999999</c:v>
                </c:pt>
                <c:pt idx="4">
                  <c:v>3.054446</c:v>
                </c:pt>
                <c:pt idx="5">
                  <c:v>3.054446</c:v>
                </c:pt>
                <c:pt idx="6">
                  <c:v>3.112349</c:v>
                </c:pt>
                <c:pt idx="7">
                  <c:v>3.1615189999999997</c:v>
                </c:pt>
                <c:pt idx="8">
                  <c:v>3.0642840000000002</c:v>
                </c:pt>
                <c:pt idx="9">
                  <c:v>3.0869720000000003</c:v>
                </c:pt>
                <c:pt idx="10">
                  <c:v>3.1632979999999997</c:v>
                </c:pt>
                <c:pt idx="11">
                  <c:v>3.2096559999999998</c:v>
                </c:pt>
                <c:pt idx="12">
                  <c:v>3.2967300000000002</c:v>
                </c:pt>
                <c:pt idx="13">
                  <c:v>3.2179899999999999</c:v>
                </c:pt>
                <c:pt idx="14">
                  <c:v>3.1947399999999999</c:v>
                </c:pt>
                <c:pt idx="15">
                  <c:v>3.1863099999999998</c:v>
                </c:pt>
                <c:pt idx="16">
                  <c:v>3.3098800000000002</c:v>
                </c:pt>
                <c:pt idx="17">
                  <c:v>3.3499699999999999</c:v>
                </c:pt>
                <c:pt idx="18">
                  <c:v>3.3599699999999997</c:v>
                </c:pt>
                <c:pt idx="19">
                  <c:v>3.3812500000000001</c:v>
                </c:pt>
                <c:pt idx="20">
                  <c:v>3.4195700000000002</c:v>
                </c:pt>
                <c:pt idx="21">
                  <c:v>3.4784445300000004</c:v>
                </c:pt>
                <c:pt idx="22">
                  <c:v>3.5708525899999999</c:v>
                </c:pt>
                <c:pt idx="23">
                  <c:v>3.660876</c:v>
                </c:pt>
                <c:pt idx="24">
                  <c:v>3.7348349999999999</c:v>
                </c:pt>
                <c:pt idx="25">
                  <c:v>3.7463800000000003</c:v>
                </c:pt>
                <c:pt idx="26">
                  <c:v>3.77251</c:v>
                </c:pt>
                <c:pt idx="27">
                  <c:v>3.6362485000000002</c:v>
                </c:pt>
                <c:pt idx="28">
                  <c:v>3.6413899999999999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659776"/>
        <c:axId val="249661312"/>
      </c:areaChart>
      <c:lineChart>
        <c:grouping val="standard"/>
        <c:varyColors val="0"/>
        <c:ser>
          <c:idx val="3"/>
          <c:order val="3"/>
          <c:tx>
            <c:strRef>
              <c:f>'33'!$E$5</c:f>
              <c:strCache>
                <c:ptCount val="1"/>
                <c:pt idx="0">
                  <c:v>Вложения банков в долговые обязательства</c:v>
                </c:pt>
              </c:strCache>
            </c:strRef>
          </c:tx>
          <c:spPr>
            <a:ln w="38100" cmpd="dbl"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[2]ОбъемРынка!$AB$50:$AB$78</c:f>
              <c:numCache>
                <c:formatCode>General</c:formatCode>
                <c:ptCount val="29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</c:numCache>
            </c:numRef>
          </c:cat>
          <c:val>
            <c:numRef>
              <c:f>'33'!$E$6:$E$34</c:f>
              <c:numCache>
                <c:formatCode>General</c:formatCode>
                <c:ptCount val="29"/>
                <c:pt idx="0">
                  <c:v>4.6761712759999998</c:v>
                </c:pt>
                <c:pt idx="1">
                  <c:v>4.6173996340000008</c:v>
                </c:pt>
                <c:pt idx="2">
                  <c:v>4.6817731719999998</c:v>
                </c:pt>
                <c:pt idx="3">
                  <c:v>4.8039300169999999</c:v>
                </c:pt>
                <c:pt idx="4">
                  <c:v>4.9030883960000002</c:v>
                </c:pt>
                <c:pt idx="5">
                  <c:v>4.9940587729999999</c:v>
                </c:pt>
                <c:pt idx="6">
                  <c:v>4.9649095799999996</c:v>
                </c:pt>
                <c:pt idx="7">
                  <c:v>4.9684784190000002</c:v>
                </c:pt>
                <c:pt idx="8">
                  <c:v>4.9084945070000003</c:v>
                </c:pt>
                <c:pt idx="9">
                  <c:v>4.9931076789999995</c:v>
                </c:pt>
                <c:pt idx="10">
                  <c:v>5.1662191140000004</c:v>
                </c:pt>
                <c:pt idx="11">
                  <c:v>5.1685004170000006</c:v>
                </c:pt>
                <c:pt idx="12">
                  <c:v>5.2650907900000004</c:v>
                </c:pt>
                <c:pt idx="13">
                  <c:v>5.2947573279999993</c:v>
                </c:pt>
                <c:pt idx="14">
                  <c:v>5.3437105330000003</c:v>
                </c:pt>
                <c:pt idx="15">
                  <c:v>5.4514046010000001</c:v>
                </c:pt>
                <c:pt idx="16">
                  <c:v>5.5756958059999997</c:v>
                </c:pt>
                <c:pt idx="17">
                  <c:v>5.6045084359999997</c:v>
                </c:pt>
                <c:pt idx="18">
                  <c:v>5.718485877</c:v>
                </c:pt>
                <c:pt idx="19">
                  <c:v>5.6960694199999997</c:v>
                </c:pt>
                <c:pt idx="20">
                  <c:v>5.7478205669999998</c:v>
                </c:pt>
                <c:pt idx="21">
                  <c:v>5.7420797119999998</c:v>
                </c:pt>
                <c:pt idx="22">
                  <c:v>5.8474057019999996</c:v>
                </c:pt>
                <c:pt idx="23">
                  <c:v>6.0611167660000005</c:v>
                </c:pt>
                <c:pt idx="24">
                  <c:v>6.1628870180000002</c:v>
                </c:pt>
                <c:pt idx="25">
                  <c:v>6.2714718080000003</c:v>
                </c:pt>
                <c:pt idx="26">
                  <c:v>6.3325102960000006</c:v>
                </c:pt>
                <c:pt idx="27">
                  <c:v>6.2177762119999995</c:v>
                </c:pt>
                <c:pt idx="28">
                  <c:v>6.1353999999999997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659776"/>
        <c:axId val="249661312"/>
      </c:lineChart>
      <c:dateAx>
        <c:axId val="249659776"/>
        <c:scaling>
          <c:orientation val="minMax"/>
        </c:scaling>
        <c:delete val="0"/>
        <c:axPos val="b"/>
        <c:numFmt formatCode="[$-419]mmmm\ yy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49661312"/>
        <c:crosses val="autoZero"/>
        <c:auto val="1"/>
        <c:lblOffset val="100"/>
        <c:baseTimeUnit val="months"/>
      </c:dateAx>
      <c:valAx>
        <c:axId val="249661312"/>
        <c:scaling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49659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"/>
          <c:y val="0.75563184601924782"/>
          <c:w val="1"/>
          <c:h val="0.240162029746281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92150119166133E-2"/>
          <c:y val="6.2579917068106033E-2"/>
          <c:w val="0.8701618044870828"/>
          <c:h val="0.57311071988237339"/>
        </c:manualLayout>
      </c:layout>
      <c:areaChart>
        <c:grouping val="standard"/>
        <c:varyColors val="0"/>
        <c:ser>
          <c:idx val="0"/>
          <c:order val="0"/>
          <c:tx>
            <c:strRef>
              <c:f>'34'!$B$5</c:f>
              <c:strCache>
                <c:ptCount val="1"/>
                <c:pt idx="0">
                  <c:v>Объем эмиссий корпоративных облигаций, по которым был объявлен дефолт по погашению - скользящая сумма за 1 год</c:v>
                </c:pt>
              </c:strCache>
            </c:strRef>
          </c:tx>
          <c:cat>
            <c:numRef>
              <c:f>'34'!$A$6:$A$67</c:f>
              <c:numCache>
                <c:formatCode>m/d/yyyy</c:formatCode>
                <c:ptCount val="62"/>
                <c:pt idx="0">
                  <c:v>39903</c:v>
                </c:pt>
                <c:pt idx="1">
                  <c:v>39933</c:v>
                </c:pt>
                <c:pt idx="2">
                  <c:v>39962</c:v>
                </c:pt>
                <c:pt idx="3">
                  <c:v>39994</c:v>
                </c:pt>
                <c:pt idx="4">
                  <c:v>40025</c:v>
                </c:pt>
                <c:pt idx="5">
                  <c:v>40056</c:v>
                </c:pt>
                <c:pt idx="6">
                  <c:v>40086</c:v>
                </c:pt>
                <c:pt idx="7">
                  <c:v>40116</c:v>
                </c:pt>
                <c:pt idx="8">
                  <c:v>40147</c:v>
                </c:pt>
                <c:pt idx="9">
                  <c:v>40178</c:v>
                </c:pt>
                <c:pt idx="10">
                  <c:v>40207</c:v>
                </c:pt>
                <c:pt idx="11">
                  <c:v>40235</c:v>
                </c:pt>
                <c:pt idx="12">
                  <c:v>40268</c:v>
                </c:pt>
                <c:pt idx="13">
                  <c:v>40298</c:v>
                </c:pt>
                <c:pt idx="14">
                  <c:v>40329</c:v>
                </c:pt>
                <c:pt idx="15">
                  <c:v>40359</c:v>
                </c:pt>
                <c:pt idx="16">
                  <c:v>40389</c:v>
                </c:pt>
                <c:pt idx="17">
                  <c:v>40421</c:v>
                </c:pt>
                <c:pt idx="18">
                  <c:v>40451</c:v>
                </c:pt>
                <c:pt idx="19">
                  <c:v>40480</c:v>
                </c:pt>
                <c:pt idx="20">
                  <c:v>40512</c:v>
                </c:pt>
                <c:pt idx="21">
                  <c:v>40543</c:v>
                </c:pt>
                <c:pt idx="22">
                  <c:v>40574</c:v>
                </c:pt>
                <c:pt idx="23">
                  <c:v>40602</c:v>
                </c:pt>
                <c:pt idx="24">
                  <c:v>40633</c:v>
                </c:pt>
                <c:pt idx="25">
                  <c:v>40662</c:v>
                </c:pt>
                <c:pt idx="26">
                  <c:v>40694</c:v>
                </c:pt>
                <c:pt idx="27">
                  <c:v>40724</c:v>
                </c:pt>
                <c:pt idx="28">
                  <c:v>40753</c:v>
                </c:pt>
                <c:pt idx="29">
                  <c:v>40786</c:v>
                </c:pt>
                <c:pt idx="30">
                  <c:v>40816</c:v>
                </c:pt>
                <c:pt idx="31">
                  <c:v>40847</c:v>
                </c:pt>
                <c:pt idx="32">
                  <c:v>40877</c:v>
                </c:pt>
                <c:pt idx="33">
                  <c:v>40907</c:v>
                </c:pt>
                <c:pt idx="34">
                  <c:v>40939</c:v>
                </c:pt>
                <c:pt idx="35">
                  <c:v>40968</c:v>
                </c:pt>
                <c:pt idx="36">
                  <c:v>40998</c:v>
                </c:pt>
                <c:pt idx="37">
                  <c:v>41029</c:v>
                </c:pt>
                <c:pt idx="38">
                  <c:v>41060</c:v>
                </c:pt>
                <c:pt idx="39">
                  <c:v>41089</c:v>
                </c:pt>
                <c:pt idx="40">
                  <c:v>41121</c:v>
                </c:pt>
                <c:pt idx="41">
                  <c:v>41152</c:v>
                </c:pt>
                <c:pt idx="42">
                  <c:v>41180</c:v>
                </c:pt>
                <c:pt idx="43">
                  <c:v>41213</c:v>
                </c:pt>
                <c:pt idx="44">
                  <c:v>41243</c:v>
                </c:pt>
                <c:pt idx="45">
                  <c:v>41274</c:v>
                </c:pt>
                <c:pt idx="46">
                  <c:v>41305</c:v>
                </c:pt>
                <c:pt idx="47">
                  <c:v>41333</c:v>
                </c:pt>
                <c:pt idx="48">
                  <c:v>41362</c:v>
                </c:pt>
                <c:pt idx="49">
                  <c:v>41394</c:v>
                </c:pt>
                <c:pt idx="50">
                  <c:v>41425</c:v>
                </c:pt>
                <c:pt idx="51">
                  <c:v>41453</c:v>
                </c:pt>
                <c:pt idx="52">
                  <c:v>41486</c:v>
                </c:pt>
                <c:pt idx="53">
                  <c:v>41516</c:v>
                </c:pt>
                <c:pt idx="54">
                  <c:v>41547</c:v>
                </c:pt>
                <c:pt idx="55">
                  <c:v>41578</c:v>
                </c:pt>
                <c:pt idx="56">
                  <c:v>41607</c:v>
                </c:pt>
                <c:pt idx="57">
                  <c:v>41639</c:v>
                </c:pt>
                <c:pt idx="58">
                  <c:v>41670</c:v>
                </c:pt>
                <c:pt idx="59">
                  <c:v>41698</c:v>
                </c:pt>
                <c:pt idx="60">
                  <c:v>41729</c:v>
                </c:pt>
                <c:pt idx="61">
                  <c:v>41759</c:v>
                </c:pt>
              </c:numCache>
            </c:numRef>
          </c:cat>
          <c:val>
            <c:numRef>
              <c:f>'34'!$B$6:$B$67</c:f>
              <c:numCache>
                <c:formatCode>General</c:formatCode>
                <c:ptCount val="62"/>
                <c:pt idx="0">
                  <c:v>12.700000000000001</c:v>
                </c:pt>
                <c:pt idx="1">
                  <c:v>16.200000000000003</c:v>
                </c:pt>
                <c:pt idx="2">
                  <c:v>17</c:v>
                </c:pt>
                <c:pt idx="3">
                  <c:v>24.75</c:v>
                </c:pt>
                <c:pt idx="4">
                  <c:v>30.928000000000001</c:v>
                </c:pt>
                <c:pt idx="5">
                  <c:v>36.427999999999997</c:v>
                </c:pt>
                <c:pt idx="6">
                  <c:v>46.628</c:v>
                </c:pt>
                <c:pt idx="7">
                  <c:v>55.228000000000009</c:v>
                </c:pt>
                <c:pt idx="8">
                  <c:v>60.82800000000001</c:v>
                </c:pt>
                <c:pt idx="9">
                  <c:v>72.027999999999992</c:v>
                </c:pt>
                <c:pt idx="10">
                  <c:v>72.934999999999988</c:v>
                </c:pt>
                <c:pt idx="11">
                  <c:v>78.134999999999991</c:v>
                </c:pt>
                <c:pt idx="12">
                  <c:v>94.984999999999985</c:v>
                </c:pt>
                <c:pt idx="13">
                  <c:v>95.59399999999998</c:v>
                </c:pt>
                <c:pt idx="14">
                  <c:v>96.59399999999998</c:v>
                </c:pt>
                <c:pt idx="15">
                  <c:v>98.943999999999988</c:v>
                </c:pt>
                <c:pt idx="16">
                  <c:v>100.54499999999999</c:v>
                </c:pt>
                <c:pt idx="17">
                  <c:v>96.544999999999987</c:v>
                </c:pt>
                <c:pt idx="18">
                  <c:v>91.144999999999996</c:v>
                </c:pt>
                <c:pt idx="19">
                  <c:v>82.22399999999999</c:v>
                </c:pt>
                <c:pt idx="20">
                  <c:v>77.323999999999998</c:v>
                </c:pt>
                <c:pt idx="21">
                  <c:v>71.343999999999994</c:v>
                </c:pt>
                <c:pt idx="22">
                  <c:v>70.715999999999994</c:v>
                </c:pt>
                <c:pt idx="23">
                  <c:v>62.116000000000007</c:v>
                </c:pt>
                <c:pt idx="24">
                  <c:v>52.965999999999994</c:v>
                </c:pt>
                <c:pt idx="25">
                  <c:v>49.856999999999999</c:v>
                </c:pt>
                <c:pt idx="26">
                  <c:v>51.836599999999997</c:v>
                </c:pt>
                <c:pt idx="27">
                  <c:v>47.356599999999993</c:v>
                </c:pt>
                <c:pt idx="28">
                  <c:v>39.577599999999997</c:v>
                </c:pt>
                <c:pt idx="29">
                  <c:v>39.077599999999997</c:v>
                </c:pt>
                <c:pt idx="30">
                  <c:v>36.477600000000002</c:v>
                </c:pt>
                <c:pt idx="31">
                  <c:v>35.198600000000006</c:v>
                </c:pt>
                <c:pt idx="32">
                  <c:v>35.198600000000006</c:v>
                </c:pt>
                <c:pt idx="33">
                  <c:v>30.398600000000002</c:v>
                </c:pt>
                <c:pt idx="34">
                  <c:v>30.119600000000002</c:v>
                </c:pt>
                <c:pt idx="35">
                  <c:v>31.119600000000002</c:v>
                </c:pt>
                <c:pt idx="36">
                  <c:v>22.719600000000003</c:v>
                </c:pt>
                <c:pt idx="37">
                  <c:v>23.719600000000003</c:v>
                </c:pt>
                <c:pt idx="38">
                  <c:v>19.240000000000002</c:v>
                </c:pt>
                <c:pt idx="39">
                  <c:v>14.427500000000002</c:v>
                </c:pt>
                <c:pt idx="40">
                  <c:v>14.427500000000002</c:v>
                </c:pt>
                <c:pt idx="41">
                  <c:v>13.427500000000002</c:v>
                </c:pt>
                <c:pt idx="42">
                  <c:v>13.0275</c:v>
                </c:pt>
                <c:pt idx="43">
                  <c:v>13.0275</c:v>
                </c:pt>
                <c:pt idx="44">
                  <c:v>12.0275</c:v>
                </c:pt>
                <c:pt idx="45">
                  <c:v>8.9075000000000006</c:v>
                </c:pt>
                <c:pt idx="46">
                  <c:v>9.4075000000000006</c:v>
                </c:pt>
                <c:pt idx="47">
                  <c:v>8.4704999999999995</c:v>
                </c:pt>
                <c:pt idx="48">
                  <c:v>6.6704999999999997</c:v>
                </c:pt>
                <c:pt idx="49">
                  <c:v>4.6704999999999997</c:v>
                </c:pt>
                <c:pt idx="50">
                  <c:v>4.6704999999999997</c:v>
                </c:pt>
                <c:pt idx="51">
                  <c:v>2.8704999999999998</c:v>
                </c:pt>
                <c:pt idx="52">
                  <c:v>7.8704999999999998</c:v>
                </c:pt>
                <c:pt idx="53">
                  <c:v>7.8704999999999998</c:v>
                </c:pt>
                <c:pt idx="54">
                  <c:v>11.1325</c:v>
                </c:pt>
                <c:pt idx="55">
                  <c:v>11.1325</c:v>
                </c:pt>
                <c:pt idx="56">
                  <c:v>11.1325</c:v>
                </c:pt>
                <c:pt idx="57">
                  <c:v>11.1325</c:v>
                </c:pt>
                <c:pt idx="58">
                  <c:v>10.6325</c:v>
                </c:pt>
                <c:pt idx="59">
                  <c:v>10.569500000000001</c:v>
                </c:pt>
                <c:pt idx="60">
                  <c:v>10.569500000000001</c:v>
                </c:pt>
                <c:pt idx="61">
                  <c:v>10.569500000000001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66592"/>
        <c:axId val="249968128"/>
      </c:areaChart>
      <c:lineChart>
        <c:grouping val="standard"/>
        <c:varyColors val="0"/>
        <c:ser>
          <c:idx val="1"/>
          <c:order val="1"/>
          <c:tx>
            <c:strRef>
              <c:f>'34'!$C$5</c:f>
              <c:strCache>
                <c:ptCount val="1"/>
                <c:pt idx="0">
                  <c:v>Дефолтность*(правая ось)</c:v>
                </c:pt>
              </c:strCache>
            </c:strRef>
          </c:tx>
          <c:spPr>
            <a:ln w="381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'34'!$A$6:$A$67</c:f>
              <c:numCache>
                <c:formatCode>m/d/yyyy</c:formatCode>
                <c:ptCount val="62"/>
                <c:pt idx="0">
                  <c:v>39903</c:v>
                </c:pt>
                <c:pt idx="1">
                  <c:v>39933</c:v>
                </c:pt>
                <c:pt idx="2">
                  <c:v>39962</c:v>
                </c:pt>
                <c:pt idx="3">
                  <c:v>39994</c:v>
                </c:pt>
                <c:pt idx="4">
                  <c:v>40025</c:v>
                </c:pt>
                <c:pt idx="5">
                  <c:v>40056</c:v>
                </c:pt>
                <c:pt idx="6">
                  <c:v>40086</c:v>
                </c:pt>
                <c:pt idx="7">
                  <c:v>40116</c:v>
                </c:pt>
                <c:pt idx="8">
                  <c:v>40147</c:v>
                </c:pt>
                <c:pt idx="9">
                  <c:v>40178</c:v>
                </c:pt>
                <c:pt idx="10">
                  <c:v>40207</c:v>
                </c:pt>
                <c:pt idx="11">
                  <c:v>40235</c:v>
                </c:pt>
                <c:pt idx="12">
                  <c:v>40268</c:v>
                </c:pt>
                <c:pt idx="13">
                  <c:v>40298</c:v>
                </c:pt>
                <c:pt idx="14">
                  <c:v>40329</c:v>
                </c:pt>
                <c:pt idx="15">
                  <c:v>40359</c:v>
                </c:pt>
                <c:pt idx="16">
                  <c:v>40389</c:v>
                </c:pt>
                <c:pt idx="17">
                  <c:v>40421</c:v>
                </c:pt>
                <c:pt idx="18">
                  <c:v>40451</c:v>
                </c:pt>
                <c:pt idx="19">
                  <c:v>40480</c:v>
                </c:pt>
                <c:pt idx="20">
                  <c:v>40512</c:v>
                </c:pt>
                <c:pt idx="21">
                  <c:v>40543</c:v>
                </c:pt>
                <c:pt idx="22">
                  <c:v>40574</c:v>
                </c:pt>
                <c:pt idx="23">
                  <c:v>40602</c:v>
                </c:pt>
                <c:pt idx="24">
                  <c:v>40633</c:v>
                </c:pt>
                <c:pt idx="25">
                  <c:v>40662</c:v>
                </c:pt>
                <c:pt idx="26">
                  <c:v>40694</c:v>
                </c:pt>
                <c:pt idx="27">
                  <c:v>40724</c:v>
                </c:pt>
                <c:pt idx="28">
                  <c:v>40753</c:v>
                </c:pt>
                <c:pt idx="29">
                  <c:v>40786</c:v>
                </c:pt>
                <c:pt idx="30">
                  <c:v>40816</c:v>
                </c:pt>
                <c:pt idx="31">
                  <c:v>40847</c:v>
                </c:pt>
                <c:pt idx="32">
                  <c:v>40877</c:v>
                </c:pt>
                <c:pt idx="33">
                  <c:v>40907</c:v>
                </c:pt>
                <c:pt idx="34">
                  <c:v>40939</c:v>
                </c:pt>
                <c:pt idx="35">
                  <c:v>40968</c:v>
                </c:pt>
                <c:pt idx="36">
                  <c:v>40998</c:v>
                </c:pt>
                <c:pt idx="37">
                  <c:v>41029</c:v>
                </c:pt>
                <c:pt idx="38">
                  <c:v>41060</c:v>
                </c:pt>
                <c:pt idx="39">
                  <c:v>41089</c:v>
                </c:pt>
                <c:pt idx="40">
                  <c:v>41121</c:v>
                </c:pt>
                <c:pt idx="41">
                  <c:v>41152</c:v>
                </c:pt>
                <c:pt idx="42">
                  <c:v>41180</c:v>
                </c:pt>
                <c:pt idx="43">
                  <c:v>41213</c:v>
                </c:pt>
                <c:pt idx="44">
                  <c:v>41243</c:v>
                </c:pt>
                <c:pt idx="45">
                  <c:v>41274</c:v>
                </c:pt>
                <c:pt idx="46">
                  <c:v>41305</c:v>
                </c:pt>
                <c:pt idx="47">
                  <c:v>41333</c:v>
                </c:pt>
                <c:pt idx="48">
                  <c:v>41362</c:v>
                </c:pt>
                <c:pt idx="49">
                  <c:v>41394</c:v>
                </c:pt>
                <c:pt idx="50">
                  <c:v>41425</c:v>
                </c:pt>
                <c:pt idx="51">
                  <c:v>41453</c:v>
                </c:pt>
                <c:pt idx="52">
                  <c:v>41486</c:v>
                </c:pt>
                <c:pt idx="53">
                  <c:v>41516</c:v>
                </c:pt>
                <c:pt idx="54">
                  <c:v>41547</c:v>
                </c:pt>
                <c:pt idx="55">
                  <c:v>41578</c:v>
                </c:pt>
                <c:pt idx="56">
                  <c:v>41607</c:v>
                </c:pt>
                <c:pt idx="57">
                  <c:v>41639</c:v>
                </c:pt>
                <c:pt idx="58">
                  <c:v>41670</c:v>
                </c:pt>
                <c:pt idx="59">
                  <c:v>41698</c:v>
                </c:pt>
                <c:pt idx="60">
                  <c:v>41729</c:v>
                </c:pt>
                <c:pt idx="61">
                  <c:v>41759</c:v>
                </c:pt>
              </c:numCache>
            </c:numRef>
          </c:cat>
          <c:val>
            <c:numRef>
              <c:f>'34'!$C$6:$C$67</c:f>
              <c:numCache>
                <c:formatCode>0.00</c:formatCode>
                <c:ptCount val="62"/>
                <c:pt idx="0">
                  <c:v>0.73126228562025275</c:v>
                </c:pt>
                <c:pt idx="1">
                  <c:v>0.92085733333548103</c:v>
                </c:pt>
                <c:pt idx="2">
                  <c:v>0.95377005033283002</c:v>
                </c:pt>
                <c:pt idx="3">
                  <c:v>1.3615416399500413</c:v>
                </c:pt>
                <c:pt idx="4">
                  <c:v>1.6685403142796134</c:v>
                </c:pt>
                <c:pt idx="5">
                  <c:v>1.9229671930674395</c:v>
                </c:pt>
                <c:pt idx="6">
                  <c:v>2.4014028749625291</c:v>
                </c:pt>
                <c:pt idx="7">
                  <c:v>2.7858074105412838</c:v>
                </c:pt>
                <c:pt idx="8">
                  <c:v>2.9935758790791156</c:v>
                </c:pt>
                <c:pt idx="9">
                  <c:v>3.4384776097577658</c:v>
                </c:pt>
                <c:pt idx="10">
                  <c:v>3.380555352451343</c:v>
                </c:pt>
                <c:pt idx="11">
                  <c:v>3.5150140193808541</c:v>
                </c:pt>
                <c:pt idx="12">
                  <c:v>4.1472213589606293</c:v>
                </c:pt>
                <c:pt idx="13">
                  <c:v>4.0523311867712346</c:v>
                </c:pt>
                <c:pt idx="14">
                  <c:v>3.9858913925748793</c:v>
                </c:pt>
                <c:pt idx="15">
                  <c:v>4.0081342851373973</c:v>
                </c:pt>
                <c:pt idx="16">
                  <c:v>4.0063087924379177</c:v>
                </c:pt>
                <c:pt idx="17">
                  <c:v>3.791232835426007</c:v>
                </c:pt>
                <c:pt idx="18">
                  <c:v>3.5235606912259994</c:v>
                </c:pt>
                <c:pt idx="19">
                  <c:v>3.1170309718939264</c:v>
                </c:pt>
                <c:pt idx="20">
                  <c:v>2.8786847548319154</c:v>
                </c:pt>
                <c:pt idx="21">
                  <c:v>2.6237662561038375</c:v>
                </c:pt>
                <c:pt idx="22">
                  <c:v>2.5693310282125226</c:v>
                </c:pt>
                <c:pt idx="23">
                  <c:v>2.2258479386911412</c:v>
                </c:pt>
                <c:pt idx="24">
                  <c:v>1.8683225221472195</c:v>
                </c:pt>
                <c:pt idx="25">
                  <c:v>1.7306439766260144</c:v>
                </c:pt>
                <c:pt idx="26">
                  <c:v>1.7689213624689841</c:v>
                </c:pt>
                <c:pt idx="27">
                  <c:v>1.5836975083783673</c:v>
                </c:pt>
                <c:pt idx="28">
                  <c:v>1.2976797619893947</c:v>
                </c:pt>
                <c:pt idx="29">
                  <c:v>1.2576699162823795</c:v>
                </c:pt>
                <c:pt idx="30">
                  <c:v>1.1583277030345471</c:v>
                </c:pt>
                <c:pt idx="31">
                  <c:v>1.1058549297282561</c:v>
                </c:pt>
                <c:pt idx="32">
                  <c:v>1.0952402967334631</c:v>
                </c:pt>
                <c:pt idx="33">
                  <c:v>0.9344670907543815</c:v>
                </c:pt>
                <c:pt idx="34">
                  <c:v>0.91462260967071163</c:v>
                </c:pt>
                <c:pt idx="35">
                  <c:v>0.93323853086727526</c:v>
                </c:pt>
                <c:pt idx="36">
                  <c:v>0.67286780001480573</c:v>
                </c:pt>
                <c:pt idx="37">
                  <c:v>0.6935110571215497</c:v>
                </c:pt>
                <c:pt idx="38">
                  <c:v>0.55565313834077834</c:v>
                </c:pt>
                <c:pt idx="39">
                  <c:v>0.41273938071440441</c:v>
                </c:pt>
                <c:pt idx="40">
                  <c:v>0.40895451279809653</c:v>
                </c:pt>
                <c:pt idx="41">
                  <c:v>0.37681278282369723</c:v>
                </c:pt>
                <c:pt idx="42">
                  <c:v>0.36115422770406724</c:v>
                </c:pt>
                <c:pt idx="43">
                  <c:v>0.35459902882246502</c:v>
                </c:pt>
                <c:pt idx="44">
                  <c:v>0.32223790903413158</c:v>
                </c:pt>
                <c:pt idx="45">
                  <c:v>0.23482472897194451</c:v>
                </c:pt>
                <c:pt idx="46">
                  <c:v>0.24385759268112983</c:v>
                </c:pt>
                <c:pt idx="47">
                  <c:v>0.21557145448464912</c:v>
                </c:pt>
                <c:pt idx="48">
                  <c:v>0.16696802960911242</c:v>
                </c:pt>
                <c:pt idx="49">
                  <c:v>0.11508743425919081</c:v>
                </c:pt>
                <c:pt idx="50">
                  <c:v>0.11331051382183353</c:v>
                </c:pt>
                <c:pt idx="51">
                  <c:v>6.8370515502319609E-2</c:v>
                </c:pt>
                <c:pt idx="52">
                  <c:v>0.18408208998579106</c:v>
                </c:pt>
                <c:pt idx="53">
                  <c:v>0.18075651597111123</c:v>
                </c:pt>
                <c:pt idx="54">
                  <c:v>0.25102951051607297</c:v>
                </c:pt>
                <c:pt idx="55">
                  <c:v>0.24713699304421305</c:v>
                </c:pt>
                <c:pt idx="56">
                  <c:v>0.24276206034665099</c:v>
                </c:pt>
                <c:pt idx="57">
                  <c:v>0.23832902378059093</c:v>
                </c:pt>
                <c:pt idx="58">
                  <c:v>0.22343048516009706</c:v>
                </c:pt>
                <c:pt idx="59">
                  <c:v>0.21884167917406433</c:v>
                </c:pt>
                <c:pt idx="60">
                  <c:v>0.21585361760354949</c:v>
                </c:pt>
                <c:pt idx="61">
                  <c:v>0.21328865013300152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972224"/>
        <c:axId val="249970048"/>
      </c:lineChart>
      <c:dateAx>
        <c:axId val="2499665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49968128"/>
        <c:crosses val="autoZero"/>
        <c:auto val="1"/>
        <c:lblOffset val="100"/>
        <c:baseTimeUnit val="months"/>
      </c:dateAx>
      <c:valAx>
        <c:axId val="24996812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млрд.</a:t>
                </a:r>
                <a:r>
                  <a:rPr lang="ru-RU" baseline="0"/>
                  <a:t> руб.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"/>
              <c:y val="9.7330831189098906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966592"/>
        <c:crosses val="autoZero"/>
        <c:crossBetween val="between"/>
      </c:valAx>
      <c:valAx>
        <c:axId val="249970048"/>
        <c:scaling>
          <c:orientation val="minMax"/>
          <c:max val="6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0.95444434388230204"/>
              <c:y val="3.1810765669033386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9972224"/>
        <c:crosses val="max"/>
        <c:crossBetween val="between"/>
      </c:valAx>
      <c:dateAx>
        <c:axId val="24997222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997004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8.4763628684345491E-2"/>
          <c:y val="0.82719495443904889"/>
          <c:w val="0.83047254150702432"/>
          <c:h val="0.1498730226289281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728357988643365E-2"/>
          <c:y val="3.326596873609515E-2"/>
          <c:w val="0.85478229983993648"/>
          <c:h val="0.55201631046119259"/>
        </c:manualLayout>
      </c:layout>
      <c:lineChart>
        <c:grouping val="standard"/>
        <c:varyColors val="0"/>
        <c:ser>
          <c:idx val="0"/>
          <c:order val="0"/>
          <c:tx>
            <c:strRef>
              <c:f>'35'!$B$5</c:f>
              <c:strCache>
                <c:ptCount val="1"/>
                <c:pt idx="0">
                  <c:v>Индекс доходности корпоративных облигаций Cbonds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'35'!$A$6:$A$330</c:f>
              <c:numCache>
                <c:formatCode>m/d/yyyy</c:formatCode>
                <c:ptCount val="325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41395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41403</c:v>
                </c:pt>
                <c:pt idx="87">
                  <c:v>41404</c:v>
                </c:pt>
                <c:pt idx="88">
                  <c:v>41407</c:v>
                </c:pt>
                <c:pt idx="89">
                  <c:v>41408</c:v>
                </c:pt>
                <c:pt idx="90">
                  <c:v>41409</c:v>
                </c:pt>
                <c:pt idx="91">
                  <c:v>41410</c:v>
                </c:pt>
                <c:pt idx="92">
                  <c:v>41411</c:v>
                </c:pt>
                <c:pt idx="93">
                  <c:v>41414</c:v>
                </c:pt>
                <c:pt idx="94">
                  <c:v>41415</c:v>
                </c:pt>
                <c:pt idx="95">
                  <c:v>41416</c:v>
                </c:pt>
                <c:pt idx="96">
                  <c:v>41417</c:v>
                </c:pt>
                <c:pt idx="97">
                  <c:v>41418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41438</c:v>
                </c:pt>
                <c:pt idx="111">
                  <c:v>41439</c:v>
                </c:pt>
                <c:pt idx="112">
                  <c:v>41442</c:v>
                </c:pt>
                <c:pt idx="113">
                  <c:v>41443</c:v>
                </c:pt>
                <c:pt idx="114">
                  <c:v>41444</c:v>
                </c:pt>
                <c:pt idx="115">
                  <c:v>41445</c:v>
                </c:pt>
                <c:pt idx="116">
                  <c:v>41446</c:v>
                </c:pt>
                <c:pt idx="117">
                  <c:v>41449</c:v>
                </c:pt>
                <c:pt idx="118">
                  <c:v>41450</c:v>
                </c:pt>
                <c:pt idx="119">
                  <c:v>41451</c:v>
                </c:pt>
                <c:pt idx="120">
                  <c:v>41452</c:v>
                </c:pt>
                <c:pt idx="121">
                  <c:v>41453</c:v>
                </c:pt>
                <c:pt idx="122">
                  <c:v>41456</c:v>
                </c:pt>
                <c:pt idx="123">
                  <c:v>41457</c:v>
                </c:pt>
                <c:pt idx="124">
                  <c:v>41458</c:v>
                </c:pt>
                <c:pt idx="125">
                  <c:v>41459</c:v>
                </c:pt>
                <c:pt idx="126">
                  <c:v>41460</c:v>
                </c:pt>
                <c:pt idx="127">
                  <c:v>41463</c:v>
                </c:pt>
                <c:pt idx="128">
                  <c:v>41464</c:v>
                </c:pt>
                <c:pt idx="129">
                  <c:v>41465</c:v>
                </c:pt>
                <c:pt idx="130">
                  <c:v>41466</c:v>
                </c:pt>
                <c:pt idx="131">
                  <c:v>41467</c:v>
                </c:pt>
                <c:pt idx="132">
                  <c:v>41470</c:v>
                </c:pt>
                <c:pt idx="133">
                  <c:v>41471</c:v>
                </c:pt>
                <c:pt idx="134">
                  <c:v>41472</c:v>
                </c:pt>
                <c:pt idx="135">
                  <c:v>41473</c:v>
                </c:pt>
                <c:pt idx="136">
                  <c:v>41474</c:v>
                </c:pt>
                <c:pt idx="137">
                  <c:v>41477</c:v>
                </c:pt>
                <c:pt idx="138">
                  <c:v>41478</c:v>
                </c:pt>
                <c:pt idx="139">
                  <c:v>41479</c:v>
                </c:pt>
                <c:pt idx="140">
                  <c:v>41480</c:v>
                </c:pt>
                <c:pt idx="141">
                  <c:v>41481</c:v>
                </c:pt>
                <c:pt idx="142">
                  <c:v>41484</c:v>
                </c:pt>
                <c:pt idx="143">
                  <c:v>41485</c:v>
                </c:pt>
                <c:pt idx="144">
                  <c:v>41486</c:v>
                </c:pt>
                <c:pt idx="145">
                  <c:v>41487</c:v>
                </c:pt>
                <c:pt idx="146">
                  <c:v>41488</c:v>
                </c:pt>
                <c:pt idx="147">
                  <c:v>41491</c:v>
                </c:pt>
                <c:pt idx="148">
                  <c:v>41492</c:v>
                </c:pt>
                <c:pt idx="149">
                  <c:v>41493</c:v>
                </c:pt>
                <c:pt idx="150">
                  <c:v>41494</c:v>
                </c:pt>
                <c:pt idx="151">
                  <c:v>41495</c:v>
                </c:pt>
                <c:pt idx="152">
                  <c:v>41498</c:v>
                </c:pt>
                <c:pt idx="153">
                  <c:v>41499</c:v>
                </c:pt>
                <c:pt idx="154">
                  <c:v>41500</c:v>
                </c:pt>
                <c:pt idx="155">
                  <c:v>41501</c:v>
                </c:pt>
                <c:pt idx="156">
                  <c:v>41502</c:v>
                </c:pt>
                <c:pt idx="157">
                  <c:v>41505</c:v>
                </c:pt>
                <c:pt idx="158">
                  <c:v>41506</c:v>
                </c:pt>
                <c:pt idx="159">
                  <c:v>41507</c:v>
                </c:pt>
                <c:pt idx="160">
                  <c:v>41508</c:v>
                </c:pt>
                <c:pt idx="161">
                  <c:v>41509</c:v>
                </c:pt>
                <c:pt idx="162">
                  <c:v>41512</c:v>
                </c:pt>
                <c:pt idx="163">
                  <c:v>41513</c:v>
                </c:pt>
                <c:pt idx="164">
                  <c:v>41514</c:v>
                </c:pt>
                <c:pt idx="165">
                  <c:v>41515</c:v>
                </c:pt>
                <c:pt idx="166">
                  <c:v>41516</c:v>
                </c:pt>
                <c:pt idx="167">
                  <c:v>41519</c:v>
                </c:pt>
                <c:pt idx="168">
                  <c:v>41520</c:v>
                </c:pt>
                <c:pt idx="169">
                  <c:v>41521</c:v>
                </c:pt>
                <c:pt idx="170">
                  <c:v>41522</c:v>
                </c:pt>
                <c:pt idx="171">
                  <c:v>41523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41631</c:v>
                </c:pt>
                <c:pt idx="248">
                  <c:v>41632</c:v>
                </c:pt>
                <c:pt idx="249">
                  <c:v>41633</c:v>
                </c:pt>
                <c:pt idx="250">
                  <c:v>41634</c:v>
                </c:pt>
                <c:pt idx="251">
                  <c:v>41635</c:v>
                </c:pt>
                <c:pt idx="252">
                  <c:v>41638</c:v>
                </c:pt>
                <c:pt idx="253">
                  <c:v>41645</c:v>
                </c:pt>
                <c:pt idx="254">
                  <c:v>41647</c:v>
                </c:pt>
                <c:pt idx="255">
                  <c:v>41648</c:v>
                </c:pt>
                <c:pt idx="256">
                  <c:v>41649</c:v>
                </c:pt>
                <c:pt idx="257">
                  <c:v>41652</c:v>
                </c:pt>
                <c:pt idx="258">
                  <c:v>41653</c:v>
                </c:pt>
                <c:pt idx="259">
                  <c:v>41654</c:v>
                </c:pt>
                <c:pt idx="260">
                  <c:v>41655</c:v>
                </c:pt>
                <c:pt idx="261">
                  <c:v>41656</c:v>
                </c:pt>
                <c:pt idx="262">
                  <c:v>41659</c:v>
                </c:pt>
                <c:pt idx="263">
                  <c:v>41660</c:v>
                </c:pt>
                <c:pt idx="264">
                  <c:v>41661</c:v>
                </c:pt>
                <c:pt idx="265">
                  <c:v>41662</c:v>
                </c:pt>
                <c:pt idx="266">
                  <c:v>41663</c:v>
                </c:pt>
                <c:pt idx="267">
                  <c:v>41666</c:v>
                </c:pt>
                <c:pt idx="268">
                  <c:v>41667</c:v>
                </c:pt>
                <c:pt idx="269">
                  <c:v>41668</c:v>
                </c:pt>
                <c:pt idx="270">
                  <c:v>41669</c:v>
                </c:pt>
                <c:pt idx="271">
                  <c:v>41670</c:v>
                </c:pt>
                <c:pt idx="272">
                  <c:v>41673</c:v>
                </c:pt>
                <c:pt idx="273">
                  <c:v>41674</c:v>
                </c:pt>
                <c:pt idx="274">
                  <c:v>41675</c:v>
                </c:pt>
                <c:pt idx="275">
                  <c:v>41676</c:v>
                </c:pt>
                <c:pt idx="276">
                  <c:v>41677</c:v>
                </c:pt>
                <c:pt idx="277">
                  <c:v>41680</c:v>
                </c:pt>
                <c:pt idx="278">
                  <c:v>41681</c:v>
                </c:pt>
                <c:pt idx="279">
                  <c:v>41682</c:v>
                </c:pt>
                <c:pt idx="280">
                  <c:v>41683</c:v>
                </c:pt>
                <c:pt idx="281">
                  <c:v>41684</c:v>
                </c:pt>
                <c:pt idx="282">
                  <c:v>41687</c:v>
                </c:pt>
                <c:pt idx="283">
                  <c:v>41688</c:v>
                </c:pt>
                <c:pt idx="284">
                  <c:v>41689</c:v>
                </c:pt>
                <c:pt idx="285">
                  <c:v>41690</c:v>
                </c:pt>
                <c:pt idx="286">
                  <c:v>41691</c:v>
                </c:pt>
                <c:pt idx="287">
                  <c:v>41694</c:v>
                </c:pt>
                <c:pt idx="288">
                  <c:v>41695</c:v>
                </c:pt>
                <c:pt idx="289">
                  <c:v>41696</c:v>
                </c:pt>
                <c:pt idx="290">
                  <c:v>41697</c:v>
                </c:pt>
                <c:pt idx="291">
                  <c:v>41698</c:v>
                </c:pt>
                <c:pt idx="292">
                  <c:v>41701</c:v>
                </c:pt>
                <c:pt idx="293">
                  <c:v>41702</c:v>
                </c:pt>
                <c:pt idx="294">
                  <c:v>41703</c:v>
                </c:pt>
                <c:pt idx="295">
                  <c:v>41704</c:v>
                </c:pt>
                <c:pt idx="296">
                  <c:v>41705</c:v>
                </c:pt>
                <c:pt idx="297">
                  <c:v>41709</c:v>
                </c:pt>
                <c:pt idx="298">
                  <c:v>41710</c:v>
                </c:pt>
                <c:pt idx="299">
                  <c:v>41711</c:v>
                </c:pt>
                <c:pt idx="300">
                  <c:v>41712</c:v>
                </c:pt>
                <c:pt idx="301">
                  <c:v>41715</c:v>
                </c:pt>
                <c:pt idx="302">
                  <c:v>41716</c:v>
                </c:pt>
                <c:pt idx="303">
                  <c:v>41717</c:v>
                </c:pt>
                <c:pt idx="304">
                  <c:v>41718</c:v>
                </c:pt>
                <c:pt idx="305">
                  <c:v>41719</c:v>
                </c:pt>
                <c:pt idx="306">
                  <c:v>41722</c:v>
                </c:pt>
                <c:pt idx="307">
                  <c:v>41723</c:v>
                </c:pt>
                <c:pt idx="308">
                  <c:v>41724</c:v>
                </c:pt>
                <c:pt idx="309">
                  <c:v>41725</c:v>
                </c:pt>
                <c:pt idx="310">
                  <c:v>41726</c:v>
                </c:pt>
                <c:pt idx="311">
                  <c:v>41729</c:v>
                </c:pt>
                <c:pt idx="312">
                  <c:v>41730</c:v>
                </c:pt>
                <c:pt idx="313">
                  <c:v>41731</c:v>
                </c:pt>
                <c:pt idx="314">
                  <c:v>41732</c:v>
                </c:pt>
                <c:pt idx="315">
                  <c:v>41733</c:v>
                </c:pt>
                <c:pt idx="316">
                  <c:v>41736</c:v>
                </c:pt>
                <c:pt idx="317">
                  <c:v>41737</c:v>
                </c:pt>
                <c:pt idx="318">
                  <c:v>41738</c:v>
                </c:pt>
                <c:pt idx="319">
                  <c:v>41739</c:v>
                </c:pt>
                <c:pt idx="320">
                  <c:v>41740</c:v>
                </c:pt>
                <c:pt idx="321">
                  <c:v>41743</c:v>
                </c:pt>
                <c:pt idx="322">
                  <c:v>41744</c:v>
                </c:pt>
                <c:pt idx="323">
                  <c:v>41745</c:v>
                </c:pt>
                <c:pt idx="324">
                  <c:v>41746</c:v>
                </c:pt>
              </c:numCache>
            </c:numRef>
          </c:cat>
          <c:val>
            <c:numRef>
              <c:f>'35'!$B$6:$B$330</c:f>
              <c:numCache>
                <c:formatCode>General</c:formatCode>
                <c:ptCount val="325"/>
                <c:pt idx="0">
                  <c:v>8.5500000000000007</c:v>
                </c:pt>
                <c:pt idx="1">
                  <c:v>8.5500000000000007</c:v>
                </c:pt>
                <c:pt idx="2">
                  <c:v>8.51</c:v>
                </c:pt>
                <c:pt idx="3">
                  <c:v>8.4499999999999993</c:v>
                </c:pt>
                <c:pt idx="4">
                  <c:v>8.42</c:v>
                </c:pt>
                <c:pt idx="5">
                  <c:v>8.36</c:v>
                </c:pt>
                <c:pt idx="6">
                  <c:v>8.36</c:v>
                </c:pt>
                <c:pt idx="7">
                  <c:v>8.34</c:v>
                </c:pt>
                <c:pt idx="8">
                  <c:v>8.34</c:v>
                </c:pt>
                <c:pt idx="9">
                  <c:v>8.33</c:v>
                </c:pt>
                <c:pt idx="10">
                  <c:v>8.32</c:v>
                </c:pt>
                <c:pt idx="11">
                  <c:v>8.2899999999999991</c:v>
                </c:pt>
                <c:pt idx="12">
                  <c:v>8.26</c:v>
                </c:pt>
                <c:pt idx="13">
                  <c:v>8.24</c:v>
                </c:pt>
                <c:pt idx="14">
                  <c:v>8.24</c:v>
                </c:pt>
                <c:pt idx="15">
                  <c:v>8.18</c:v>
                </c:pt>
                <c:pt idx="16">
                  <c:v>8.18</c:v>
                </c:pt>
                <c:pt idx="17">
                  <c:v>8.19</c:v>
                </c:pt>
                <c:pt idx="18">
                  <c:v>8.18</c:v>
                </c:pt>
                <c:pt idx="19">
                  <c:v>8.19</c:v>
                </c:pt>
                <c:pt idx="20">
                  <c:v>8.18</c:v>
                </c:pt>
                <c:pt idx="21">
                  <c:v>8.18</c:v>
                </c:pt>
                <c:pt idx="22">
                  <c:v>8.19</c:v>
                </c:pt>
                <c:pt idx="23">
                  <c:v>8.18</c:v>
                </c:pt>
                <c:pt idx="24">
                  <c:v>8.19</c:v>
                </c:pt>
                <c:pt idx="25">
                  <c:v>8.17</c:v>
                </c:pt>
                <c:pt idx="26">
                  <c:v>8.1300000000000008</c:v>
                </c:pt>
                <c:pt idx="27">
                  <c:v>8.1300000000000008</c:v>
                </c:pt>
                <c:pt idx="28">
                  <c:v>8.15</c:v>
                </c:pt>
                <c:pt idx="29">
                  <c:v>8.14</c:v>
                </c:pt>
                <c:pt idx="30">
                  <c:v>8.14</c:v>
                </c:pt>
                <c:pt idx="31">
                  <c:v>8.15</c:v>
                </c:pt>
                <c:pt idx="32">
                  <c:v>8.16</c:v>
                </c:pt>
                <c:pt idx="33">
                  <c:v>8.14</c:v>
                </c:pt>
                <c:pt idx="34">
                  <c:v>8.1199999999999992</c:v>
                </c:pt>
                <c:pt idx="35">
                  <c:v>8.1199999999999992</c:v>
                </c:pt>
                <c:pt idx="36">
                  <c:v>8.1300000000000008</c:v>
                </c:pt>
                <c:pt idx="37">
                  <c:v>8.1199999999999992</c:v>
                </c:pt>
                <c:pt idx="38">
                  <c:v>8.11</c:v>
                </c:pt>
                <c:pt idx="39">
                  <c:v>8.11</c:v>
                </c:pt>
                <c:pt idx="40">
                  <c:v>8.11</c:v>
                </c:pt>
                <c:pt idx="41">
                  <c:v>8.11</c:v>
                </c:pt>
                <c:pt idx="42">
                  <c:v>8.1199999999999992</c:v>
                </c:pt>
                <c:pt idx="43">
                  <c:v>8.1199999999999992</c:v>
                </c:pt>
                <c:pt idx="44">
                  <c:v>8.1199999999999992</c:v>
                </c:pt>
                <c:pt idx="45">
                  <c:v>8.1199999999999992</c:v>
                </c:pt>
                <c:pt idx="46">
                  <c:v>8.1199999999999992</c:v>
                </c:pt>
                <c:pt idx="47">
                  <c:v>8.27</c:v>
                </c:pt>
                <c:pt idx="48">
                  <c:v>8.2799999999999994</c:v>
                </c:pt>
                <c:pt idx="49">
                  <c:v>8.31</c:v>
                </c:pt>
                <c:pt idx="50">
                  <c:v>8.31</c:v>
                </c:pt>
                <c:pt idx="51">
                  <c:v>8.31</c:v>
                </c:pt>
                <c:pt idx="52">
                  <c:v>8.31</c:v>
                </c:pt>
                <c:pt idx="53">
                  <c:v>8.32</c:v>
                </c:pt>
                <c:pt idx="54">
                  <c:v>8.32</c:v>
                </c:pt>
                <c:pt idx="55">
                  <c:v>8.32</c:v>
                </c:pt>
                <c:pt idx="56">
                  <c:v>8.31</c:v>
                </c:pt>
                <c:pt idx="57">
                  <c:v>8.31</c:v>
                </c:pt>
                <c:pt idx="58">
                  <c:v>8.31</c:v>
                </c:pt>
                <c:pt idx="59">
                  <c:v>8.3000000000000007</c:v>
                </c:pt>
                <c:pt idx="60">
                  <c:v>8.2899999999999991</c:v>
                </c:pt>
                <c:pt idx="61">
                  <c:v>8.2799999999999994</c:v>
                </c:pt>
                <c:pt idx="62">
                  <c:v>8.26</c:v>
                </c:pt>
                <c:pt idx="63">
                  <c:v>8.24</c:v>
                </c:pt>
                <c:pt idx="64">
                  <c:v>8.2200000000000006</c:v>
                </c:pt>
                <c:pt idx="65">
                  <c:v>8.18</c:v>
                </c:pt>
                <c:pt idx="66">
                  <c:v>8.16</c:v>
                </c:pt>
                <c:pt idx="67">
                  <c:v>8.16</c:v>
                </c:pt>
                <c:pt idx="68">
                  <c:v>8.15</c:v>
                </c:pt>
                <c:pt idx="69">
                  <c:v>8.15</c:v>
                </c:pt>
                <c:pt idx="70">
                  <c:v>8.16</c:v>
                </c:pt>
                <c:pt idx="71">
                  <c:v>8.17</c:v>
                </c:pt>
                <c:pt idx="72">
                  <c:v>8.16</c:v>
                </c:pt>
                <c:pt idx="73">
                  <c:v>8.16</c:v>
                </c:pt>
                <c:pt idx="74">
                  <c:v>8.16</c:v>
                </c:pt>
                <c:pt idx="75">
                  <c:v>8.16</c:v>
                </c:pt>
                <c:pt idx="76">
                  <c:v>8.14</c:v>
                </c:pt>
                <c:pt idx="77">
                  <c:v>8.14</c:v>
                </c:pt>
                <c:pt idx="78">
                  <c:v>8.1300000000000008</c:v>
                </c:pt>
                <c:pt idx="79">
                  <c:v>8.1300000000000008</c:v>
                </c:pt>
                <c:pt idx="81">
                  <c:v>8.1300000000000008</c:v>
                </c:pt>
                <c:pt idx="82">
                  <c:v>8.1300000000000008</c:v>
                </c:pt>
                <c:pt idx="83">
                  <c:v>8.15</c:v>
                </c:pt>
                <c:pt idx="84">
                  <c:v>8.1300000000000008</c:v>
                </c:pt>
                <c:pt idx="85">
                  <c:v>8.1199999999999992</c:v>
                </c:pt>
                <c:pt idx="87">
                  <c:v>8.1199999999999992</c:v>
                </c:pt>
                <c:pt idx="88">
                  <c:v>8.1199999999999992</c:v>
                </c:pt>
                <c:pt idx="89">
                  <c:v>8.1199999999999992</c:v>
                </c:pt>
                <c:pt idx="90">
                  <c:v>8.1199999999999992</c:v>
                </c:pt>
                <c:pt idx="91">
                  <c:v>8.1199999999999992</c:v>
                </c:pt>
                <c:pt idx="92">
                  <c:v>8.1300000000000008</c:v>
                </c:pt>
                <c:pt idx="93">
                  <c:v>8.1300000000000008</c:v>
                </c:pt>
                <c:pt idx="94">
                  <c:v>8.1</c:v>
                </c:pt>
                <c:pt idx="95">
                  <c:v>8.09</c:v>
                </c:pt>
                <c:pt idx="96">
                  <c:v>8.1</c:v>
                </c:pt>
                <c:pt idx="97">
                  <c:v>8.11</c:v>
                </c:pt>
                <c:pt idx="98">
                  <c:v>8.11</c:v>
                </c:pt>
                <c:pt idx="99">
                  <c:v>8.11</c:v>
                </c:pt>
                <c:pt idx="100">
                  <c:v>8.1300000000000008</c:v>
                </c:pt>
                <c:pt idx="101">
                  <c:v>8.15</c:v>
                </c:pt>
                <c:pt idx="102">
                  <c:v>8.17</c:v>
                </c:pt>
                <c:pt idx="103">
                  <c:v>8.18</c:v>
                </c:pt>
                <c:pt idx="104">
                  <c:v>8.18</c:v>
                </c:pt>
                <c:pt idx="105">
                  <c:v>8.1999999999999993</c:v>
                </c:pt>
                <c:pt idx="106">
                  <c:v>8.24</c:v>
                </c:pt>
                <c:pt idx="107">
                  <c:v>8.24</c:v>
                </c:pt>
                <c:pt idx="108">
                  <c:v>8.23</c:v>
                </c:pt>
                <c:pt idx="109">
                  <c:v>8.24</c:v>
                </c:pt>
                <c:pt idx="110">
                  <c:v>8.35</c:v>
                </c:pt>
                <c:pt idx="111">
                  <c:v>8.33</c:v>
                </c:pt>
                <c:pt idx="112">
                  <c:v>8.2100000000000009</c:v>
                </c:pt>
                <c:pt idx="113">
                  <c:v>8.1999999999999993</c:v>
                </c:pt>
                <c:pt idx="114">
                  <c:v>8.18</c:v>
                </c:pt>
                <c:pt idx="115">
                  <c:v>8.24</c:v>
                </c:pt>
                <c:pt idx="116">
                  <c:v>8.26</c:v>
                </c:pt>
                <c:pt idx="117">
                  <c:v>8.4499999999999993</c:v>
                </c:pt>
                <c:pt idx="118">
                  <c:v>8.49</c:v>
                </c:pt>
                <c:pt idx="119">
                  <c:v>8.4600000000000009</c:v>
                </c:pt>
                <c:pt idx="120">
                  <c:v>8.41</c:v>
                </c:pt>
                <c:pt idx="121">
                  <c:v>8.34</c:v>
                </c:pt>
                <c:pt idx="122">
                  <c:v>8.33</c:v>
                </c:pt>
                <c:pt idx="123">
                  <c:v>8.3000000000000007</c:v>
                </c:pt>
                <c:pt idx="124">
                  <c:v>8.32</c:v>
                </c:pt>
                <c:pt idx="125">
                  <c:v>8.3000000000000007</c:v>
                </c:pt>
                <c:pt idx="126">
                  <c:v>8.32</c:v>
                </c:pt>
                <c:pt idx="127">
                  <c:v>8.32</c:v>
                </c:pt>
                <c:pt idx="128">
                  <c:v>8.2899999999999991</c:v>
                </c:pt>
                <c:pt idx="129">
                  <c:v>8.27</c:v>
                </c:pt>
                <c:pt idx="130">
                  <c:v>8.25</c:v>
                </c:pt>
                <c:pt idx="131">
                  <c:v>8.26</c:v>
                </c:pt>
                <c:pt idx="132">
                  <c:v>8.24</c:v>
                </c:pt>
                <c:pt idx="133">
                  <c:v>8.23</c:v>
                </c:pt>
                <c:pt idx="134">
                  <c:v>8.2100000000000009</c:v>
                </c:pt>
                <c:pt idx="135">
                  <c:v>8.2100000000000009</c:v>
                </c:pt>
                <c:pt idx="136">
                  <c:v>8.1999999999999993</c:v>
                </c:pt>
                <c:pt idx="137">
                  <c:v>8.1999999999999993</c:v>
                </c:pt>
                <c:pt idx="138">
                  <c:v>8.19</c:v>
                </c:pt>
                <c:pt idx="139">
                  <c:v>8.19</c:v>
                </c:pt>
                <c:pt idx="140">
                  <c:v>8.18</c:v>
                </c:pt>
                <c:pt idx="141">
                  <c:v>8.15</c:v>
                </c:pt>
                <c:pt idx="142">
                  <c:v>8.14</c:v>
                </c:pt>
                <c:pt idx="143">
                  <c:v>8.15</c:v>
                </c:pt>
                <c:pt idx="144">
                  <c:v>8.16</c:v>
                </c:pt>
                <c:pt idx="145">
                  <c:v>8.15</c:v>
                </c:pt>
                <c:pt idx="146">
                  <c:v>8.17</c:v>
                </c:pt>
                <c:pt idx="147">
                  <c:v>8.17</c:v>
                </c:pt>
                <c:pt idx="148">
                  <c:v>8.17</c:v>
                </c:pt>
                <c:pt idx="149">
                  <c:v>8.18</c:v>
                </c:pt>
                <c:pt idx="150">
                  <c:v>8.17</c:v>
                </c:pt>
                <c:pt idx="151">
                  <c:v>8.16</c:v>
                </c:pt>
                <c:pt idx="152">
                  <c:v>8.17</c:v>
                </c:pt>
                <c:pt idx="153">
                  <c:v>8.1999999999999993</c:v>
                </c:pt>
                <c:pt idx="154">
                  <c:v>8.15</c:v>
                </c:pt>
                <c:pt idx="155">
                  <c:v>8.15</c:v>
                </c:pt>
                <c:pt idx="156">
                  <c:v>8.16</c:v>
                </c:pt>
                <c:pt idx="157">
                  <c:v>8.16</c:v>
                </c:pt>
                <c:pt idx="158">
                  <c:v>8.16</c:v>
                </c:pt>
                <c:pt idx="159">
                  <c:v>8.15</c:v>
                </c:pt>
                <c:pt idx="160">
                  <c:v>8.16</c:v>
                </c:pt>
                <c:pt idx="161">
                  <c:v>8.16</c:v>
                </c:pt>
                <c:pt idx="162">
                  <c:v>8.17</c:v>
                </c:pt>
                <c:pt idx="163">
                  <c:v>8.17</c:v>
                </c:pt>
                <c:pt idx="164">
                  <c:v>8.19</c:v>
                </c:pt>
                <c:pt idx="165">
                  <c:v>8.17</c:v>
                </c:pt>
                <c:pt idx="166">
                  <c:v>8.17</c:v>
                </c:pt>
                <c:pt idx="167">
                  <c:v>8.18</c:v>
                </c:pt>
                <c:pt idx="168">
                  <c:v>8.2100000000000009</c:v>
                </c:pt>
                <c:pt idx="169">
                  <c:v>8.23</c:v>
                </c:pt>
                <c:pt idx="170">
                  <c:v>8.24</c:v>
                </c:pt>
                <c:pt idx="171">
                  <c:v>8.2799999999999994</c:v>
                </c:pt>
                <c:pt idx="172">
                  <c:v>8.3000000000000007</c:v>
                </c:pt>
                <c:pt idx="173">
                  <c:v>8.3000000000000007</c:v>
                </c:pt>
                <c:pt idx="174">
                  <c:v>8.2899999999999991</c:v>
                </c:pt>
                <c:pt idx="175">
                  <c:v>8.27</c:v>
                </c:pt>
                <c:pt idx="176">
                  <c:v>8.26</c:v>
                </c:pt>
                <c:pt idx="177">
                  <c:v>8.11</c:v>
                </c:pt>
                <c:pt idx="178">
                  <c:v>8.1</c:v>
                </c:pt>
                <c:pt idx="179">
                  <c:v>8.11</c:v>
                </c:pt>
                <c:pt idx="180">
                  <c:v>8.08</c:v>
                </c:pt>
                <c:pt idx="181">
                  <c:v>8.07</c:v>
                </c:pt>
                <c:pt idx="182">
                  <c:v>8.07</c:v>
                </c:pt>
                <c:pt idx="183">
                  <c:v>8.0500000000000007</c:v>
                </c:pt>
                <c:pt idx="184">
                  <c:v>8.0500000000000007</c:v>
                </c:pt>
                <c:pt idx="185">
                  <c:v>8.0399999999999991</c:v>
                </c:pt>
                <c:pt idx="186">
                  <c:v>8.0299999999999994</c:v>
                </c:pt>
                <c:pt idx="187">
                  <c:v>8.0399999999999991</c:v>
                </c:pt>
                <c:pt idx="188">
                  <c:v>8.0399999999999991</c:v>
                </c:pt>
                <c:pt idx="189">
                  <c:v>8.0500000000000007</c:v>
                </c:pt>
                <c:pt idx="190">
                  <c:v>8.0399999999999991</c:v>
                </c:pt>
                <c:pt idx="191">
                  <c:v>8.0299999999999994</c:v>
                </c:pt>
                <c:pt idx="192">
                  <c:v>8.0299999999999994</c:v>
                </c:pt>
                <c:pt idx="193">
                  <c:v>8.0299999999999994</c:v>
                </c:pt>
                <c:pt idx="194">
                  <c:v>8.0399999999999991</c:v>
                </c:pt>
                <c:pt idx="195">
                  <c:v>8.0500000000000007</c:v>
                </c:pt>
                <c:pt idx="196">
                  <c:v>8.0399999999999991</c:v>
                </c:pt>
                <c:pt idx="197">
                  <c:v>8.0299999999999994</c:v>
                </c:pt>
                <c:pt idx="198">
                  <c:v>8.02</c:v>
                </c:pt>
                <c:pt idx="199">
                  <c:v>8.01</c:v>
                </c:pt>
                <c:pt idx="200">
                  <c:v>8.0299999999999994</c:v>
                </c:pt>
                <c:pt idx="201">
                  <c:v>8.0299999999999994</c:v>
                </c:pt>
                <c:pt idx="202">
                  <c:v>8.0299999999999994</c:v>
                </c:pt>
                <c:pt idx="203">
                  <c:v>8.02</c:v>
                </c:pt>
                <c:pt idx="204">
                  <c:v>8.02</c:v>
                </c:pt>
                <c:pt idx="205">
                  <c:v>8.0299999999999994</c:v>
                </c:pt>
                <c:pt idx="206">
                  <c:v>8.0399999999999991</c:v>
                </c:pt>
                <c:pt idx="207">
                  <c:v>8.0299999999999994</c:v>
                </c:pt>
                <c:pt idx="208">
                  <c:v>8.0500000000000007</c:v>
                </c:pt>
                <c:pt idx="209">
                  <c:v>8.0299999999999994</c:v>
                </c:pt>
                <c:pt idx="210">
                  <c:v>8.0299999999999994</c:v>
                </c:pt>
                <c:pt idx="211">
                  <c:v>8.02</c:v>
                </c:pt>
                <c:pt idx="213">
                  <c:v>8.01</c:v>
                </c:pt>
                <c:pt idx="214">
                  <c:v>8</c:v>
                </c:pt>
                <c:pt idx="215">
                  <c:v>7.99</c:v>
                </c:pt>
                <c:pt idx="216">
                  <c:v>7.98</c:v>
                </c:pt>
                <c:pt idx="217">
                  <c:v>7.97</c:v>
                </c:pt>
                <c:pt idx="218">
                  <c:v>7.99</c:v>
                </c:pt>
                <c:pt idx="219">
                  <c:v>8</c:v>
                </c:pt>
                <c:pt idx="220">
                  <c:v>8.02</c:v>
                </c:pt>
                <c:pt idx="221">
                  <c:v>8.0299999999999994</c:v>
                </c:pt>
                <c:pt idx="222">
                  <c:v>8.0399999999999991</c:v>
                </c:pt>
                <c:pt idx="223">
                  <c:v>8.0299999999999994</c:v>
                </c:pt>
                <c:pt idx="224">
                  <c:v>8.0500000000000007</c:v>
                </c:pt>
                <c:pt idx="225">
                  <c:v>8.06</c:v>
                </c:pt>
                <c:pt idx="226">
                  <c:v>8.07</c:v>
                </c:pt>
                <c:pt idx="227">
                  <c:v>8.0500000000000007</c:v>
                </c:pt>
                <c:pt idx="228">
                  <c:v>8.06</c:v>
                </c:pt>
                <c:pt idx="229">
                  <c:v>8.06</c:v>
                </c:pt>
                <c:pt idx="230">
                  <c:v>8.1</c:v>
                </c:pt>
                <c:pt idx="231">
                  <c:v>8.1</c:v>
                </c:pt>
                <c:pt idx="232">
                  <c:v>8.27</c:v>
                </c:pt>
                <c:pt idx="233">
                  <c:v>8.24</c:v>
                </c:pt>
                <c:pt idx="234">
                  <c:v>8.25</c:v>
                </c:pt>
                <c:pt idx="235">
                  <c:v>8.2200000000000006</c:v>
                </c:pt>
                <c:pt idx="236">
                  <c:v>8.1999999999999993</c:v>
                </c:pt>
                <c:pt idx="237">
                  <c:v>8.2200000000000006</c:v>
                </c:pt>
                <c:pt idx="238">
                  <c:v>8.2200000000000006</c:v>
                </c:pt>
                <c:pt idx="239">
                  <c:v>8.25</c:v>
                </c:pt>
                <c:pt idx="240">
                  <c:v>8.23</c:v>
                </c:pt>
                <c:pt idx="241">
                  <c:v>8.27</c:v>
                </c:pt>
                <c:pt idx="242">
                  <c:v>8.6</c:v>
                </c:pt>
                <c:pt idx="243">
                  <c:v>8.6</c:v>
                </c:pt>
                <c:pt idx="244">
                  <c:v>8.61</c:v>
                </c:pt>
                <c:pt idx="245">
                  <c:v>8.64</c:v>
                </c:pt>
                <c:pt idx="246">
                  <c:v>8.6300000000000008</c:v>
                </c:pt>
                <c:pt idx="247">
                  <c:v>8.59</c:v>
                </c:pt>
                <c:pt idx="248">
                  <c:v>8.56</c:v>
                </c:pt>
                <c:pt idx="249">
                  <c:v>8.5</c:v>
                </c:pt>
                <c:pt idx="250">
                  <c:v>8.49</c:v>
                </c:pt>
                <c:pt idx="251">
                  <c:v>8.43</c:v>
                </c:pt>
                <c:pt idx="252">
                  <c:v>8.39</c:v>
                </c:pt>
                <c:pt idx="253">
                  <c:v>8.39</c:v>
                </c:pt>
                <c:pt idx="254">
                  <c:v>8.4</c:v>
                </c:pt>
                <c:pt idx="255">
                  <c:v>8.4</c:v>
                </c:pt>
                <c:pt idx="256">
                  <c:v>8.4499999999999993</c:v>
                </c:pt>
                <c:pt idx="257">
                  <c:v>8.4700000000000006</c:v>
                </c:pt>
                <c:pt idx="258">
                  <c:v>8.44</c:v>
                </c:pt>
                <c:pt idx="259">
                  <c:v>8.3800000000000008</c:v>
                </c:pt>
                <c:pt idx="260">
                  <c:v>8.3800000000000008</c:v>
                </c:pt>
                <c:pt idx="261">
                  <c:v>8.35</c:v>
                </c:pt>
                <c:pt idx="262">
                  <c:v>8.33</c:v>
                </c:pt>
                <c:pt idx="263">
                  <c:v>8.33</c:v>
                </c:pt>
                <c:pt idx="264">
                  <c:v>8.33</c:v>
                </c:pt>
                <c:pt idx="265">
                  <c:v>8.35</c:v>
                </c:pt>
                <c:pt idx="266">
                  <c:v>8.36</c:v>
                </c:pt>
                <c:pt idx="267">
                  <c:v>8.36</c:v>
                </c:pt>
                <c:pt idx="268">
                  <c:v>8.36</c:v>
                </c:pt>
                <c:pt idx="269">
                  <c:v>8.3800000000000008</c:v>
                </c:pt>
                <c:pt idx="270">
                  <c:v>8.4600000000000009</c:v>
                </c:pt>
                <c:pt idx="271">
                  <c:v>8.4499999999999993</c:v>
                </c:pt>
                <c:pt idx="272">
                  <c:v>8.4499999999999993</c:v>
                </c:pt>
                <c:pt idx="273">
                  <c:v>8.4600000000000009</c:v>
                </c:pt>
                <c:pt idx="274">
                  <c:v>8.4600000000000009</c:v>
                </c:pt>
                <c:pt idx="275">
                  <c:v>8.4499999999999993</c:v>
                </c:pt>
                <c:pt idx="276">
                  <c:v>8.41</c:v>
                </c:pt>
                <c:pt idx="277">
                  <c:v>8.41</c:v>
                </c:pt>
                <c:pt idx="278">
                  <c:v>8.41</c:v>
                </c:pt>
                <c:pt idx="279">
                  <c:v>8.41</c:v>
                </c:pt>
                <c:pt idx="280">
                  <c:v>8.4</c:v>
                </c:pt>
                <c:pt idx="281">
                  <c:v>8.39</c:v>
                </c:pt>
                <c:pt idx="282">
                  <c:v>8.39</c:v>
                </c:pt>
                <c:pt idx="283">
                  <c:v>8.39</c:v>
                </c:pt>
                <c:pt idx="284">
                  <c:v>8.41</c:v>
                </c:pt>
                <c:pt idx="285">
                  <c:v>8.48</c:v>
                </c:pt>
                <c:pt idx="286">
                  <c:v>8.5</c:v>
                </c:pt>
                <c:pt idx="287">
                  <c:v>8.48</c:v>
                </c:pt>
                <c:pt idx="288">
                  <c:v>8.48</c:v>
                </c:pt>
                <c:pt idx="289">
                  <c:v>8.51</c:v>
                </c:pt>
                <c:pt idx="290">
                  <c:v>8.52</c:v>
                </c:pt>
                <c:pt idx="291">
                  <c:v>8.5</c:v>
                </c:pt>
                <c:pt idx="292">
                  <c:v>8.66</c:v>
                </c:pt>
                <c:pt idx="293">
                  <c:v>8.7200000000000006</c:v>
                </c:pt>
                <c:pt idx="294">
                  <c:v>8.77</c:v>
                </c:pt>
                <c:pt idx="295">
                  <c:v>8.7799999999999994</c:v>
                </c:pt>
                <c:pt idx="296">
                  <c:v>8.84</c:v>
                </c:pt>
                <c:pt idx="297">
                  <c:v>8.9499999999999993</c:v>
                </c:pt>
                <c:pt idx="298">
                  <c:v>9.08</c:v>
                </c:pt>
                <c:pt idx="299">
                  <c:v>9.19</c:v>
                </c:pt>
                <c:pt idx="300">
                  <c:v>9.3699999999999992</c:v>
                </c:pt>
                <c:pt idx="301">
                  <c:v>9.1199999999999992</c:v>
                </c:pt>
                <c:pt idx="302">
                  <c:v>9.2200000000000006</c:v>
                </c:pt>
                <c:pt idx="303">
                  <c:v>9.2799999999999994</c:v>
                </c:pt>
                <c:pt idx="304">
                  <c:v>9.36</c:v>
                </c:pt>
                <c:pt idx="305">
                  <c:v>9.3800000000000008</c:v>
                </c:pt>
                <c:pt idx="306">
                  <c:v>9.35</c:v>
                </c:pt>
                <c:pt idx="307">
                  <c:v>9.36</c:v>
                </c:pt>
                <c:pt idx="308">
                  <c:v>9.32</c:v>
                </c:pt>
                <c:pt idx="309">
                  <c:v>9.31</c:v>
                </c:pt>
                <c:pt idx="310">
                  <c:v>9.27</c:v>
                </c:pt>
                <c:pt idx="311">
                  <c:v>9.1300000000000008</c:v>
                </c:pt>
                <c:pt idx="312">
                  <c:v>9.1999999999999993</c:v>
                </c:pt>
                <c:pt idx="313">
                  <c:v>9.16</c:v>
                </c:pt>
                <c:pt idx="314">
                  <c:v>9.2799999999999994</c:v>
                </c:pt>
                <c:pt idx="315">
                  <c:v>9.26</c:v>
                </c:pt>
                <c:pt idx="316">
                  <c:v>9.3000000000000007</c:v>
                </c:pt>
                <c:pt idx="317">
                  <c:v>9.41</c:v>
                </c:pt>
                <c:pt idx="318">
                  <c:v>9.4700000000000006</c:v>
                </c:pt>
                <c:pt idx="319">
                  <c:v>9.32</c:v>
                </c:pt>
                <c:pt idx="320">
                  <c:v>9.25</c:v>
                </c:pt>
                <c:pt idx="321">
                  <c:v>9.2799999999999994</c:v>
                </c:pt>
                <c:pt idx="322">
                  <c:v>9.27</c:v>
                </c:pt>
                <c:pt idx="323">
                  <c:v>9.32</c:v>
                </c:pt>
                <c:pt idx="324">
                  <c:v>9.34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'35'!$C$5</c:f>
              <c:strCache>
                <c:ptCount val="1"/>
                <c:pt idx="0">
                  <c:v>Индекс доходности государственных облигаций России Cbonds</c:v>
                </c:pt>
              </c:strCache>
            </c:strRef>
          </c:tx>
          <c:marker>
            <c:symbol val="none"/>
          </c:marker>
          <c:cat>
            <c:numRef>
              <c:f>'35'!$A$6:$A$330</c:f>
              <c:numCache>
                <c:formatCode>m/d/yyyy</c:formatCode>
                <c:ptCount val="325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41395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41403</c:v>
                </c:pt>
                <c:pt idx="87">
                  <c:v>41404</c:v>
                </c:pt>
                <c:pt idx="88">
                  <c:v>41407</c:v>
                </c:pt>
                <c:pt idx="89">
                  <c:v>41408</c:v>
                </c:pt>
                <c:pt idx="90">
                  <c:v>41409</c:v>
                </c:pt>
                <c:pt idx="91">
                  <c:v>41410</c:v>
                </c:pt>
                <c:pt idx="92">
                  <c:v>41411</c:v>
                </c:pt>
                <c:pt idx="93">
                  <c:v>41414</c:v>
                </c:pt>
                <c:pt idx="94">
                  <c:v>41415</c:v>
                </c:pt>
                <c:pt idx="95">
                  <c:v>41416</c:v>
                </c:pt>
                <c:pt idx="96">
                  <c:v>41417</c:v>
                </c:pt>
                <c:pt idx="97">
                  <c:v>41418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41438</c:v>
                </c:pt>
                <c:pt idx="111">
                  <c:v>41439</c:v>
                </c:pt>
                <c:pt idx="112">
                  <c:v>41442</c:v>
                </c:pt>
                <c:pt idx="113">
                  <c:v>41443</c:v>
                </c:pt>
                <c:pt idx="114">
                  <c:v>41444</c:v>
                </c:pt>
                <c:pt idx="115">
                  <c:v>41445</c:v>
                </c:pt>
                <c:pt idx="116">
                  <c:v>41446</c:v>
                </c:pt>
                <c:pt idx="117">
                  <c:v>41449</c:v>
                </c:pt>
                <c:pt idx="118">
                  <c:v>41450</c:v>
                </c:pt>
                <c:pt idx="119">
                  <c:v>41451</c:v>
                </c:pt>
                <c:pt idx="120">
                  <c:v>41452</c:v>
                </c:pt>
                <c:pt idx="121">
                  <c:v>41453</c:v>
                </c:pt>
                <c:pt idx="122">
                  <c:v>41456</c:v>
                </c:pt>
                <c:pt idx="123">
                  <c:v>41457</c:v>
                </c:pt>
                <c:pt idx="124">
                  <c:v>41458</c:v>
                </c:pt>
                <c:pt idx="125">
                  <c:v>41459</c:v>
                </c:pt>
                <c:pt idx="126">
                  <c:v>41460</c:v>
                </c:pt>
                <c:pt idx="127">
                  <c:v>41463</c:v>
                </c:pt>
                <c:pt idx="128">
                  <c:v>41464</c:v>
                </c:pt>
                <c:pt idx="129">
                  <c:v>41465</c:v>
                </c:pt>
                <c:pt idx="130">
                  <c:v>41466</c:v>
                </c:pt>
                <c:pt idx="131">
                  <c:v>41467</c:v>
                </c:pt>
                <c:pt idx="132">
                  <c:v>41470</c:v>
                </c:pt>
                <c:pt idx="133">
                  <c:v>41471</c:v>
                </c:pt>
                <c:pt idx="134">
                  <c:v>41472</c:v>
                </c:pt>
                <c:pt idx="135">
                  <c:v>41473</c:v>
                </c:pt>
                <c:pt idx="136">
                  <c:v>41474</c:v>
                </c:pt>
                <c:pt idx="137">
                  <c:v>41477</c:v>
                </c:pt>
                <c:pt idx="138">
                  <c:v>41478</c:v>
                </c:pt>
                <c:pt idx="139">
                  <c:v>41479</c:v>
                </c:pt>
                <c:pt idx="140">
                  <c:v>41480</c:v>
                </c:pt>
                <c:pt idx="141">
                  <c:v>41481</c:v>
                </c:pt>
                <c:pt idx="142">
                  <c:v>41484</c:v>
                </c:pt>
                <c:pt idx="143">
                  <c:v>41485</c:v>
                </c:pt>
                <c:pt idx="144">
                  <c:v>41486</c:v>
                </c:pt>
                <c:pt idx="145">
                  <c:v>41487</c:v>
                </c:pt>
                <c:pt idx="146">
                  <c:v>41488</c:v>
                </c:pt>
                <c:pt idx="147">
                  <c:v>41491</c:v>
                </c:pt>
                <c:pt idx="148">
                  <c:v>41492</c:v>
                </c:pt>
                <c:pt idx="149">
                  <c:v>41493</c:v>
                </c:pt>
                <c:pt idx="150">
                  <c:v>41494</c:v>
                </c:pt>
                <c:pt idx="151">
                  <c:v>41495</c:v>
                </c:pt>
                <c:pt idx="152">
                  <c:v>41498</c:v>
                </c:pt>
                <c:pt idx="153">
                  <c:v>41499</c:v>
                </c:pt>
                <c:pt idx="154">
                  <c:v>41500</c:v>
                </c:pt>
                <c:pt idx="155">
                  <c:v>41501</c:v>
                </c:pt>
                <c:pt idx="156">
                  <c:v>41502</c:v>
                </c:pt>
                <c:pt idx="157">
                  <c:v>41505</c:v>
                </c:pt>
                <c:pt idx="158">
                  <c:v>41506</c:v>
                </c:pt>
                <c:pt idx="159">
                  <c:v>41507</c:v>
                </c:pt>
                <c:pt idx="160">
                  <c:v>41508</c:v>
                </c:pt>
                <c:pt idx="161">
                  <c:v>41509</c:v>
                </c:pt>
                <c:pt idx="162">
                  <c:v>41512</c:v>
                </c:pt>
                <c:pt idx="163">
                  <c:v>41513</c:v>
                </c:pt>
                <c:pt idx="164">
                  <c:v>41514</c:v>
                </c:pt>
                <c:pt idx="165">
                  <c:v>41515</c:v>
                </c:pt>
                <c:pt idx="166">
                  <c:v>41516</c:v>
                </c:pt>
                <c:pt idx="167">
                  <c:v>41519</c:v>
                </c:pt>
                <c:pt idx="168">
                  <c:v>41520</c:v>
                </c:pt>
                <c:pt idx="169">
                  <c:v>41521</c:v>
                </c:pt>
                <c:pt idx="170">
                  <c:v>41522</c:v>
                </c:pt>
                <c:pt idx="171">
                  <c:v>41523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41631</c:v>
                </c:pt>
                <c:pt idx="248">
                  <c:v>41632</c:v>
                </c:pt>
                <c:pt idx="249">
                  <c:v>41633</c:v>
                </c:pt>
                <c:pt idx="250">
                  <c:v>41634</c:v>
                </c:pt>
                <c:pt idx="251">
                  <c:v>41635</c:v>
                </c:pt>
                <c:pt idx="252">
                  <c:v>41638</c:v>
                </c:pt>
                <c:pt idx="253">
                  <c:v>41645</c:v>
                </c:pt>
                <c:pt idx="254">
                  <c:v>41647</c:v>
                </c:pt>
                <c:pt idx="255">
                  <c:v>41648</c:v>
                </c:pt>
                <c:pt idx="256">
                  <c:v>41649</c:v>
                </c:pt>
                <c:pt idx="257">
                  <c:v>41652</c:v>
                </c:pt>
                <c:pt idx="258">
                  <c:v>41653</c:v>
                </c:pt>
                <c:pt idx="259">
                  <c:v>41654</c:v>
                </c:pt>
                <c:pt idx="260">
                  <c:v>41655</c:v>
                </c:pt>
                <c:pt idx="261">
                  <c:v>41656</c:v>
                </c:pt>
                <c:pt idx="262">
                  <c:v>41659</c:v>
                </c:pt>
                <c:pt idx="263">
                  <c:v>41660</c:v>
                </c:pt>
                <c:pt idx="264">
                  <c:v>41661</c:v>
                </c:pt>
                <c:pt idx="265">
                  <c:v>41662</c:v>
                </c:pt>
                <c:pt idx="266">
                  <c:v>41663</c:v>
                </c:pt>
                <c:pt idx="267">
                  <c:v>41666</c:v>
                </c:pt>
                <c:pt idx="268">
                  <c:v>41667</c:v>
                </c:pt>
                <c:pt idx="269">
                  <c:v>41668</c:v>
                </c:pt>
                <c:pt idx="270">
                  <c:v>41669</c:v>
                </c:pt>
                <c:pt idx="271">
                  <c:v>41670</c:v>
                </c:pt>
                <c:pt idx="272">
                  <c:v>41673</c:v>
                </c:pt>
                <c:pt idx="273">
                  <c:v>41674</c:v>
                </c:pt>
                <c:pt idx="274">
                  <c:v>41675</c:v>
                </c:pt>
                <c:pt idx="275">
                  <c:v>41676</c:v>
                </c:pt>
                <c:pt idx="276">
                  <c:v>41677</c:v>
                </c:pt>
                <c:pt idx="277">
                  <c:v>41680</c:v>
                </c:pt>
                <c:pt idx="278">
                  <c:v>41681</c:v>
                </c:pt>
                <c:pt idx="279">
                  <c:v>41682</c:v>
                </c:pt>
                <c:pt idx="280">
                  <c:v>41683</c:v>
                </c:pt>
                <c:pt idx="281">
                  <c:v>41684</c:v>
                </c:pt>
                <c:pt idx="282">
                  <c:v>41687</c:v>
                </c:pt>
                <c:pt idx="283">
                  <c:v>41688</c:v>
                </c:pt>
                <c:pt idx="284">
                  <c:v>41689</c:v>
                </c:pt>
                <c:pt idx="285">
                  <c:v>41690</c:v>
                </c:pt>
                <c:pt idx="286">
                  <c:v>41691</c:v>
                </c:pt>
                <c:pt idx="287">
                  <c:v>41694</c:v>
                </c:pt>
                <c:pt idx="288">
                  <c:v>41695</c:v>
                </c:pt>
                <c:pt idx="289">
                  <c:v>41696</c:v>
                </c:pt>
                <c:pt idx="290">
                  <c:v>41697</c:v>
                </c:pt>
                <c:pt idx="291">
                  <c:v>41698</c:v>
                </c:pt>
                <c:pt idx="292">
                  <c:v>41701</c:v>
                </c:pt>
                <c:pt idx="293">
                  <c:v>41702</c:v>
                </c:pt>
                <c:pt idx="294">
                  <c:v>41703</c:v>
                </c:pt>
                <c:pt idx="295">
                  <c:v>41704</c:v>
                </c:pt>
                <c:pt idx="296">
                  <c:v>41705</c:v>
                </c:pt>
                <c:pt idx="297">
                  <c:v>41709</c:v>
                </c:pt>
                <c:pt idx="298">
                  <c:v>41710</c:v>
                </c:pt>
                <c:pt idx="299">
                  <c:v>41711</c:v>
                </c:pt>
                <c:pt idx="300">
                  <c:v>41712</c:v>
                </c:pt>
                <c:pt idx="301">
                  <c:v>41715</c:v>
                </c:pt>
                <c:pt idx="302">
                  <c:v>41716</c:v>
                </c:pt>
                <c:pt idx="303">
                  <c:v>41717</c:v>
                </c:pt>
                <c:pt idx="304">
                  <c:v>41718</c:v>
                </c:pt>
                <c:pt idx="305">
                  <c:v>41719</c:v>
                </c:pt>
                <c:pt idx="306">
                  <c:v>41722</c:v>
                </c:pt>
                <c:pt idx="307">
                  <c:v>41723</c:v>
                </c:pt>
                <c:pt idx="308">
                  <c:v>41724</c:v>
                </c:pt>
                <c:pt idx="309">
                  <c:v>41725</c:v>
                </c:pt>
                <c:pt idx="310">
                  <c:v>41726</c:v>
                </c:pt>
                <c:pt idx="311">
                  <c:v>41729</c:v>
                </c:pt>
                <c:pt idx="312">
                  <c:v>41730</c:v>
                </c:pt>
                <c:pt idx="313">
                  <c:v>41731</c:v>
                </c:pt>
                <c:pt idx="314">
                  <c:v>41732</c:v>
                </c:pt>
                <c:pt idx="315">
                  <c:v>41733</c:v>
                </c:pt>
                <c:pt idx="316">
                  <c:v>41736</c:v>
                </c:pt>
                <c:pt idx="317">
                  <c:v>41737</c:v>
                </c:pt>
                <c:pt idx="318">
                  <c:v>41738</c:v>
                </c:pt>
                <c:pt idx="319">
                  <c:v>41739</c:v>
                </c:pt>
                <c:pt idx="320">
                  <c:v>41740</c:v>
                </c:pt>
                <c:pt idx="321">
                  <c:v>41743</c:v>
                </c:pt>
                <c:pt idx="322">
                  <c:v>41744</c:v>
                </c:pt>
                <c:pt idx="323">
                  <c:v>41745</c:v>
                </c:pt>
                <c:pt idx="324">
                  <c:v>41746</c:v>
                </c:pt>
              </c:numCache>
            </c:numRef>
          </c:cat>
          <c:val>
            <c:numRef>
              <c:f>'35'!$C$6:$C$330</c:f>
              <c:numCache>
                <c:formatCode>General</c:formatCode>
                <c:ptCount val="325"/>
                <c:pt idx="0">
                  <c:v>6.71</c:v>
                </c:pt>
                <c:pt idx="1">
                  <c:v>6.62</c:v>
                </c:pt>
                <c:pt idx="2">
                  <c:v>6.42</c:v>
                </c:pt>
                <c:pt idx="3">
                  <c:v>6.44</c:v>
                </c:pt>
                <c:pt idx="4">
                  <c:v>6.44</c:v>
                </c:pt>
                <c:pt idx="5">
                  <c:v>6.45</c:v>
                </c:pt>
                <c:pt idx="6">
                  <c:v>6.49</c:v>
                </c:pt>
                <c:pt idx="7">
                  <c:v>6.51</c:v>
                </c:pt>
                <c:pt idx="8">
                  <c:v>6.48</c:v>
                </c:pt>
                <c:pt idx="9">
                  <c:v>6.5</c:v>
                </c:pt>
                <c:pt idx="10">
                  <c:v>6.5</c:v>
                </c:pt>
                <c:pt idx="11">
                  <c:v>6.48</c:v>
                </c:pt>
                <c:pt idx="12">
                  <c:v>6.47</c:v>
                </c:pt>
                <c:pt idx="13">
                  <c:v>6.42</c:v>
                </c:pt>
                <c:pt idx="14">
                  <c:v>6.42</c:v>
                </c:pt>
                <c:pt idx="15">
                  <c:v>6.43</c:v>
                </c:pt>
                <c:pt idx="16">
                  <c:v>6.45</c:v>
                </c:pt>
                <c:pt idx="17">
                  <c:v>6.47</c:v>
                </c:pt>
                <c:pt idx="18">
                  <c:v>6.47</c:v>
                </c:pt>
                <c:pt idx="19">
                  <c:v>6.5</c:v>
                </c:pt>
                <c:pt idx="20">
                  <c:v>6.53</c:v>
                </c:pt>
                <c:pt idx="21">
                  <c:v>6.49</c:v>
                </c:pt>
                <c:pt idx="22">
                  <c:v>6.51</c:v>
                </c:pt>
                <c:pt idx="23">
                  <c:v>6.49</c:v>
                </c:pt>
                <c:pt idx="24">
                  <c:v>6.47</c:v>
                </c:pt>
                <c:pt idx="25">
                  <c:v>6.48</c:v>
                </c:pt>
                <c:pt idx="26">
                  <c:v>6.47</c:v>
                </c:pt>
                <c:pt idx="27">
                  <c:v>6.48</c:v>
                </c:pt>
                <c:pt idx="28">
                  <c:v>6.48</c:v>
                </c:pt>
                <c:pt idx="29">
                  <c:v>6.48</c:v>
                </c:pt>
                <c:pt idx="30">
                  <c:v>6.5</c:v>
                </c:pt>
                <c:pt idx="31">
                  <c:v>6.48</c:v>
                </c:pt>
                <c:pt idx="32">
                  <c:v>6.51</c:v>
                </c:pt>
                <c:pt idx="33">
                  <c:v>6.52</c:v>
                </c:pt>
                <c:pt idx="34">
                  <c:v>6.51</c:v>
                </c:pt>
                <c:pt idx="35">
                  <c:v>6.54</c:v>
                </c:pt>
                <c:pt idx="36">
                  <c:v>6.5</c:v>
                </c:pt>
                <c:pt idx="37">
                  <c:v>6.51</c:v>
                </c:pt>
                <c:pt idx="38">
                  <c:v>6.56</c:v>
                </c:pt>
                <c:pt idx="39">
                  <c:v>6.58</c:v>
                </c:pt>
                <c:pt idx="40">
                  <c:v>6.55</c:v>
                </c:pt>
                <c:pt idx="41">
                  <c:v>6.58</c:v>
                </c:pt>
                <c:pt idx="42">
                  <c:v>6.59</c:v>
                </c:pt>
                <c:pt idx="43">
                  <c:v>6.61</c:v>
                </c:pt>
                <c:pt idx="44">
                  <c:v>6.63</c:v>
                </c:pt>
                <c:pt idx="45">
                  <c:v>6.64</c:v>
                </c:pt>
                <c:pt idx="46">
                  <c:v>6.65</c:v>
                </c:pt>
                <c:pt idx="47">
                  <c:v>6.65</c:v>
                </c:pt>
                <c:pt idx="48">
                  <c:v>6.69</c:v>
                </c:pt>
                <c:pt idx="49">
                  <c:v>6.72</c:v>
                </c:pt>
                <c:pt idx="50">
                  <c:v>6.71</c:v>
                </c:pt>
                <c:pt idx="51">
                  <c:v>6.73</c:v>
                </c:pt>
                <c:pt idx="52">
                  <c:v>6.72</c:v>
                </c:pt>
                <c:pt idx="53">
                  <c:v>6.74</c:v>
                </c:pt>
                <c:pt idx="54">
                  <c:v>6.74</c:v>
                </c:pt>
                <c:pt idx="55">
                  <c:v>6.72</c:v>
                </c:pt>
                <c:pt idx="56">
                  <c:v>6.73</c:v>
                </c:pt>
                <c:pt idx="57">
                  <c:v>6.67</c:v>
                </c:pt>
                <c:pt idx="58">
                  <c:v>6.68</c:v>
                </c:pt>
                <c:pt idx="59">
                  <c:v>6.65</c:v>
                </c:pt>
                <c:pt idx="60">
                  <c:v>6.66</c:v>
                </c:pt>
                <c:pt idx="61">
                  <c:v>6.65</c:v>
                </c:pt>
                <c:pt idx="62">
                  <c:v>6.58</c:v>
                </c:pt>
                <c:pt idx="63">
                  <c:v>6.45</c:v>
                </c:pt>
                <c:pt idx="64">
                  <c:v>6.46</c:v>
                </c:pt>
                <c:pt idx="65">
                  <c:v>6.45</c:v>
                </c:pt>
                <c:pt idx="66">
                  <c:v>6.44</c:v>
                </c:pt>
                <c:pt idx="67">
                  <c:v>6.47</c:v>
                </c:pt>
                <c:pt idx="68">
                  <c:v>6.54</c:v>
                </c:pt>
                <c:pt idx="69">
                  <c:v>6.63</c:v>
                </c:pt>
                <c:pt idx="70">
                  <c:v>6.55</c:v>
                </c:pt>
                <c:pt idx="71">
                  <c:v>6.51</c:v>
                </c:pt>
                <c:pt idx="72">
                  <c:v>6.48</c:v>
                </c:pt>
                <c:pt idx="73">
                  <c:v>6.47</c:v>
                </c:pt>
                <c:pt idx="74">
                  <c:v>6.43</c:v>
                </c:pt>
                <c:pt idx="75">
                  <c:v>6.4</c:v>
                </c:pt>
                <c:pt idx="76">
                  <c:v>6.4</c:v>
                </c:pt>
                <c:pt idx="77">
                  <c:v>6.39</c:v>
                </c:pt>
                <c:pt idx="78">
                  <c:v>6.36</c:v>
                </c:pt>
                <c:pt idx="79">
                  <c:v>6.33</c:v>
                </c:pt>
                <c:pt idx="81">
                  <c:v>6.33</c:v>
                </c:pt>
                <c:pt idx="82">
                  <c:v>6.29</c:v>
                </c:pt>
                <c:pt idx="83">
                  <c:v>6.3</c:v>
                </c:pt>
                <c:pt idx="84">
                  <c:v>6.31</c:v>
                </c:pt>
                <c:pt idx="85">
                  <c:v>6.32</c:v>
                </c:pt>
                <c:pt idx="87">
                  <c:v>6.33</c:v>
                </c:pt>
                <c:pt idx="88">
                  <c:v>6.39</c:v>
                </c:pt>
                <c:pt idx="89">
                  <c:v>6.43</c:v>
                </c:pt>
                <c:pt idx="90">
                  <c:v>6.41</c:v>
                </c:pt>
                <c:pt idx="91">
                  <c:v>6.43</c:v>
                </c:pt>
                <c:pt idx="92">
                  <c:v>6.41</c:v>
                </c:pt>
                <c:pt idx="93">
                  <c:v>6.41</c:v>
                </c:pt>
                <c:pt idx="94">
                  <c:v>6.51</c:v>
                </c:pt>
                <c:pt idx="95">
                  <c:v>6.53</c:v>
                </c:pt>
                <c:pt idx="96">
                  <c:v>6.62</c:v>
                </c:pt>
                <c:pt idx="97">
                  <c:v>6.63</c:v>
                </c:pt>
                <c:pt idx="98">
                  <c:v>6.63</c:v>
                </c:pt>
                <c:pt idx="99">
                  <c:v>6.64</c:v>
                </c:pt>
                <c:pt idx="100">
                  <c:v>6.7</c:v>
                </c:pt>
                <c:pt idx="101">
                  <c:v>6.77</c:v>
                </c:pt>
                <c:pt idx="102">
                  <c:v>6.89</c:v>
                </c:pt>
                <c:pt idx="103">
                  <c:v>7</c:v>
                </c:pt>
                <c:pt idx="104">
                  <c:v>6.89</c:v>
                </c:pt>
                <c:pt idx="105">
                  <c:v>6.87</c:v>
                </c:pt>
                <c:pt idx="106">
                  <c:v>6.96</c:v>
                </c:pt>
                <c:pt idx="107">
                  <c:v>7.05</c:v>
                </c:pt>
                <c:pt idx="108">
                  <c:v>7.07</c:v>
                </c:pt>
                <c:pt idx="109">
                  <c:v>7.18</c:v>
                </c:pt>
                <c:pt idx="110">
                  <c:v>7.14</c:v>
                </c:pt>
                <c:pt idx="111">
                  <c:v>6.96</c:v>
                </c:pt>
                <c:pt idx="112">
                  <c:v>7</c:v>
                </c:pt>
                <c:pt idx="113">
                  <c:v>7.06</c:v>
                </c:pt>
                <c:pt idx="114">
                  <c:v>7.07</c:v>
                </c:pt>
                <c:pt idx="115">
                  <c:v>7.28</c:v>
                </c:pt>
                <c:pt idx="116">
                  <c:v>7.32</c:v>
                </c:pt>
                <c:pt idx="117">
                  <c:v>7.58</c:v>
                </c:pt>
                <c:pt idx="118">
                  <c:v>7.5</c:v>
                </c:pt>
                <c:pt idx="119">
                  <c:v>7.43</c:v>
                </c:pt>
                <c:pt idx="120">
                  <c:v>7.28</c:v>
                </c:pt>
                <c:pt idx="121">
                  <c:v>7.15</c:v>
                </c:pt>
                <c:pt idx="122">
                  <c:v>7.18</c:v>
                </c:pt>
                <c:pt idx="123">
                  <c:v>7.12</c:v>
                </c:pt>
                <c:pt idx="124">
                  <c:v>7.13</c:v>
                </c:pt>
                <c:pt idx="125">
                  <c:v>7.14</c:v>
                </c:pt>
                <c:pt idx="126">
                  <c:v>7.16</c:v>
                </c:pt>
                <c:pt idx="127">
                  <c:v>7.14</c:v>
                </c:pt>
                <c:pt idx="128">
                  <c:v>7.06</c:v>
                </c:pt>
                <c:pt idx="129">
                  <c:v>7.04</c:v>
                </c:pt>
                <c:pt idx="130">
                  <c:v>7.03</c:v>
                </c:pt>
                <c:pt idx="131">
                  <c:v>6.97</c:v>
                </c:pt>
                <c:pt idx="132">
                  <c:v>6.95</c:v>
                </c:pt>
                <c:pt idx="133">
                  <c:v>6.87</c:v>
                </c:pt>
                <c:pt idx="134">
                  <c:v>6.85</c:v>
                </c:pt>
                <c:pt idx="135">
                  <c:v>6.84</c:v>
                </c:pt>
                <c:pt idx="136">
                  <c:v>6.85</c:v>
                </c:pt>
                <c:pt idx="137">
                  <c:v>6.84</c:v>
                </c:pt>
                <c:pt idx="138">
                  <c:v>6.83</c:v>
                </c:pt>
                <c:pt idx="139">
                  <c:v>6.85</c:v>
                </c:pt>
                <c:pt idx="140">
                  <c:v>6.92</c:v>
                </c:pt>
                <c:pt idx="141">
                  <c:v>6.93</c:v>
                </c:pt>
                <c:pt idx="142">
                  <c:v>6.97</c:v>
                </c:pt>
                <c:pt idx="143">
                  <c:v>6.98</c:v>
                </c:pt>
                <c:pt idx="144">
                  <c:v>7.02</c:v>
                </c:pt>
                <c:pt idx="145">
                  <c:v>6.97</c:v>
                </c:pt>
                <c:pt idx="146">
                  <c:v>7</c:v>
                </c:pt>
                <c:pt idx="147">
                  <c:v>6.93</c:v>
                </c:pt>
                <c:pt idx="148">
                  <c:v>6.93</c:v>
                </c:pt>
                <c:pt idx="149">
                  <c:v>6.94</c:v>
                </c:pt>
                <c:pt idx="150">
                  <c:v>6.91</c:v>
                </c:pt>
                <c:pt idx="151">
                  <c:v>6.91</c:v>
                </c:pt>
                <c:pt idx="152">
                  <c:v>6.92</c:v>
                </c:pt>
                <c:pt idx="153">
                  <c:v>6.93</c:v>
                </c:pt>
                <c:pt idx="154">
                  <c:v>6.95</c:v>
                </c:pt>
                <c:pt idx="155">
                  <c:v>6.97</c:v>
                </c:pt>
                <c:pt idx="156">
                  <c:v>6.97</c:v>
                </c:pt>
                <c:pt idx="157">
                  <c:v>7.04</c:v>
                </c:pt>
                <c:pt idx="158">
                  <c:v>7.03</c:v>
                </c:pt>
                <c:pt idx="159">
                  <c:v>7.07</c:v>
                </c:pt>
                <c:pt idx="160">
                  <c:v>7.18</c:v>
                </c:pt>
                <c:pt idx="161">
                  <c:v>7.16</c:v>
                </c:pt>
                <c:pt idx="162">
                  <c:v>7.13</c:v>
                </c:pt>
                <c:pt idx="163">
                  <c:v>7.21</c:v>
                </c:pt>
                <c:pt idx="164">
                  <c:v>7.24</c:v>
                </c:pt>
                <c:pt idx="165">
                  <c:v>7.28</c:v>
                </c:pt>
                <c:pt idx="166">
                  <c:v>7.2</c:v>
                </c:pt>
                <c:pt idx="167">
                  <c:v>7.18</c:v>
                </c:pt>
                <c:pt idx="168">
                  <c:v>7.21</c:v>
                </c:pt>
                <c:pt idx="169">
                  <c:v>7.27</c:v>
                </c:pt>
                <c:pt idx="170">
                  <c:v>7.28</c:v>
                </c:pt>
                <c:pt idx="171">
                  <c:v>7.26</c:v>
                </c:pt>
                <c:pt idx="172">
                  <c:v>7.24</c:v>
                </c:pt>
                <c:pt idx="173">
                  <c:v>7.22</c:v>
                </c:pt>
                <c:pt idx="174">
                  <c:v>7.11</c:v>
                </c:pt>
                <c:pt idx="175">
                  <c:v>7.03</c:v>
                </c:pt>
                <c:pt idx="176">
                  <c:v>7.01</c:v>
                </c:pt>
                <c:pt idx="177">
                  <c:v>6.99</c:v>
                </c:pt>
                <c:pt idx="178">
                  <c:v>6.99</c:v>
                </c:pt>
                <c:pt idx="179">
                  <c:v>7.03</c:v>
                </c:pt>
                <c:pt idx="180">
                  <c:v>6.9</c:v>
                </c:pt>
                <c:pt idx="181">
                  <c:v>6.96</c:v>
                </c:pt>
                <c:pt idx="182">
                  <c:v>6.98</c:v>
                </c:pt>
                <c:pt idx="183">
                  <c:v>6.94</c:v>
                </c:pt>
                <c:pt idx="184">
                  <c:v>7.02</c:v>
                </c:pt>
                <c:pt idx="185">
                  <c:v>7.03</c:v>
                </c:pt>
                <c:pt idx="186">
                  <c:v>7.05</c:v>
                </c:pt>
                <c:pt idx="187">
                  <c:v>7.07</c:v>
                </c:pt>
                <c:pt idx="188">
                  <c:v>7.05</c:v>
                </c:pt>
                <c:pt idx="189">
                  <c:v>7.05</c:v>
                </c:pt>
                <c:pt idx="190">
                  <c:v>7</c:v>
                </c:pt>
                <c:pt idx="191">
                  <c:v>7.03</c:v>
                </c:pt>
                <c:pt idx="192">
                  <c:v>7.05</c:v>
                </c:pt>
                <c:pt idx="193">
                  <c:v>7.06</c:v>
                </c:pt>
                <c:pt idx="194">
                  <c:v>7.07</c:v>
                </c:pt>
                <c:pt idx="195">
                  <c:v>7.08</c:v>
                </c:pt>
                <c:pt idx="196">
                  <c:v>7.07</c:v>
                </c:pt>
                <c:pt idx="197">
                  <c:v>7.07</c:v>
                </c:pt>
                <c:pt idx="198">
                  <c:v>7.09</c:v>
                </c:pt>
                <c:pt idx="199">
                  <c:v>7.06</c:v>
                </c:pt>
                <c:pt idx="200">
                  <c:v>7.04</c:v>
                </c:pt>
                <c:pt idx="201">
                  <c:v>7</c:v>
                </c:pt>
                <c:pt idx="202">
                  <c:v>7.01</c:v>
                </c:pt>
                <c:pt idx="203">
                  <c:v>6.98</c:v>
                </c:pt>
                <c:pt idx="204">
                  <c:v>6.96</c:v>
                </c:pt>
                <c:pt idx="205">
                  <c:v>6.96</c:v>
                </c:pt>
                <c:pt idx="206">
                  <c:v>7</c:v>
                </c:pt>
                <c:pt idx="207">
                  <c:v>7.01</c:v>
                </c:pt>
                <c:pt idx="208">
                  <c:v>7.02</c:v>
                </c:pt>
                <c:pt idx="209">
                  <c:v>6.97</c:v>
                </c:pt>
                <c:pt idx="210">
                  <c:v>6.97</c:v>
                </c:pt>
                <c:pt idx="211">
                  <c:v>7.02</c:v>
                </c:pt>
                <c:pt idx="213">
                  <c:v>7.03</c:v>
                </c:pt>
                <c:pt idx="214">
                  <c:v>7.06</c:v>
                </c:pt>
                <c:pt idx="215">
                  <c:v>7.05</c:v>
                </c:pt>
                <c:pt idx="216">
                  <c:v>7.07</c:v>
                </c:pt>
                <c:pt idx="217">
                  <c:v>7.15</c:v>
                </c:pt>
                <c:pt idx="218">
                  <c:v>7.18</c:v>
                </c:pt>
                <c:pt idx="219">
                  <c:v>7.2</c:v>
                </c:pt>
                <c:pt idx="220">
                  <c:v>7.2</c:v>
                </c:pt>
                <c:pt idx="221">
                  <c:v>7.19</c:v>
                </c:pt>
                <c:pt idx="222">
                  <c:v>7.19</c:v>
                </c:pt>
                <c:pt idx="223">
                  <c:v>7.2</c:v>
                </c:pt>
                <c:pt idx="224">
                  <c:v>7.19</c:v>
                </c:pt>
                <c:pt idx="225">
                  <c:v>7.27</c:v>
                </c:pt>
                <c:pt idx="226">
                  <c:v>7.24</c:v>
                </c:pt>
                <c:pt idx="227">
                  <c:v>7.24</c:v>
                </c:pt>
                <c:pt idx="228">
                  <c:v>7.3</c:v>
                </c:pt>
                <c:pt idx="229">
                  <c:v>7.34</c:v>
                </c:pt>
                <c:pt idx="230">
                  <c:v>7.39</c:v>
                </c:pt>
                <c:pt idx="231">
                  <c:v>7.42</c:v>
                </c:pt>
                <c:pt idx="232">
                  <c:v>7.44</c:v>
                </c:pt>
                <c:pt idx="233">
                  <c:v>7.46</c:v>
                </c:pt>
                <c:pt idx="234">
                  <c:v>7.43</c:v>
                </c:pt>
                <c:pt idx="235">
                  <c:v>7.41</c:v>
                </c:pt>
                <c:pt idx="236">
                  <c:v>7.37</c:v>
                </c:pt>
                <c:pt idx="237">
                  <c:v>7.37</c:v>
                </c:pt>
                <c:pt idx="238">
                  <c:v>7.33</c:v>
                </c:pt>
                <c:pt idx="239">
                  <c:v>7.34</c:v>
                </c:pt>
                <c:pt idx="240">
                  <c:v>7.32</c:v>
                </c:pt>
                <c:pt idx="241">
                  <c:v>7.35</c:v>
                </c:pt>
                <c:pt idx="242">
                  <c:v>7.36</c:v>
                </c:pt>
                <c:pt idx="243">
                  <c:v>7.37</c:v>
                </c:pt>
                <c:pt idx="244">
                  <c:v>7.36</c:v>
                </c:pt>
                <c:pt idx="245">
                  <c:v>7.35</c:v>
                </c:pt>
                <c:pt idx="246">
                  <c:v>7.34</c:v>
                </c:pt>
                <c:pt idx="247">
                  <c:v>7.32</c:v>
                </c:pt>
                <c:pt idx="248">
                  <c:v>7.33</c:v>
                </c:pt>
                <c:pt idx="249">
                  <c:v>7.33</c:v>
                </c:pt>
                <c:pt idx="250">
                  <c:v>7.35</c:v>
                </c:pt>
                <c:pt idx="251">
                  <c:v>7.34</c:v>
                </c:pt>
                <c:pt idx="252">
                  <c:v>7.33</c:v>
                </c:pt>
                <c:pt idx="253">
                  <c:v>7.28</c:v>
                </c:pt>
                <c:pt idx="254">
                  <c:v>7.27</c:v>
                </c:pt>
                <c:pt idx="255">
                  <c:v>7.32</c:v>
                </c:pt>
                <c:pt idx="256">
                  <c:v>7.34</c:v>
                </c:pt>
                <c:pt idx="257">
                  <c:v>7.33</c:v>
                </c:pt>
                <c:pt idx="258">
                  <c:v>7.32</c:v>
                </c:pt>
                <c:pt idx="259">
                  <c:v>7.32</c:v>
                </c:pt>
                <c:pt idx="260">
                  <c:v>7.35</c:v>
                </c:pt>
                <c:pt idx="261">
                  <c:v>7.36</c:v>
                </c:pt>
                <c:pt idx="262">
                  <c:v>7.39</c:v>
                </c:pt>
                <c:pt idx="263">
                  <c:v>7.41</c:v>
                </c:pt>
                <c:pt idx="264">
                  <c:v>7.42</c:v>
                </c:pt>
                <c:pt idx="265">
                  <c:v>7.44</c:v>
                </c:pt>
                <c:pt idx="266">
                  <c:v>7.53</c:v>
                </c:pt>
                <c:pt idx="267">
                  <c:v>7.59</c:v>
                </c:pt>
                <c:pt idx="268">
                  <c:v>7.59</c:v>
                </c:pt>
                <c:pt idx="269">
                  <c:v>7.65</c:v>
                </c:pt>
                <c:pt idx="270">
                  <c:v>7.82</c:v>
                </c:pt>
                <c:pt idx="271">
                  <c:v>7.8</c:v>
                </c:pt>
                <c:pt idx="272">
                  <c:v>7.81</c:v>
                </c:pt>
                <c:pt idx="273">
                  <c:v>7.7</c:v>
                </c:pt>
                <c:pt idx="274">
                  <c:v>7.6</c:v>
                </c:pt>
                <c:pt idx="275">
                  <c:v>7.59</c:v>
                </c:pt>
                <c:pt idx="276">
                  <c:v>7.59</c:v>
                </c:pt>
                <c:pt idx="277">
                  <c:v>7.59</c:v>
                </c:pt>
                <c:pt idx="278">
                  <c:v>7.6</c:v>
                </c:pt>
                <c:pt idx="279">
                  <c:v>7.59</c:v>
                </c:pt>
                <c:pt idx="280">
                  <c:v>7.64</c:v>
                </c:pt>
                <c:pt idx="281">
                  <c:v>7.67</c:v>
                </c:pt>
                <c:pt idx="282">
                  <c:v>7.65</c:v>
                </c:pt>
                <c:pt idx="283">
                  <c:v>7.7</c:v>
                </c:pt>
                <c:pt idx="284">
                  <c:v>7.83</c:v>
                </c:pt>
                <c:pt idx="285">
                  <c:v>7.85</c:v>
                </c:pt>
                <c:pt idx="286">
                  <c:v>7.85</c:v>
                </c:pt>
                <c:pt idx="287">
                  <c:v>7.81</c:v>
                </c:pt>
                <c:pt idx="288">
                  <c:v>7.81</c:v>
                </c:pt>
                <c:pt idx="289">
                  <c:v>7.87</c:v>
                </c:pt>
                <c:pt idx="290">
                  <c:v>7.89</c:v>
                </c:pt>
                <c:pt idx="291">
                  <c:v>7.88</c:v>
                </c:pt>
                <c:pt idx="292">
                  <c:v>8.17</c:v>
                </c:pt>
                <c:pt idx="293">
                  <c:v>8.24</c:v>
                </c:pt>
                <c:pt idx="294">
                  <c:v>8.17</c:v>
                </c:pt>
                <c:pt idx="295">
                  <c:v>8.27</c:v>
                </c:pt>
                <c:pt idx="296">
                  <c:v>8.34</c:v>
                </c:pt>
                <c:pt idx="297">
                  <c:v>8.48</c:v>
                </c:pt>
                <c:pt idx="298">
                  <c:v>8.86</c:v>
                </c:pt>
                <c:pt idx="299">
                  <c:v>8.9499999999999993</c:v>
                </c:pt>
                <c:pt idx="300">
                  <c:v>9.18</c:v>
                </c:pt>
                <c:pt idx="301">
                  <c:v>8.9600000000000009</c:v>
                </c:pt>
                <c:pt idx="302">
                  <c:v>8.86</c:v>
                </c:pt>
                <c:pt idx="303">
                  <c:v>8.74</c:v>
                </c:pt>
                <c:pt idx="304">
                  <c:v>8.82</c:v>
                </c:pt>
                <c:pt idx="305">
                  <c:v>8.9</c:v>
                </c:pt>
                <c:pt idx="306">
                  <c:v>8.85</c:v>
                </c:pt>
                <c:pt idx="307">
                  <c:v>8.73</c:v>
                </c:pt>
                <c:pt idx="308">
                  <c:v>8.6199999999999992</c:v>
                </c:pt>
                <c:pt idx="309">
                  <c:v>8.64</c:v>
                </c:pt>
                <c:pt idx="310">
                  <c:v>8.6199999999999992</c:v>
                </c:pt>
                <c:pt idx="311">
                  <c:v>8.42</c:v>
                </c:pt>
                <c:pt idx="312">
                  <c:v>8.31</c:v>
                </c:pt>
                <c:pt idx="313">
                  <c:v>8.5299999999999994</c:v>
                </c:pt>
                <c:pt idx="314">
                  <c:v>8.5299999999999994</c:v>
                </c:pt>
                <c:pt idx="315">
                  <c:v>8.44</c:v>
                </c:pt>
                <c:pt idx="316">
                  <c:v>8.5</c:v>
                </c:pt>
                <c:pt idx="317">
                  <c:v>8.4600000000000009</c:v>
                </c:pt>
                <c:pt idx="318">
                  <c:v>8.4499999999999993</c:v>
                </c:pt>
                <c:pt idx="319">
                  <c:v>8.4</c:v>
                </c:pt>
                <c:pt idx="320">
                  <c:v>8.4</c:v>
                </c:pt>
                <c:pt idx="321">
                  <c:v>8.5399999999999991</c:v>
                </c:pt>
                <c:pt idx="322">
                  <c:v>8.56</c:v>
                </c:pt>
                <c:pt idx="323">
                  <c:v>8.66</c:v>
                </c:pt>
                <c:pt idx="324">
                  <c:v>8.6300000000000008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065280"/>
        <c:axId val="250066816"/>
      </c:lineChart>
      <c:lineChart>
        <c:grouping val="standard"/>
        <c:varyColors val="0"/>
        <c:ser>
          <c:idx val="6"/>
          <c:order val="2"/>
          <c:tx>
            <c:strRef>
              <c:f>'35'!$D$5</c:f>
              <c:strCache>
                <c:ptCount val="1"/>
                <c:pt idx="0">
                  <c:v>Индекс ММВБ (правая ось)</c:v>
                </c:pt>
              </c:strCache>
            </c:strRef>
          </c:tx>
          <c:spPr>
            <a:ln w="41275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'35'!$A$6:$A$330</c:f>
              <c:numCache>
                <c:formatCode>m/d/yyyy</c:formatCode>
                <c:ptCount val="325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41395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41403</c:v>
                </c:pt>
                <c:pt idx="87">
                  <c:v>41404</c:v>
                </c:pt>
                <c:pt idx="88">
                  <c:v>41407</c:v>
                </c:pt>
                <c:pt idx="89">
                  <c:v>41408</c:v>
                </c:pt>
                <c:pt idx="90">
                  <c:v>41409</c:v>
                </c:pt>
                <c:pt idx="91">
                  <c:v>41410</c:v>
                </c:pt>
                <c:pt idx="92">
                  <c:v>41411</c:v>
                </c:pt>
                <c:pt idx="93">
                  <c:v>41414</c:v>
                </c:pt>
                <c:pt idx="94">
                  <c:v>41415</c:v>
                </c:pt>
                <c:pt idx="95">
                  <c:v>41416</c:v>
                </c:pt>
                <c:pt idx="96">
                  <c:v>41417</c:v>
                </c:pt>
                <c:pt idx="97">
                  <c:v>41418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41438</c:v>
                </c:pt>
                <c:pt idx="111">
                  <c:v>41439</c:v>
                </c:pt>
                <c:pt idx="112">
                  <c:v>41442</c:v>
                </c:pt>
                <c:pt idx="113">
                  <c:v>41443</c:v>
                </c:pt>
                <c:pt idx="114">
                  <c:v>41444</c:v>
                </c:pt>
                <c:pt idx="115">
                  <c:v>41445</c:v>
                </c:pt>
                <c:pt idx="116">
                  <c:v>41446</c:v>
                </c:pt>
                <c:pt idx="117">
                  <c:v>41449</c:v>
                </c:pt>
                <c:pt idx="118">
                  <c:v>41450</c:v>
                </c:pt>
                <c:pt idx="119">
                  <c:v>41451</c:v>
                </c:pt>
                <c:pt idx="120">
                  <c:v>41452</c:v>
                </c:pt>
                <c:pt idx="121">
                  <c:v>41453</c:v>
                </c:pt>
                <c:pt idx="122">
                  <c:v>41456</c:v>
                </c:pt>
                <c:pt idx="123">
                  <c:v>41457</c:v>
                </c:pt>
                <c:pt idx="124">
                  <c:v>41458</c:v>
                </c:pt>
                <c:pt idx="125">
                  <c:v>41459</c:v>
                </c:pt>
                <c:pt idx="126">
                  <c:v>41460</c:v>
                </c:pt>
                <c:pt idx="127">
                  <c:v>41463</c:v>
                </c:pt>
                <c:pt idx="128">
                  <c:v>41464</c:v>
                </c:pt>
                <c:pt idx="129">
                  <c:v>41465</c:v>
                </c:pt>
                <c:pt idx="130">
                  <c:v>41466</c:v>
                </c:pt>
                <c:pt idx="131">
                  <c:v>41467</c:v>
                </c:pt>
                <c:pt idx="132">
                  <c:v>41470</c:v>
                </c:pt>
                <c:pt idx="133">
                  <c:v>41471</c:v>
                </c:pt>
                <c:pt idx="134">
                  <c:v>41472</c:v>
                </c:pt>
                <c:pt idx="135">
                  <c:v>41473</c:v>
                </c:pt>
                <c:pt idx="136">
                  <c:v>41474</c:v>
                </c:pt>
                <c:pt idx="137">
                  <c:v>41477</c:v>
                </c:pt>
                <c:pt idx="138">
                  <c:v>41478</c:v>
                </c:pt>
                <c:pt idx="139">
                  <c:v>41479</c:v>
                </c:pt>
                <c:pt idx="140">
                  <c:v>41480</c:v>
                </c:pt>
                <c:pt idx="141">
                  <c:v>41481</c:v>
                </c:pt>
                <c:pt idx="142">
                  <c:v>41484</c:v>
                </c:pt>
                <c:pt idx="143">
                  <c:v>41485</c:v>
                </c:pt>
                <c:pt idx="144">
                  <c:v>41486</c:v>
                </c:pt>
                <c:pt idx="145">
                  <c:v>41487</c:v>
                </c:pt>
                <c:pt idx="146">
                  <c:v>41488</c:v>
                </c:pt>
                <c:pt idx="147">
                  <c:v>41491</c:v>
                </c:pt>
                <c:pt idx="148">
                  <c:v>41492</c:v>
                </c:pt>
                <c:pt idx="149">
                  <c:v>41493</c:v>
                </c:pt>
                <c:pt idx="150">
                  <c:v>41494</c:v>
                </c:pt>
                <c:pt idx="151">
                  <c:v>41495</c:v>
                </c:pt>
                <c:pt idx="152">
                  <c:v>41498</c:v>
                </c:pt>
                <c:pt idx="153">
                  <c:v>41499</c:v>
                </c:pt>
                <c:pt idx="154">
                  <c:v>41500</c:v>
                </c:pt>
                <c:pt idx="155">
                  <c:v>41501</c:v>
                </c:pt>
                <c:pt idx="156">
                  <c:v>41502</c:v>
                </c:pt>
                <c:pt idx="157">
                  <c:v>41505</c:v>
                </c:pt>
                <c:pt idx="158">
                  <c:v>41506</c:v>
                </c:pt>
                <c:pt idx="159">
                  <c:v>41507</c:v>
                </c:pt>
                <c:pt idx="160">
                  <c:v>41508</c:v>
                </c:pt>
                <c:pt idx="161">
                  <c:v>41509</c:v>
                </c:pt>
                <c:pt idx="162">
                  <c:v>41512</c:v>
                </c:pt>
                <c:pt idx="163">
                  <c:v>41513</c:v>
                </c:pt>
                <c:pt idx="164">
                  <c:v>41514</c:v>
                </c:pt>
                <c:pt idx="165">
                  <c:v>41515</c:v>
                </c:pt>
                <c:pt idx="166">
                  <c:v>41516</c:v>
                </c:pt>
                <c:pt idx="167">
                  <c:v>41519</c:v>
                </c:pt>
                <c:pt idx="168">
                  <c:v>41520</c:v>
                </c:pt>
                <c:pt idx="169">
                  <c:v>41521</c:v>
                </c:pt>
                <c:pt idx="170">
                  <c:v>41522</c:v>
                </c:pt>
                <c:pt idx="171">
                  <c:v>41523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41631</c:v>
                </c:pt>
                <c:pt idx="248">
                  <c:v>41632</c:v>
                </c:pt>
                <c:pt idx="249">
                  <c:v>41633</c:v>
                </c:pt>
                <c:pt idx="250">
                  <c:v>41634</c:v>
                </c:pt>
                <c:pt idx="251">
                  <c:v>41635</c:v>
                </c:pt>
                <c:pt idx="252">
                  <c:v>41638</c:v>
                </c:pt>
                <c:pt idx="253">
                  <c:v>41645</c:v>
                </c:pt>
                <c:pt idx="254">
                  <c:v>41647</c:v>
                </c:pt>
                <c:pt idx="255">
                  <c:v>41648</c:v>
                </c:pt>
                <c:pt idx="256">
                  <c:v>41649</c:v>
                </c:pt>
                <c:pt idx="257">
                  <c:v>41652</c:v>
                </c:pt>
                <c:pt idx="258">
                  <c:v>41653</c:v>
                </c:pt>
                <c:pt idx="259">
                  <c:v>41654</c:v>
                </c:pt>
                <c:pt idx="260">
                  <c:v>41655</c:v>
                </c:pt>
                <c:pt idx="261">
                  <c:v>41656</c:v>
                </c:pt>
                <c:pt idx="262">
                  <c:v>41659</c:v>
                </c:pt>
                <c:pt idx="263">
                  <c:v>41660</c:v>
                </c:pt>
                <c:pt idx="264">
                  <c:v>41661</c:v>
                </c:pt>
                <c:pt idx="265">
                  <c:v>41662</c:v>
                </c:pt>
                <c:pt idx="266">
                  <c:v>41663</c:v>
                </c:pt>
                <c:pt idx="267">
                  <c:v>41666</c:v>
                </c:pt>
                <c:pt idx="268">
                  <c:v>41667</c:v>
                </c:pt>
                <c:pt idx="269">
                  <c:v>41668</c:v>
                </c:pt>
                <c:pt idx="270">
                  <c:v>41669</c:v>
                </c:pt>
                <c:pt idx="271">
                  <c:v>41670</c:v>
                </c:pt>
                <c:pt idx="272">
                  <c:v>41673</c:v>
                </c:pt>
                <c:pt idx="273">
                  <c:v>41674</c:v>
                </c:pt>
                <c:pt idx="274">
                  <c:v>41675</c:v>
                </c:pt>
                <c:pt idx="275">
                  <c:v>41676</c:v>
                </c:pt>
                <c:pt idx="276">
                  <c:v>41677</c:v>
                </c:pt>
                <c:pt idx="277">
                  <c:v>41680</c:v>
                </c:pt>
                <c:pt idx="278">
                  <c:v>41681</c:v>
                </c:pt>
                <c:pt idx="279">
                  <c:v>41682</c:v>
                </c:pt>
                <c:pt idx="280">
                  <c:v>41683</c:v>
                </c:pt>
                <c:pt idx="281">
                  <c:v>41684</c:v>
                </c:pt>
                <c:pt idx="282">
                  <c:v>41687</c:v>
                </c:pt>
                <c:pt idx="283">
                  <c:v>41688</c:v>
                </c:pt>
                <c:pt idx="284">
                  <c:v>41689</c:v>
                </c:pt>
                <c:pt idx="285">
                  <c:v>41690</c:v>
                </c:pt>
                <c:pt idx="286">
                  <c:v>41691</c:v>
                </c:pt>
                <c:pt idx="287">
                  <c:v>41694</c:v>
                </c:pt>
                <c:pt idx="288">
                  <c:v>41695</c:v>
                </c:pt>
                <c:pt idx="289">
                  <c:v>41696</c:v>
                </c:pt>
                <c:pt idx="290">
                  <c:v>41697</c:v>
                </c:pt>
                <c:pt idx="291">
                  <c:v>41698</c:v>
                </c:pt>
                <c:pt idx="292">
                  <c:v>41701</c:v>
                </c:pt>
                <c:pt idx="293">
                  <c:v>41702</c:v>
                </c:pt>
                <c:pt idx="294">
                  <c:v>41703</c:v>
                </c:pt>
                <c:pt idx="295">
                  <c:v>41704</c:v>
                </c:pt>
                <c:pt idx="296">
                  <c:v>41705</c:v>
                </c:pt>
                <c:pt idx="297">
                  <c:v>41709</c:v>
                </c:pt>
                <c:pt idx="298">
                  <c:v>41710</c:v>
                </c:pt>
                <c:pt idx="299">
                  <c:v>41711</c:v>
                </c:pt>
                <c:pt idx="300">
                  <c:v>41712</c:v>
                </c:pt>
                <c:pt idx="301">
                  <c:v>41715</c:v>
                </c:pt>
                <c:pt idx="302">
                  <c:v>41716</c:v>
                </c:pt>
                <c:pt idx="303">
                  <c:v>41717</c:v>
                </c:pt>
                <c:pt idx="304">
                  <c:v>41718</c:v>
                </c:pt>
                <c:pt idx="305">
                  <c:v>41719</c:v>
                </c:pt>
                <c:pt idx="306">
                  <c:v>41722</c:v>
                </c:pt>
                <c:pt idx="307">
                  <c:v>41723</c:v>
                </c:pt>
                <c:pt idx="308">
                  <c:v>41724</c:v>
                </c:pt>
                <c:pt idx="309">
                  <c:v>41725</c:v>
                </c:pt>
                <c:pt idx="310">
                  <c:v>41726</c:v>
                </c:pt>
                <c:pt idx="311">
                  <c:v>41729</c:v>
                </c:pt>
                <c:pt idx="312">
                  <c:v>41730</c:v>
                </c:pt>
                <c:pt idx="313">
                  <c:v>41731</c:v>
                </c:pt>
                <c:pt idx="314">
                  <c:v>41732</c:v>
                </c:pt>
                <c:pt idx="315">
                  <c:v>41733</c:v>
                </c:pt>
                <c:pt idx="316">
                  <c:v>41736</c:v>
                </c:pt>
                <c:pt idx="317">
                  <c:v>41737</c:v>
                </c:pt>
                <c:pt idx="318">
                  <c:v>41738</c:v>
                </c:pt>
                <c:pt idx="319">
                  <c:v>41739</c:v>
                </c:pt>
                <c:pt idx="320">
                  <c:v>41740</c:v>
                </c:pt>
                <c:pt idx="321">
                  <c:v>41743</c:v>
                </c:pt>
                <c:pt idx="322">
                  <c:v>41744</c:v>
                </c:pt>
                <c:pt idx="323">
                  <c:v>41745</c:v>
                </c:pt>
                <c:pt idx="324">
                  <c:v>41746</c:v>
                </c:pt>
              </c:numCache>
            </c:numRef>
          </c:cat>
          <c:val>
            <c:numRef>
              <c:f>'35'!$D$6:$D$330</c:f>
              <c:numCache>
                <c:formatCode>General</c:formatCode>
                <c:ptCount val="325"/>
                <c:pt idx="0">
                  <c:v>1514.82</c:v>
                </c:pt>
                <c:pt idx="1">
                  <c:v>1516.01</c:v>
                </c:pt>
                <c:pt idx="2">
                  <c:v>1507.16</c:v>
                </c:pt>
                <c:pt idx="3">
                  <c:v>1510.84</c:v>
                </c:pt>
                <c:pt idx="4">
                  <c:v>1528.48</c:v>
                </c:pt>
                <c:pt idx="5">
                  <c:v>1515.25</c:v>
                </c:pt>
                <c:pt idx="6">
                  <c:v>1514.86</c:v>
                </c:pt>
                <c:pt idx="7">
                  <c:v>1523.74</c:v>
                </c:pt>
                <c:pt idx="8">
                  <c:v>1540.55</c:v>
                </c:pt>
                <c:pt idx="9">
                  <c:v>1537.66</c:v>
                </c:pt>
                <c:pt idx="10">
                  <c:v>1525.36</c:v>
                </c:pt>
                <c:pt idx="11">
                  <c:v>1537.49</c:v>
                </c:pt>
                <c:pt idx="12">
                  <c:v>1533.77</c:v>
                </c:pt>
                <c:pt idx="13">
                  <c:v>1544.02</c:v>
                </c:pt>
                <c:pt idx="14">
                  <c:v>1562.93</c:v>
                </c:pt>
                <c:pt idx="15">
                  <c:v>1549.75</c:v>
                </c:pt>
                <c:pt idx="16">
                  <c:v>1543.43</c:v>
                </c:pt>
                <c:pt idx="17">
                  <c:v>1546.76</c:v>
                </c:pt>
                <c:pt idx="18">
                  <c:v>1547.22</c:v>
                </c:pt>
                <c:pt idx="19">
                  <c:v>1535.35</c:v>
                </c:pt>
                <c:pt idx="20">
                  <c:v>1540.36</c:v>
                </c:pt>
                <c:pt idx="21">
                  <c:v>1530.38</c:v>
                </c:pt>
                <c:pt idx="22">
                  <c:v>1525.88</c:v>
                </c:pt>
                <c:pt idx="23">
                  <c:v>1519.91</c:v>
                </c:pt>
                <c:pt idx="24">
                  <c:v>1515.89</c:v>
                </c:pt>
                <c:pt idx="25">
                  <c:v>1512.03</c:v>
                </c:pt>
                <c:pt idx="26">
                  <c:v>1537.93</c:v>
                </c:pt>
                <c:pt idx="27">
                  <c:v>1519.22</c:v>
                </c:pt>
                <c:pt idx="28">
                  <c:v>1508.17</c:v>
                </c:pt>
                <c:pt idx="29">
                  <c:v>1510.35</c:v>
                </c:pt>
                <c:pt idx="30">
                  <c:v>1522.69</c:v>
                </c:pt>
                <c:pt idx="31">
                  <c:v>1511.4</c:v>
                </c:pt>
                <c:pt idx="32">
                  <c:v>1493.71</c:v>
                </c:pt>
                <c:pt idx="33">
                  <c:v>1496.61</c:v>
                </c:pt>
                <c:pt idx="34">
                  <c:v>1503.66</c:v>
                </c:pt>
                <c:pt idx="35">
                  <c:v>1484.67</c:v>
                </c:pt>
                <c:pt idx="36">
                  <c:v>1487.17</c:v>
                </c:pt>
                <c:pt idx="37">
                  <c:v>1486.04</c:v>
                </c:pt>
                <c:pt idx="38">
                  <c:v>1473.54</c:v>
                </c:pt>
                <c:pt idx="39">
                  <c:v>1464.45</c:v>
                </c:pt>
                <c:pt idx="40">
                  <c:v>1484.22</c:v>
                </c:pt>
                <c:pt idx="41">
                  <c:v>1491.49</c:v>
                </c:pt>
                <c:pt idx="42">
                  <c:v>1491.35</c:v>
                </c:pt>
                <c:pt idx="43">
                  <c:v>1504.05</c:v>
                </c:pt>
                <c:pt idx="44">
                  <c:v>1501.76</c:v>
                </c:pt>
                <c:pt idx="45">
                  <c:v>1496.37</c:v>
                </c:pt>
                <c:pt idx="46">
                  <c:v>1498.97</c:v>
                </c:pt>
                <c:pt idx="47">
                  <c:v>1495.11</c:v>
                </c:pt>
                <c:pt idx="48">
                  <c:v>1462.82</c:v>
                </c:pt>
                <c:pt idx="49">
                  <c:v>1449.2</c:v>
                </c:pt>
                <c:pt idx="50">
                  <c:v>1459.03</c:v>
                </c:pt>
                <c:pt idx="51">
                  <c:v>1459.22</c:v>
                </c:pt>
                <c:pt idx="52">
                  <c:v>1441.36</c:v>
                </c:pt>
                <c:pt idx="53">
                  <c:v>1428.46</c:v>
                </c:pt>
                <c:pt idx="54">
                  <c:v>1417</c:v>
                </c:pt>
                <c:pt idx="55">
                  <c:v>1425</c:v>
                </c:pt>
                <c:pt idx="56">
                  <c:v>1434.18</c:v>
                </c:pt>
                <c:pt idx="57">
                  <c:v>1438.57</c:v>
                </c:pt>
                <c:pt idx="58">
                  <c:v>1428.47</c:v>
                </c:pt>
                <c:pt idx="59">
                  <c:v>1430.3</c:v>
                </c:pt>
                <c:pt idx="60">
                  <c:v>1427.94</c:v>
                </c:pt>
                <c:pt idx="61">
                  <c:v>1426.87</c:v>
                </c:pt>
                <c:pt idx="62">
                  <c:v>1416.69</c:v>
                </c:pt>
                <c:pt idx="63">
                  <c:v>1408.55</c:v>
                </c:pt>
                <c:pt idx="64">
                  <c:v>1425.49</c:v>
                </c:pt>
                <c:pt idx="65">
                  <c:v>1425.5</c:v>
                </c:pt>
                <c:pt idx="66">
                  <c:v>1401.73</c:v>
                </c:pt>
                <c:pt idx="67">
                  <c:v>1385.84</c:v>
                </c:pt>
                <c:pt idx="68">
                  <c:v>1359.69</c:v>
                </c:pt>
                <c:pt idx="69">
                  <c:v>1352.37</c:v>
                </c:pt>
                <c:pt idx="70">
                  <c:v>1335.89</c:v>
                </c:pt>
                <c:pt idx="71">
                  <c:v>1335.21</c:v>
                </c:pt>
                <c:pt idx="72">
                  <c:v>1338.43</c:v>
                </c:pt>
                <c:pt idx="73">
                  <c:v>1336.84</c:v>
                </c:pt>
                <c:pt idx="74">
                  <c:v>1339.91</c:v>
                </c:pt>
                <c:pt idx="75">
                  <c:v>1377.01</c:v>
                </c:pt>
                <c:pt idx="76">
                  <c:v>1372.2</c:v>
                </c:pt>
                <c:pt idx="77">
                  <c:v>1372.04</c:v>
                </c:pt>
                <c:pt idx="78">
                  <c:v>1362.57</c:v>
                </c:pt>
                <c:pt idx="79">
                  <c:v>1385.88</c:v>
                </c:pt>
                <c:pt idx="80">
                  <c:v>1385.88</c:v>
                </c:pt>
                <c:pt idx="81">
                  <c:v>1376.56</c:v>
                </c:pt>
                <c:pt idx="82">
                  <c:v>1408.03</c:v>
                </c:pt>
                <c:pt idx="83">
                  <c:v>1413.43</c:v>
                </c:pt>
                <c:pt idx="84">
                  <c:v>1430.18</c:v>
                </c:pt>
                <c:pt idx="85">
                  <c:v>1432.94</c:v>
                </c:pt>
                <c:pt idx="86">
                  <c:v>1432.94</c:v>
                </c:pt>
                <c:pt idx="87">
                  <c:v>1426.25</c:v>
                </c:pt>
                <c:pt idx="88">
                  <c:v>1416.5</c:v>
                </c:pt>
                <c:pt idx="89">
                  <c:v>1405.76</c:v>
                </c:pt>
                <c:pt idx="90">
                  <c:v>1391.98</c:v>
                </c:pt>
                <c:pt idx="91">
                  <c:v>1373.65</c:v>
                </c:pt>
                <c:pt idx="92">
                  <c:v>1401.79</c:v>
                </c:pt>
                <c:pt idx="93">
                  <c:v>1406.86</c:v>
                </c:pt>
                <c:pt idx="94">
                  <c:v>1422.99</c:v>
                </c:pt>
                <c:pt idx="95">
                  <c:v>1448.42</c:v>
                </c:pt>
                <c:pt idx="96">
                  <c:v>1396.91</c:v>
                </c:pt>
                <c:pt idx="97">
                  <c:v>1380.88</c:v>
                </c:pt>
                <c:pt idx="98">
                  <c:v>1378.29</c:v>
                </c:pt>
                <c:pt idx="99">
                  <c:v>1397.72</c:v>
                </c:pt>
                <c:pt idx="100">
                  <c:v>1361.43</c:v>
                </c:pt>
                <c:pt idx="101">
                  <c:v>1361.26</c:v>
                </c:pt>
                <c:pt idx="102">
                  <c:v>1350.17</c:v>
                </c:pt>
                <c:pt idx="103">
                  <c:v>1337.4</c:v>
                </c:pt>
                <c:pt idx="104">
                  <c:v>1341.62</c:v>
                </c:pt>
                <c:pt idx="105">
                  <c:v>1326.78</c:v>
                </c:pt>
                <c:pt idx="106">
                  <c:v>1316.92</c:v>
                </c:pt>
                <c:pt idx="107">
                  <c:v>1343.9</c:v>
                </c:pt>
                <c:pt idx="108">
                  <c:v>1335.25</c:v>
                </c:pt>
                <c:pt idx="109">
                  <c:v>1301.31</c:v>
                </c:pt>
                <c:pt idx="110">
                  <c:v>1281.8900000000001</c:v>
                </c:pt>
                <c:pt idx="111">
                  <c:v>1299.6099999999999</c:v>
                </c:pt>
                <c:pt idx="112">
                  <c:v>1325.27</c:v>
                </c:pt>
                <c:pt idx="113">
                  <c:v>1335.14</c:v>
                </c:pt>
                <c:pt idx="114">
                  <c:v>1323.57</c:v>
                </c:pt>
                <c:pt idx="115">
                  <c:v>1297.01</c:v>
                </c:pt>
                <c:pt idx="116">
                  <c:v>1298.8900000000001</c:v>
                </c:pt>
                <c:pt idx="117">
                  <c:v>1290.26</c:v>
                </c:pt>
                <c:pt idx="118">
                  <c:v>1297.5899999999999</c:v>
                </c:pt>
                <c:pt idx="119">
                  <c:v>1320.39</c:v>
                </c:pt>
                <c:pt idx="120">
                  <c:v>1313.23</c:v>
                </c:pt>
                <c:pt idx="121">
                  <c:v>1330.46</c:v>
                </c:pt>
                <c:pt idx="122">
                  <c:v>1336.17</c:v>
                </c:pt>
                <c:pt idx="123">
                  <c:v>1337.92</c:v>
                </c:pt>
                <c:pt idx="124">
                  <c:v>1333.35</c:v>
                </c:pt>
                <c:pt idx="125">
                  <c:v>1349.21</c:v>
                </c:pt>
                <c:pt idx="126">
                  <c:v>1342.72</c:v>
                </c:pt>
                <c:pt idx="127">
                  <c:v>1348.88</c:v>
                </c:pt>
                <c:pt idx="128">
                  <c:v>1345.73</c:v>
                </c:pt>
                <c:pt idx="129">
                  <c:v>1333.71</c:v>
                </c:pt>
                <c:pt idx="130">
                  <c:v>1368.11</c:v>
                </c:pt>
                <c:pt idx="131">
                  <c:v>1398.22</c:v>
                </c:pt>
                <c:pt idx="132">
                  <c:v>1403.56</c:v>
                </c:pt>
                <c:pt idx="133">
                  <c:v>1410.1</c:v>
                </c:pt>
                <c:pt idx="134">
                  <c:v>1431.8</c:v>
                </c:pt>
                <c:pt idx="135">
                  <c:v>1416.63</c:v>
                </c:pt>
                <c:pt idx="136">
                  <c:v>1421.67</c:v>
                </c:pt>
                <c:pt idx="137">
                  <c:v>1415.52</c:v>
                </c:pt>
                <c:pt idx="138">
                  <c:v>1417.34</c:v>
                </c:pt>
                <c:pt idx="139">
                  <c:v>1407.41</c:v>
                </c:pt>
                <c:pt idx="140">
                  <c:v>1401.88</c:v>
                </c:pt>
                <c:pt idx="141">
                  <c:v>1403.14</c:v>
                </c:pt>
                <c:pt idx="142">
                  <c:v>1398.3</c:v>
                </c:pt>
                <c:pt idx="143">
                  <c:v>1387.31</c:v>
                </c:pt>
                <c:pt idx="144">
                  <c:v>1375.79</c:v>
                </c:pt>
                <c:pt idx="145">
                  <c:v>1398.46</c:v>
                </c:pt>
                <c:pt idx="146">
                  <c:v>1392.15</c:v>
                </c:pt>
                <c:pt idx="147">
                  <c:v>1391.75</c:v>
                </c:pt>
                <c:pt idx="148">
                  <c:v>1364.65</c:v>
                </c:pt>
                <c:pt idx="149">
                  <c:v>1362.91</c:v>
                </c:pt>
                <c:pt idx="150">
                  <c:v>1362.38</c:v>
                </c:pt>
                <c:pt idx="151">
                  <c:v>1382.72</c:v>
                </c:pt>
                <c:pt idx="152">
                  <c:v>1388.36</c:v>
                </c:pt>
                <c:pt idx="153">
                  <c:v>1407.86</c:v>
                </c:pt>
                <c:pt idx="154">
                  <c:v>1423.87</c:v>
                </c:pt>
                <c:pt idx="155">
                  <c:v>1391.37</c:v>
                </c:pt>
                <c:pt idx="156">
                  <c:v>1380.31</c:v>
                </c:pt>
                <c:pt idx="157">
                  <c:v>1382.32</c:v>
                </c:pt>
                <c:pt idx="158">
                  <c:v>1377.28</c:v>
                </c:pt>
                <c:pt idx="159">
                  <c:v>1376.6</c:v>
                </c:pt>
                <c:pt idx="160">
                  <c:v>1396.65</c:v>
                </c:pt>
                <c:pt idx="161">
                  <c:v>1393.21</c:v>
                </c:pt>
                <c:pt idx="162">
                  <c:v>1387.06</c:v>
                </c:pt>
                <c:pt idx="163">
                  <c:v>1374.21</c:v>
                </c:pt>
                <c:pt idx="164">
                  <c:v>1369.64</c:v>
                </c:pt>
                <c:pt idx="165">
                  <c:v>1371.89</c:v>
                </c:pt>
                <c:pt idx="166">
                  <c:v>1364.65</c:v>
                </c:pt>
                <c:pt idx="167">
                  <c:v>1367.53</c:v>
                </c:pt>
                <c:pt idx="168">
                  <c:v>1373.82</c:v>
                </c:pt>
                <c:pt idx="169">
                  <c:v>1375.66</c:v>
                </c:pt>
                <c:pt idx="170">
                  <c:v>1422.4</c:v>
                </c:pt>
                <c:pt idx="171">
                  <c:v>1423.4</c:v>
                </c:pt>
                <c:pt idx="172">
                  <c:v>1451.54</c:v>
                </c:pt>
                <c:pt idx="173">
                  <c:v>1453.57</c:v>
                </c:pt>
                <c:pt idx="174">
                  <c:v>1454.12</c:v>
                </c:pt>
                <c:pt idx="175">
                  <c:v>1450.23</c:v>
                </c:pt>
                <c:pt idx="176">
                  <c:v>1440.74</c:v>
                </c:pt>
                <c:pt idx="177">
                  <c:v>1470.48</c:v>
                </c:pt>
                <c:pt idx="178">
                  <c:v>1473.03</c:v>
                </c:pt>
                <c:pt idx="179">
                  <c:v>1464.95</c:v>
                </c:pt>
                <c:pt idx="180">
                  <c:v>1487.19</c:v>
                </c:pt>
                <c:pt idx="181">
                  <c:v>1476.73</c:v>
                </c:pt>
                <c:pt idx="182">
                  <c:v>1467.62</c:v>
                </c:pt>
                <c:pt idx="183">
                  <c:v>1464.72</c:v>
                </c:pt>
                <c:pt idx="184">
                  <c:v>1479.59</c:v>
                </c:pt>
                <c:pt idx="185">
                  <c:v>1485.14</c:v>
                </c:pt>
                <c:pt idx="186">
                  <c:v>1471.89</c:v>
                </c:pt>
                <c:pt idx="187">
                  <c:v>1462.82</c:v>
                </c:pt>
                <c:pt idx="188">
                  <c:v>1471.73</c:v>
                </c:pt>
                <c:pt idx="189">
                  <c:v>1454.29</c:v>
                </c:pt>
                <c:pt idx="190">
                  <c:v>1456.49</c:v>
                </c:pt>
                <c:pt idx="191">
                  <c:v>1474.21</c:v>
                </c:pt>
                <c:pt idx="192">
                  <c:v>1480.2</c:v>
                </c:pt>
                <c:pt idx="193">
                  <c:v>1505.14</c:v>
                </c:pt>
                <c:pt idx="194">
                  <c:v>1501.01</c:v>
                </c:pt>
                <c:pt idx="195">
                  <c:v>1516.73</c:v>
                </c:pt>
                <c:pt idx="196">
                  <c:v>1513.03</c:v>
                </c:pt>
                <c:pt idx="197">
                  <c:v>1510.2</c:v>
                </c:pt>
                <c:pt idx="198">
                  <c:v>1531.67</c:v>
                </c:pt>
                <c:pt idx="199">
                  <c:v>1531.57</c:v>
                </c:pt>
                <c:pt idx="200">
                  <c:v>1512.32</c:v>
                </c:pt>
                <c:pt idx="201">
                  <c:v>1533.35</c:v>
                </c:pt>
                <c:pt idx="202">
                  <c:v>1533.61</c:v>
                </c:pt>
                <c:pt idx="203">
                  <c:v>1528.76</c:v>
                </c:pt>
                <c:pt idx="204">
                  <c:v>1507.26</c:v>
                </c:pt>
                <c:pt idx="205">
                  <c:v>1502.46</c:v>
                </c:pt>
                <c:pt idx="206">
                  <c:v>1504.48</c:v>
                </c:pt>
                <c:pt idx="207">
                  <c:v>1511.51</c:v>
                </c:pt>
                <c:pt idx="208">
                  <c:v>1516.17</c:v>
                </c:pt>
                <c:pt idx="209">
                  <c:v>1516</c:v>
                </c:pt>
                <c:pt idx="210">
                  <c:v>1510.21</c:v>
                </c:pt>
                <c:pt idx="211">
                  <c:v>1515.15</c:v>
                </c:pt>
                <c:pt idx="212">
                  <c:v>1515.15</c:v>
                </c:pt>
                <c:pt idx="213">
                  <c:v>1505.94</c:v>
                </c:pt>
                <c:pt idx="214">
                  <c:v>1499.95</c:v>
                </c:pt>
                <c:pt idx="215">
                  <c:v>1509.25</c:v>
                </c:pt>
                <c:pt idx="216">
                  <c:v>1489.55</c:v>
                </c:pt>
                <c:pt idx="217">
                  <c:v>1483.46</c:v>
                </c:pt>
                <c:pt idx="218">
                  <c:v>1500.41</c:v>
                </c:pt>
                <c:pt idx="219">
                  <c:v>1466.82</c:v>
                </c:pt>
                <c:pt idx="220">
                  <c:v>1490.89</c:v>
                </c:pt>
                <c:pt idx="221">
                  <c:v>1493.79</c:v>
                </c:pt>
                <c:pt idx="222">
                  <c:v>1510.61</c:v>
                </c:pt>
                <c:pt idx="223">
                  <c:v>1511.19</c:v>
                </c:pt>
                <c:pt idx="224">
                  <c:v>1508.52</c:v>
                </c:pt>
                <c:pt idx="225">
                  <c:v>1494.07</c:v>
                </c:pt>
                <c:pt idx="226">
                  <c:v>1504.1</c:v>
                </c:pt>
                <c:pt idx="227">
                  <c:v>1502.41</c:v>
                </c:pt>
                <c:pt idx="228">
                  <c:v>1484.37</c:v>
                </c:pt>
                <c:pt idx="229">
                  <c:v>1475.42</c:v>
                </c:pt>
                <c:pt idx="230">
                  <c:v>1479.46</c:v>
                </c:pt>
                <c:pt idx="231">
                  <c:v>1479.35</c:v>
                </c:pt>
                <c:pt idx="232">
                  <c:v>1473.26</c:v>
                </c:pt>
                <c:pt idx="233">
                  <c:v>1448.84</c:v>
                </c:pt>
                <c:pt idx="234">
                  <c:v>1439.26</c:v>
                </c:pt>
                <c:pt idx="235">
                  <c:v>1429.25</c:v>
                </c:pt>
                <c:pt idx="236">
                  <c:v>1448.67</c:v>
                </c:pt>
                <c:pt idx="237">
                  <c:v>1465.7</c:v>
                </c:pt>
                <c:pt idx="238">
                  <c:v>1464.14</c:v>
                </c:pt>
                <c:pt idx="239">
                  <c:v>1464.67</c:v>
                </c:pt>
                <c:pt idx="240">
                  <c:v>1449.74</c:v>
                </c:pt>
                <c:pt idx="241">
                  <c:v>1452.76</c:v>
                </c:pt>
                <c:pt idx="242">
                  <c:v>1470.22</c:v>
                </c:pt>
                <c:pt idx="243">
                  <c:v>1479.39</c:v>
                </c:pt>
                <c:pt idx="244">
                  <c:v>1486.91</c:v>
                </c:pt>
                <c:pt idx="245">
                  <c:v>1497.99</c:v>
                </c:pt>
                <c:pt idx="246">
                  <c:v>1497.23</c:v>
                </c:pt>
                <c:pt idx="247">
                  <c:v>1507.49</c:v>
                </c:pt>
                <c:pt idx="248">
                  <c:v>1506.41</c:v>
                </c:pt>
                <c:pt idx="249">
                  <c:v>1501.12</c:v>
                </c:pt>
                <c:pt idx="250">
                  <c:v>1501.47</c:v>
                </c:pt>
                <c:pt idx="251">
                  <c:v>1494.83</c:v>
                </c:pt>
                <c:pt idx="252">
                  <c:v>1504.08</c:v>
                </c:pt>
                <c:pt idx="253">
                  <c:v>1466.15</c:v>
                </c:pt>
                <c:pt idx="254">
                  <c:v>1462.67</c:v>
                </c:pt>
                <c:pt idx="255">
                  <c:v>1465.14</c:v>
                </c:pt>
                <c:pt idx="256">
                  <c:v>1469.19</c:v>
                </c:pt>
                <c:pt idx="257">
                  <c:v>1477.56</c:v>
                </c:pt>
                <c:pt idx="258">
                  <c:v>1469.64</c:v>
                </c:pt>
                <c:pt idx="259">
                  <c:v>1486.51</c:v>
                </c:pt>
                <c:pt idx="260">
                  <c:v>1480.73</c:v>
                </c:pt>
                <c:pt idx="261">
                  <c:v>1486.88</c:v>
                </c:pt>
                <c:pt idx="262">
                  <c:v>1495.36</c:v>
                </c:pt>
                <c:pt idx="263">
                  <c:v>1504.68</c:v>
                </c:pt>
                <c:pt idx="264">
                  <c:v>1498.73</c:v>
                </c:pt>
                <c:pt idx="265">
                  <c:v>1496.9</c:v>
                </c:pt>
                <c:pt idx="266">
                  <c:v>1494.58</c:v>
                </c:pt>
                <c:pt idx="267">
                  <c:v>1478.23</c:v>
                </c:pt>
                <c:pt idx="268">
                  <c:v>1469.57</c:v>
                </c:pt>
                <c:pt idx="269">
                  <c:v>1462.99</c:v>
                </c:pt>
                <c:pt idx="270">
                  <c:v>1463.2</c:v>
                </c:pt>
                <c:pt idx="271">
                  <c:v>1454.45</c:v>
                </c:pt>
                <c:pt idx="272">
                  <c:v>1442.84</c:v>
                </c:pt>
                <c:pt idx="273">
                  <c:v>1441.16</c:v>
                </c:pt>
                <c:pt idx="274">
                  <c:v>1456</c:v>
                </c:pt>
                <c:pt idx="275">
                  <c:v>1466.7</c:v>
                </c:pt>
                <c:pt idx="276">
                  <c:v>1478.48</c:v>
                </c:pt>
                <c:pt idx="277">
                  <c:v>1476.28</c:v>
                </c:pt>
                <c:pt idx="278">
                  <c:v>1483.57</c:v>
                </c:pt>
                <c:pt idx="279">
                  <c:v>1496.03</c:v>
                </c:pt>
                <c:pt idx="280">
                  <c:v>1478.62</c:v>
                </c:pt>
                <c:pt idx="281">
                  <c:v>1496.18</c:v>
                </c:pt>
                <c:pt idx="282">
                  <c:v>1507.49</c:v>
                </c:pt>
                <c:pt idx="283">
                  <c:v>1504.24</c:v>
                </c:pt>
                <c:pt idx="284">
                  <c:v>1485.6</c:v>
                </c:pt>
                <c:pt idx="285">
                  <c:v>1480.99</c:v>
                </c:pt>
                <c:pt idx="286">
                  <c:v>1487.64</c:v>
                </c:pt>
                <c:pt idx="287">
                  <c:v>1489.01</c:v>
                </c:pt>
                <c:pt idx="288">
                  <c:v>1478.64</c:v>
                </c:pt>
                <c:pt idx="289">
                  <c:v>1469.51</c:v>
                </c:pt>
                <c:pt idx="290">
                  <c:v>1448.7</c:v>
                </c:pt>
                <c:pt idx="291">
                  <c:v>1444.71</c:v>
                </c:pt>
                <c:pt idx="292">
                  <c:v>1288.81</c:v>
                </c:pt>
                <c:pt idx="293">
                  <c:v>1356.54</c:v>
                </c:pt>
                <c:pt idx="294">
                  <c:v>1351.11</c:v>
                </c:pt>
                <c:pt idx="295">
                  <c:v>1337.98</c:v>
                </c:pt>
                <c:pt idx="296">
                  <c:v>1339.36</c:v>
                </c:pt>
                <c:pt idx="297">
                  <c:v>1308.7</c:v>
                </c:pt>
                <c:pt idx="298">
                  <c:v>1274.21</c:v>
                </c:pt>
                <c:pt idx="299">
                  <c:v>1248.56</c:v>
                </c:pt>
                <c:pt idx="300">
                  <c:v>1237.43</c:v>
                </c:pt>
                <c:pt idx="301">
                  <c:v>1283.7</c:v>
                </c:pt>
                <c:pt idx="302">
                  <c:v>1335.86</c:v>
                </c:pt>
                <c:pt idx="303">
                  <c:v>1319.02</c:v>
                </c:pt>
                <c:pt idx="304">
                  <c:v>1320.5</c:v>
                </c:pt>
                <c:pt idx="305">
                  <c:v>1307.3399999999999</c:v>
                </c:pt>
                <c:pt idx="306">
                  <c:v>1297.9100000000001</c:v>
                </c:pt>
                <c:pt idx="307">
                  <c:v>1324.44</c:v>
                </c:pt>
                <c:pt idx="308">
                  <c:v>1349.39</c:v>
                </c:pt>
                <c:pt idx="309">
                  <c:v>1331.93</c:v>
                </c:pt>
                <c:pt idx="310">
                  <c:v>1344.12</c:v>
                </c:pt>
                <c:pt idx="311">
                  <c:v>1369.29</c:v>
                </c:pt>
                <c:pt idx="312">
                  <c:v>1375.73</c:v>
                </c:pt>
                <c:pt idx="313">
                  <c:v>1373.33</c:v>
                </c:pt>
                <c:pt idx="314">
                  <c:v>1366.04</c:v>
                </c:pt>
                <c:pt idx="315">
                  <c:v>1382.41</c:v>
                </c:pt>
                <c:pt idx="316">
                  <c:v>1349.79</c:v>
                </c:pt>
                <c:pt idx="317">
                  <c:v>1352.33</c:v>
                </c:pt>
                <c:pt idx="318">
                  <c:v>1348.85</c:v>
                </c:pt>
                <c:pt idx="319">
                  <c:v>1367.71</c:v>
                </c:pt>
                <c:pt idx="320">
                  <c:v>1362.4</c:v>
                </c:pt>
                <c:pt idx="321">
                  <c:v>1344.86</c:v>
                </c:pt>
                <c:pt idx="322">
                  <c:v>1311.01</c:v>
                </c:pt>
                <c:pt idx="323">
                  <c:v>1322.6</c:v>
                </c:pt>
                <c:pt idx="324">
                  <c:v>1329.67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068352"/>
        <c:axId val="250074240"/>
      </c:lineChart>
      <c:dateAx>
        <c:axId val="250065280"/>
        <c:scaling>
          <c:orientation val="minMax"/>
          <c:min val="41275"/>
        </c:scaling>
        <c:delete val="0"/>
        <c:axPos val="b"/>
        <c:numFmt formatCode="dd/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066816"/>
        <c:crosses val="autoZero"/>
        <c:auto val="1"/>
        <c:lblOffset val="100"/>
        <c:baseTimeUnit val="days"/>
        <c:majorUnit val="1"/>
        <c:majorTimeUnit val="months"/>
      </c:dateAx>
      <c:valAx>
        <c:axId val="250066816"/>
        <c:scaling>
          <c:orientation val="minMax"/>
          <c:max val="10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065280"/>
        <c:crosses val="autoZero"/>
        <c:crossBetween val="between"/>
      </c:valAx>
      <c:dateAx>
        <c:axId val="2500683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50074240"/>
        <c:crosses val="autoZero"/>
        <c:auto val="1"/>
        <c:lblOffset val="100"/>
        <c:baseTimeUnit val="days"/>
      </c:dateAx>
      <c:valAx>
        <c:axId val="250074240"/>
        <c:scaling>
          <c:orientation val="minMax"/>
          <c:max val="2300"/>
          <c:min val="1100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068352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2.8890113340798537E-2"/>
          <c:y val="0.79740902757525678"/>
          <c:w val="0.95393588216822811"/>
          <c:h val="0.1846135899679207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'36'!$A$5:$A$11</c:f>
              <c:strCache>
                <c:ptCount val="7"/>
                <c:pt idx="0">
                  <c:v>1 год</c:v>
                </c:pt>
                <c:pt idx="1">
                  <c:v>3 года</c:v>
                </c:pt>
                <c:pt idx="2">
                  <c:v>5 лет</c:v>
                </c:pt>
                <c:pt idx="3">
                  <c:v>7 лет</c:v>
                </c:pt>
                <c:pt idx="4">
                  <c:v>10 лет</c:v>
                </c:pt>
                <c:pt idx="5">
                  <c:v>15 лет</c:v>
                </c:pt>
                <c:pt idx="6">
                  <c:v>30 лет</c:v>
                </c:pt>
              </c:strCache>
            </c:strRef>
          </c:cat>
          <c:val>
            <c:numRef>
              <c:f>'36'!$B$5:$B$11</c:f>
              <c:numCache>
                <c:formatCode>0.0</c:formatCode>
                <c:ptCount val="7"/>
                <c:pt idx="0">
                  <c:v>-31.3</c:v>
                </c:pt>
                <c:pt idx="1">
                  <c:v>-77.2</c:v>
                </c:pt>
                <c:pt idx="2">
                  <c:v>-50.8</c:v>
                </c:pt>
                <c:pt idx="3">
                  <c:v>-25.4</c:v>
                </c:pt>
                <c:pt idx="4">
                  <c:v>-2.38</c:v>
                </c:pt>
                <c:pt idx="5">
                  <c:v>-5.18</c:v>
                </c:pt>
                <c:pt idx="6">
                  <c:v>-8.83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202176"/>
        <c:axId val="249203712"/>
      </c:barChart>
      <c:catAx>
        <c:axId val="249202176"/>
        <c:scaling>
          <c:orientation val="minMax"/>
        </c:scaling>
        <c:delete val="0"/>
        <c:axPos val="b"/>
        <c:majorTickMark val="out"/>
        <c:minorTickMark val="none"/>
        <c:tickLblPos val="low"/>
        <c:crossAx val="249203712"/>
        <c:crosses val="autoZero"/>
        <c:auto val="1"/>
        <c:lblAlgn val="ctr"/>
        <c:lblOffset val="100"/>
        <c:noMultiLvlLbl val="0"/>
      </c:catAx>
      <c:valAx>
        <c:axId val="24920371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2021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760968866955503E-2"/>
          <c:y val="2.9083215180150449E-2"/>
          <c:w val="0.90508394904743428"/>
          <c:h val="0.5318695739955582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'37'!$B$13</c:f>
              <c:strCache>
                <c:ptCount val="1"/>
                <c:pt idx="0">
                  <c:v>за IV кв. 2013 г.</c:v>
                </c:pt>
              </c:strCache>
            </c:strRef>
          </c:tx>
          <c:invertIfNegative val="0"/>
          <c:cat>
            <c:strRef>
              <c:f>'37'!$A$14:$A$32</c:f>
              <c:strCache>
                <c:ptCount val="19"/>
                <c:pt idx="0">
                  <c:v>Стальные заготовки</c:v>
                </c:pt>
                <c:pt idx="1">
                  <c:v>Никель</c:v>
                </c:pt>
                <c:pt idx="2">
                  <c:v>Природный газ NYMEX</c:v>
                </c:pt>
                <c:pt idx="3">
                  <c:v>Палладий</c:v>
                </c:pt>
                <c:pt idx="4">
                  <c:v>Сплавы из аллюминия</c:v>
                </c:pt>
                <c:pt idx="5">
                  <c:v>Цинк</c:v>
                </c:pt>
                <c:pt idx="6">
                  <c:v>Платина</c:v>
                </c:pt>
                <c:pt idx="7">
                  <c:v>Олово</c:v>
                </c:pt>
                <c:pt idx="8">
                  <c:v>Свинец</c:v>
                </c:pt>
                <c:pt idx="9">
                  <c:v>Золото</c:v>
                </c:pt>
                <c:pt idx="10">
                  <c:v>Первичный алюминий</c:v>
                </c:pt>
                <c:pt idx="11">
                  <c:v>Нефть Urals</c:v>
                </c:pt>
                <c:pt idx="12">
                  <c:v>Нефть Brent</c:v>
                </c:pt>
                <c:pt idx="13">
                  <c:v>Уголь на Ричардс-Бей</c:v>
                </c:pt>
                <c:pt idx="14">
                  <c:v>Уголь ICE в Роттеррдаме</c:v>
                </c:pt>
                <c:pt idx="15">
                  <c:v>Серебро</c:v>
                </c:pt>
                <c:pt idx="16">
                  <c:v>Медь</c:v>
                </c:pt>
                <c:pt idx="17">
                  <c:v>Природный газ ICE NBP</c:v>
                </c:pt>
                <c:pt idx="18">
                  <c:v>Коксующийся уголь</c:v>
                </c:pt>
              </c:strCache>
            </c:strRef>
          </c:cat>
          <c:val>
            <c:numRef>
              <c:f>'37'!$B$14:$B$32</c:f>
              <c:numCache>
                <c:formatCode>0.00</c:formatCode>
                <c:ptCount val="19"/>
                <c:pt idx="0">
                  <c:v>23.404255319148938</c:v>
                </c:pt>
                <c:pt idx="1">
                  <c:v>1.8545454545454545</c:v>
                </c:pt>
                <c:pt idx="2">
                  <c:v>9.0317542946382083</c:v>
                </c:pt>
                <c:pt idx="3">
                  <c:v>-0.79453272585841683</c:v>
                </c:pt>
                <c:pt idx="4">
                  <c:v>0.5494505494505495</c:v>
                </c:pt>
                <c:pt idx="5">
                  <c:v>10.489882854100106</c:v>
                </c:pt>
                <c:pt idx="6">
                  <c:v>-1.3718291776958738</c:v>
                </c:pt>
                <c:pt idx="7">
                  <c:v>-4.2299349240780906</c:v>
                </c:pt>
                <c:pt idx="8">
                  <c:v>7.5544794188861983</c:v>
                </c:pt>
                <c:pt idx="9">
                  <c:v>-6.3407738788697721</c:v>
                </c:pt>
                <c:pt idx="10">
                  <c:v>-1.3136288998357963</c:v>
                </c:pt>
                <c:pt idx="11">
                  <c:v>-1.9867549668874143</c:v>
                </c:pt>
                <c:pt idx="12">
                  <c:v>-3.0756742130423111</c:v>
                </c:pt>
                <c:pt idx="13">
                  <c:v>9.8191214470284152</c:v>
                </c:pt>
                <c:pt idx="14">
                  <c:v>-1.0416666666666599</c:v>
                </c:pt>
                <c:pt idx="15">
                  <c:v>-8.3499372043173192</c:v>
                </c:pt>
                <c:pt idx="16">
                  <c:v>2.6948187248228921</c:v>
                </c:pt>
                <c:pt idx="17">
                  <c:v>3.2342371773930152</c:v>
                </c:pt>
                <c:pt idx="18">
                  <c:v>-11.148648648648649</c:v>
                </c:pt>
              </c:numCache>
            </c:numRef>
          </c:val>
        </c:ser>
        <c:ser>
          <c:idx val="1"/>
          <c:order val="1"/>
          <c:tx>
            <c:strRef>
              <c:f>'37'!$C$13</c:f>
              <c:strCache>
                <c:ptCount val="1"/>
                <c:pt idx="0">
                  <c:v>за I кв. 2014 г.</c:v>
                </c:pt>
              </c:strCache>
            </c:strRef>
          </c:tx>
          <c:invertIfNegative val="0"/>
          <c:cat>
            <c:strRef>
              <c:f>'37'!$A$14:$A$32</c:f>
              <c:strCache>
                <c:ptCount val="19"/>
                <c:pt idx="0">
                  <c:v>Стальные заготовки</c:v>
                </c:pt>
                <c:pt idx="1">
                  <c:v>Никель</c:v>
                </c:pt>
                <c:pt idx="2">
                  <c:v>Природный газ NYMEX</c:v>
                </c:pt>
                <c:pt idx="3">
                  <c:v>Палладий</c:v>
                </c:pt>
                <c:pt idx="4">
                  <c:v>Сплавы из аллюминия</c:v>
                </c:pt>
                <c:pt idx="5">
                  <c:v>Цинк</c:v>
                </c:pt>
                <c:pt idx="6">
                  <c:v>Платина</c:v>
                </c:pt>
                <c:pt idx="7">
                  <c:v>Олово</c:v>
                </c:pt>
                <c:pt idx="8">
                  <c:v>Свинец</c:v>
                </c:pt>
                <c:pt idx="9">
                  <c:v>Золото</c:v>
                </c:pt>
                <c:pt idx="10">
                  <c:v>Первичный алюминий</c:v>
                </c:pt>
                <c:pt idx="11">
                  <c:v>Нефть Urals</c:v>
                </c:pt>
                <c:pt idx="12">
                  <c:v>Нефть Brent</c:v>
                </c:pt>
                <c:pt idx="13">
                  <c:v>Уголь на Ричардс-Бей</c:v>
                </c:pt>
                <c:pt idx="14">
                  <c:v>Уголь ICE в Роттеррдаме</c:v>
                </c:pt>
                <c:pt idx="15">
                  <c:v>Серебро</c:v>
                </c:pt>
                <c:pt idx="16">
                  <c:v>Медь</c:v>
                </c:pt>
                <c:pt idx="17">
                  <c:v>Природный газ ICE NBP</c:v>
                </c:pt>
                <c:pt idx="18">
                  <c:v>Коксующийся уголь</c:v>
                </c:pt>
              </c:strCache>
            </c:strRef>
          </c:cat>
          <c:val>
            <c:numRef>
              <c:f>'37'!$C$14:$C$32</c:f>
              <c:numCache>
                <c:formatCode>0.00</c:formatCode>
                <c:ptCount val="19"/>
                <c:pt idx="0">
                  <c:v>39.655172413793103</c:v>
                </c:pt>
                <c:pt idx="1">
                  <c:v>14.423420207068904</c:v>
                </c:pt>
                <c:pt idx="2">
                  <c:v>2.8646455001193627</c:v>
                </c:pt>
                <c:pt idx="3">
                  <c:v>9.316718006160734</c:v>
                </c:pt>
                <c:pt idx="4">
                  <c:v>5.1912568306010929</c:v>
                </c:pt>
                <c:pt idx="5">
                  <c:v>-5.1566265060240966</c:v>
                </c:pt>
                <c:pt idx="6">
                  <c:v>4.1537167720940404</c:v>
                </c:pt>
                <c:pt idx="7">
                  <c:v>3.9637599093997737</c:v>
                </c:pt>
                <c:pt idx="8">
                  <c:v>-7.8343088698784324</c:v>
                </c:pt>
                <c:pt idx="9">
                  <c:v>6.0577162285429926</c:v>
                </c:pt>
                <c:pt idx="10">
                  <c:v>-0.41597337770382692</c:v>
                </c:pt>
                <c:pt idx="11">
                  <c:v>-0.23460960960960961</c:v>
                </c:pt>
                <c:pt idx="12">
                  <c:v>-0.55834729201562849</c:v>
                </c:pt>
                <c:pt idx="13">
                  <c:v>-14.411764705882351</c:v>
                </c:pt>
                <c:pt idx="14">
                  <c:v>-4.5820433436532539</c:v>
                </c:pt>
                <c:pt idx="15">
                  <c:v>1.8216193660393694</c:v>
                </c:pt>
                <c:pt idx="16">
                  <c:v>-9.9147842553767074</c:v>
                </c:pt>
                <c:pt idx="17">
                  <c:v>-20.4113924050633</c:v>
                </c:pt>
                <c:pt idx="18">
                  <c:v>-18.935361216730044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492416"/>
        <c:axId val="248494336"/>
      </c:barChart>
      <c:lineChart>
        <c:grouping val="standard"/>
        <c:varyColors val="0"/>
        <c:ser>
          <c:idx val="2"/>
          <c:order val="2"/>
          <c:tx>
            <c:strRef>
              <c:f>'37'!$D$13</c:f>
              <c:strCache>
                <c:ptCount val="1"/>
                <c:pt idx="0">
                  <c:v>за IV кв. 2013 - I кв. 2014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7"/>
            <c:spPr>
              <a:solidFill>
                <a:schemeClr val="tx1">
                  <a:lumMod val="85000"/>
                  <a:lumOff val="15000"/>
                </a:schemeClr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cat>
            <c:strRef>
              <c:f>'37'!$A$14:$A$32</c:f>
              <c:strCache>
                <c:ptCount val="19"/>
                <c:pt idx="0">
                  <c:v>Стальные заготовки</c:v>
                </c:pt>
                <c:pt idx="1">
                  <c:v>Никель</c:v>
                </c:pt>
                <c:pt idx="2">
                  <c:v>Природный газ NYMEX</c:v>
                </c:pt>
                <c:pt idx="3">
                  <c:v>Палладий</c:v>
                </c:pt>
                <c:pt idx="4">
                  <c:v>Сплавы из аллюминия</c:v>
                </c:pt>
                <c:pt idx="5">
                  <c:v>Цинк</c:v>
                </c:pt>
                <c:pt idx="6">
                  <c:v>Платина</c:v>
                </c:pt>
                <c:pt idx="7">
                  <c:v>Олово</c:v>
                </c:pt>
                <c:pt idx="8">
                  <c:v>Свинец</c:v>
                </c:pt>
                <c:pt idx="9">
                  <c:v>Золото</c:v>
                </c:pt>
                <c:pt idx="10">
                  <c:v>Первичный алюминий</c:v>
                </c:pt>
                <c:pt idx="11">
                  <c:v>Нефть Urals</c:v>
                </c:pt>
                <c:pt idx="12">
                  <c:v>Нефть Brent</c:v>
                </c:pt>
                <c:pt idx="13">
                  <c:v>Уголь на Ричардс-Бей</c:v>
                </c:pt>
                <c:pt idx="14">
                  <c:v>Уголь ICE в Роттеррдаме</c:v>
                </c:pt>
                <c:pt idx="15">
                  <c:v>Серебро</c:v>
                </c:pt>
                <c:pt idx="16">
                  <c:v>Медь</c:v>
                </c:pt>
                <c:pt idx="17">
                  <c:v>Природный газ ICE NBP</c:v>
                </c:pt>
                <c:pt idx="18">
                  <c:v>Коксующийся уголь</c:v>
                </c:pt>
              </c:strCache>
            </c:strRef>
          </c:cat>
          <c:val>
            <c:numRef>
              <c:f>'37'!$D$14:$D$32</c:f>
              <c:numCache>
                <c:formatCode>0.00</c:formatCode>
                <c:ptCount val="19"/>
                <c:pt idx="0">
                  <c:v>63.059427732942041</c:v>
                </c:pt>
                <c:pt idx="1">
                  <c:v>16.277965661614356</c:v>
                </c:pt>
                <c:pt idx="2">
                  <c:v>11.896399794757571</c:v>
                </c:pt>
                <c:pt idx="3">
                  <c:v>8.5221852803023168</c:v>
                </c:pt>
                <c:pt idx="4">
                  <c:v>5.740707380051643</c:v>
                </c:pt>
                <c:pt idx="5">
                  <c:v>5.3332563480760093</c:v>
                </c:pt>
                <c:pt idx="6">
                  <c:v>2.7818875943981669</c:v>
                </c:pt>
                <c:pt idx="7">
                  <c:v>-0.26617501467831733</c:v>
                </c:pt>
                <c:pt idx="8">
                  <c:v>-0.27982945099223472</c:v>
                </c:pt>
                <c:pt idx="9">
                  <c:v>-0.28305765032677965</c:v>
                </c:pt>
                <c:pt idx="10">
                  <c:v>-1.7296022775396234</c:v>
                </c:pt>
                <c:pt idx="11">
                  <c:v>-2.2213645764970238</c:v>
                </c:pt>
                <c:pt idx="12">
                  <c:v>-3.6340215050579396</c:v>
                </c:pt>
                <c:pt idx="13">
                  <c:v>-4.5926432588539363</c:v>
                </c:pt>
                <c:pt idx="14">
                  <c:v>-5.6237100103199138</c:v>
                </c:pt>
                <c:pt idx="15">
                  <c:v>-6.5283178382779496</c:v>
                </c:pt>
                <c:pt idx="16">
                  <c:v>-7.2199655305538153</c:v>
                </c:pt>
                <c:pt idx="17">
                  <c:v>-17.177155227670283</c:v>
                </c:pt>
                <c:pt idx="18">
                  <c:v>-30.08400986537869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492416"/>
        <c:axId val="248494336"/>
      </c:lineChart>
      <c:catAx>
        <c:axId val="24849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400"/>
            </a:pPr>
            <a:endParaRPr lang="ru-RU"/>
          </a:p>
        </c:txPr>
        <c:crossAx val="248494336"/>
        <c:crosses val="autoZero"/>
        <c:auto val="1"/>
        <c:lblAlgn val="ctr"/>
        <c:lblOffset val="100"/>
        <c:noMultiLvlLbl val="0"/>
      </c:catAx>
      <c:valAx>
        <c:axId val="24849433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2484924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51533799346004E-2"/>
          <c:y val="0.94122340155635198"/>
          <c:w val="0.61126807157693253"/>
          <c:h val="4.2373552163624519E-2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095701746959049E-2"/>
          <c:y val="7.4829931972789129E-2"/>
          <c:w val="0.88925077913647887"/>
          <c:h val="0.654712917642051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'37'!$B$4</c:f>
              <c:strCache>
                <c:ptCount val="1"/>
                <c:pt idx="0">
                  <c:v>за IV кв. 2013 г.</c:v>
                </c:pt>
              </c:strCache>
            </c:strRef>
          </c:tx>
          <c:invertIfNegative val="0"/>
          <c:cat>
            <c:strRef>
              <c:f>'37'!$A$5:$A$9</c:f>
              <c:strCache>
                <c:ptCount val="5"/>
                <c:pt idx="0">
                  <c:v>S&amp;P GSCI (сельское хозяйство)</c:v>
                </c:pt>
                <c:pt idx="1">
                  <c:v>S&amp;P GSCI (общий индекс)</c:v>
                </c:pt>
                <c:pt idx="2">
                  <c:v>S&amp;P GSCI (энергоресурсы)</c:v>
                </c:pt>
                <c:pt idx="3">
                  <c:v>S&amp;P GSCI (драгоценные металлы)</c:v>
                </c:pt>
                <c:pt idx="4">
                  <c:v>S&amp;P GSCI (промышленные металлы)</c:v>
                </c:pt>
              </c:strCache>
            </c:strRef>
          </c:cat>
          <c:val>
            <c:numRef>
              <c:f>'37'!$B$5:$B$9</c:f>
              <c:numCache>
                <c:formatCode>0.00</c:formatCode>
                <c:ptCount val="5"/>
                <c:pt idx="0">
                  <c:v>-6.5384925216830965</c:v>
                </c:pt>
                <c:pt idx="1">
                  <c:v>-1.4503804667270324</c:v>
                </c:pt>
                <c:pt idx="2">
                  <c:v>-1.0158386679890588</c:v>
                </c:pt>
                <c:pt idx="3">
                  <c:v>-4.7622622333606683</c:v>
                </c:pt>
                <c:pt idx="4">
                  <c:v>2.6001343889684119</c:v>
                </c:pt>
              </c:numCache>
            </c:numRef>
          </c:val>
        </c:ser>
        <c:ser>
          <c:idx val="1"/>
          <c:order val="1"/>
          <c:tx>
            <c:strRef>
              <c:f>'37'!$C$4</c:f>
              <c:strCache>
                <c:ptCount val="1"/>
                <c:pt idx="0">
                  <c:v>за I кв. 2014 г.</c:v>
                </c:pt>
              </c:strCache>
            </c:strRef>
          </c:tx>
          <c:invertIfNegative val="0"/>
          <c:cat>
            <c:strRef>
              <c:f>'37'!$A$5:$A$9</c:f>
              <c:strCache>
                <c:ptCount val="5"/>
                <c:pt idx="0">
                  <c:v>S&amp;P GSCI (сельское хозяйство)</c:v>
                </c:pt>
                <c:pt idx="1">
                  <c:v>S&amp;P GSCI (общий индекс)</c:v>
                </c:pt>
                <c:pt idx="2">
                  <c:v>S&amp;P GSCI (энергоресурсы)</c:v>
                </c:pt>
                <c:pt idx="3">
                  <c:v>S&amp;P GSCI (драгоценные металлы)</c:v>
                </c:pt>
                <c:pt idx="4">
                  <c:v>S&amp;P GSCI (промышленные металлы)</c:v>
                </c:pt>
              </c:strCache>
            </c:strRef>
          </c:cat>
          <c:val>
            <c:numRef>
              <c:f>'37'!$C$5:$C$9</c:f>
              <c:numCache>
                <c:formatCode>0.00</c:formatCode>
                <c:ptCount val="5"/>
                <c:pt idx="0">
                  <c:v>17.066224214215929</c:v>
                </c:pt>
                <c:pt idx="1">
                  <c:v>3.3003094977110035</c:v>
                </c:pt>
                <c:pt idx="2">
                  <c:v>0.70384089873992961</c:v>
                </c:pt>
                <c:pt idx="3">
                  <c:v>3.6240276000897351</c:v>
                </c:pt>
                <c:pt idx="4">
                  <c:v>-4.8549218371821548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998720"/>
        <c:axId val="248514048"/>
      </c:barChart>
      <c:lineChart>
        <c:grouping val="standard"/>
        <c:varyColors val="0"/>
        <c:ser>
          <c:idx val="2"/>
          <c:order val="2"/>
          <c:tx>
            <c:strRef>
              <c:f>'37'!$D$4</c:f>
              <c:strCache>
                <c:ptCount val="1"/>
                <c:pt idx="0">
                  <c:v>за IV кв. 2013 - I кв. 2014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1"/>
            <c:spPr>
              <a:solidFill>
                <a:schemeClr val="tx1">
                  <a:lumMod val="85000"/>
                  <a:lumOff val="15000"/>
                </a:schemeClr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cat>
            <c:strRef>
              <c:f>'37'!$A$5:$A$9</c:f>
              <c:strCache>
                <c:ptCount val="5"/>
                <c:pt idx="0">
                  <c:v>S&amp;P GSCI (сельское хозяйство)</c:v>
                </c:pt>
                <c:pt idx="1">
                  <c:v>S&amp;P GSCI (общий индекс)</c:v>
                </c:pt>
                <c:pt idx="2">
                  <c:v>S&amp;P GSCI (энергоресурсы)</c:v>
                </c:pt>
                <c:pt idx="3">
                  <c:v>S&amp;P GSCI (драгоценные металлы)</c:v>
                </c:pt>
                <c:pt idx="4">
                  <c:v>S&amp;P GSCI (промышленные металлы)</c:v>
                </c:pt>
              </c:strCache>
            </c:strRef>
          </c:cat>
          <c:val>
            <c:numRef>
              <c:f>'37'!$D$5:$D$9</c:f>
              <c:numCache>
                <c:formatCode>0.00</c:formatCode>
                <c:ptCount val="5"/>
                <c:pt idx="0">
                  <c:v>10.527731692532834</c:v>
                </c:pt>
                <c:pt idx="1">
                  <c:v>1.8499290309839711</c:v>
                </c:pt>
                <c:pt idx="2">
                  <c:v>-0.3119977692491292</c:v>
                </c:pt>
                <c:pt idx="3">
                  <c:v>-1.1382346332709328</c:v>
                </c:pt>
                <c:pt idx="4">
                  <c:v>-2.2547874482137433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998720"/>
        <c:axId val="248514048"/>
      </c:lineChart>
      <c:catAx>
        <c:axId val="24999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ru-RU"/>
          </a:p>
        </c:txPr>
        <c:crossAx val="248514048"/>
        <c:crosses val="autoZero"/>
        <c:auto val="1"/>
        <c:lblAlgn val="ctr"/>
        <c:lblOffset val="100"/>
        <c:noMultiLvlLbl val="0"/>
      </c:catAx>
      <c:valAx>
        <c:axId val="24851404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ru-RU"/>
          </a:p>
        </c:txPr>
        <c:crossAx val="24999872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399897899192706E-2"/>
          <c:y val="6.2954618584594391E-2"/>
          <c:w val="0.8718153484910639"/>
          <c:h val="0.520217444205965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'38'!$H$6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9.43451871994234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4345187199423412E-3"/>
                  <c:y val="3.66174474352218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9.4345187199423412E-3"/>
                  <c:y val="3.66174474352218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3208326207919278E-2"/>
                  <c:y val="3.66174474352218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208326207919278E-2"/>
                  <c:y val="3.66174474352218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660711231965394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132142246393081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'38'!$I$5:$P$5</c:f>
              <c:strCache>
                <c:ptCount val="8"/>
                <c:pt idx="0">
                  <c:v>Автомобилестроение (4)</c:v>
                </c:pt>
                <c:pt idx="1">
                  <c:v>Металлургия (11)</c:v>
                </c:pt>
                <c:pt idx="2">
                  <c:v>Транспорт (6)</c:v>
                </c:pt>
                <c:pt idx="3">
                  <c:v>Химическая отрасль (5)</c:v>
                </c:pt>
                <c:pt idx="4">
                  <c:v>Торговые сети (5)</c:v>
                </c:pt>
                <c:pt idx="5">
                  <c:v>Энергетика (4)</c:v>
                </c:pt>
                <c:pt idx="6">
                  <c:v>Телекоммуникации (4)</c:v>
                </c:pt>
                <c:pt idx="7">
                  <c:v>Нефть и газ (5)</c:v>
                </c:pt>
              </c:strCache>
            </c:strRef>
          </c:cat>
          <c:val>
            <c:numRef>
              <c:f>'38'!$I$6:$P$6</c:f>
              <c:numCache>
                <c:formatCode>0.0</c:formatCode>
                <c:ptCount val="8"/>
                <c:pt idx="0">
                  <c:v>1.683702362255932</c:v>
                </c:pt>
                <c:pt idx="1">
                  <c:v>3.9908321181814377</c:v>
                </c:pt>
                <c:pt idx="2">
                  <c:v>3.5255003946899421</c:v>
                </c:pt>
                <c:pt idx="3">
                  <c:v>1.2067041352637098</c:v>
                </c:pt>
                <c:pt idx="4">
                  <c:v>2.0541925900246372</c:v>
                </c:pt>
                <c:pt idx="5">
                  <c:v>1.8408270810657523</c:v>
                </c:pt>
                <c:pt idx="6">
                  <c:v>1.5501962420480853</c:v>
                </c:pt>
                <c:pt idx="7">
                  <c:v>0.58359785272682874</c:v>
                </c:pt>
              </c:numCache>
            </c:numRef>
          </c:val>
        </c:ser>
        <c:ser>
          <c:idx val="1"/>
          <c:order val="1"/>
          <c:tx>
            <c:strRef>
              <c:f>'38'!$H$7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'38'!$I$5:$P$5</c:f>
              <c:strCache>
                <c:ptCount val="8"/>
                <c:pt idx="0">
                  <c:v>Автомобилестроение (4)</c:v>
                </c:pt>
                <c:pt idx="1">
                  <c:v>Металлургия (11)</c:v>
                </c:pt>
                <c:pt idx="2">
                  <c:v>Транспорт (6)</c:v>
                </c:pt>
                <c:pt idx="3">
                  <c:v>Химическая отрасль (5)</c:v>
                </c:pt>
                <c:pt idx="4">
                  <c:v>Торговые сети (5)</c:v>
                </c:pt>
                <c:pt idx="5">
                  <c:v>Энергетика (4)</c:v>
                </c:pt>
                <c:pt idx="6">
                  <c:v>Телекоммуникации (4)</c:v>
                </c:pt>
                <c:pt idx="7">
                  <c:v>Нефть и газ (5)</c:v>
                </c:pt>
              </c:strCache>
            </c:strRef>
          </c:cat>
          <c:val>
            <c:numRef>
              <c:f>'38'!$I$7:$P$7</c:f>
              <c:numCache>
                <c:formatCode>0.0</c:formatCode>
                <c:ptCount val="8"/>
                <c:pt idx="0">
                  <c:v>5.4231911006309295</c:v>
                </c:pt>
                <c:pt idx="1">
                  <c:v>4.7722555067071095</c:v>
                </c:pt>
                <c:pt idx="2">
                  <c:v>3.3940498033669537</c:v>
                </c:pt>
                <c:pt idx="3">
                  <c:v>1.9952929367041203</c:v>
                </c:pt>
                <c:pt idx="4">
                  <c:v>1.8548679056275688</c:v>
                </c:pt>
                <c:pt idx="5">
                  <c:v>1.9101838246643315</c:v>
                </c:pt>
                <c:pt idx="6">
                  <c:v>1.5029163899434672</c:v>
                </c:pt>
                <c:pt idx="7">
                  <c:v>0.77455185910496716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895552"/>
        <c:axId val="249917824"/>
      </c:barChart>
      <c:catAx>
        <c:axId val="249895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249917824"/>
        <c:crosses val="autoZero"/>
        <c:auto val="1"/>
        <c:lblAlgn val="ctr"/>
        <c:lblOffset val="100"/>
        <c:noMultiLvlLbl val="0"/>
      </c:catAx>
      <c:valAx>
        <c:axId val="249917824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crossAx val="249895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13760431271908"/>
          <c:y val="0.14101004183038826"/>
          <c:w val="7.0314502281593499E-2"/>
          <c:h val="0.1324300260762359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499092758099829E-2"/>
          <c:y val="5.1400554097404488E-2"/>
          <c:w val="0.83699538361563364"/>
          <c:h val="0.55396945173519974"/>
        </c:manualLayout>
      </c:layout>
      <c:lineChart>
        <c:grouping val="standard"/>
        <c:varyColors val="0"/>
        <c:ser>
          <c:idx val="1"/>
          <c:order val="1"/>
          <c:tx>
            <c:strRef>
              <c:f>'39'!$C$2</c:f>
              <c:strCache>
                <c:ptCount val="1"/>
                <c:pt idx="0">
                  <c:v>Стальные заготовки</c:v>
                </c:pt>
              </c:strCache>
            </c:strRef>
          </c:tx>
          <c:marker>
            <c:symbol val="none"/>
          </c:marker>
          <c:dPt>
            <c:idx val="0"/>
            <c:marker>
              <c:symbol val="auto"/>
            </c:marker>
            <c:bubble3D val="0"/>
          </c:dPt>
          <c:dPt>
            <c:idx val="28"/>
            <c:marker>
              <c:symbol val="auto"/>
            </c:marker>
            <c:bubble3D val="0"/>
          </c:dPt>
          <c:dLbls>
            <c:dLbl>
              <c:idx val="0"/>
              <c:layout>
                <c:manualLayout>
                  <c:x val="-1.9417473254150653E-2"/>
                  <c:y val="-6.481481481481485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53</a:t>
                    </a:r>
                    <a:r>
                      <a:rPr lang="ru-RU"/>
                      <a:t>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3.5598700965942726E-2"/>
                  <c:y val="-6.94444444444444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'39'!$A$3:$A$31</c:f>
              <c:numCache>
                <c:formatCode>m/d/yyyy</c:formatCode>
                <c:ptCount val="29"/>
                <c:pt idx="0">
                  <c:v>40921</c:v>
                </c:pt>
                <c:pt idx="1">
                  <c:v>40952</c:v>
                </c:pt>
                <c:pt idx="2">
                  <c:v>40981</c:v>
                </c:pt>
                <c:pt idx="3">
                  <c:v>41012</c:v>
                </c:pt>
                <c:pt idx="4">
                  <c:v>41042</c:v>
                </c:pt>
                <c:pt idx="5">
                  <c:v>41073</c:v>
                </c:pt>
                <c:pt idx="6">
                  <c:v>41103</c:v>
                </c:pt>
                <c:pt idx="7">
                  <c:v>41134</c:v>
                </c:pt>
                <c:pt idx="8">
                  <c:v>41165</c:v>
                </c:pt>
                <c:pt idx="9">
                  <c:v>41195</c:v>
                </c:pt>
                <c:pt idx="10">
                  <c:v>41226</c:v>
                </c:pt>
                <c:pt idx="11">
                  <c:v>41256</c:v>
                </c:pt>
                <c:pt idx="12">
                  <c:v>41287</c:v>
                </c:pt>
                <c:pt idx="13">
                  <c:v>41318</c:v>
                </c:pt>
                <c:pt idx="14">
                  <c:v>41346</c:v>
                </c:pt>
                <c:pt idx="15">
                  <c:v>41377</c:v>
                </c:pt>
                <c:pt idx="16">
                  <c:v>41407</c:v>
                </c:pt>
                <c:pt idx="17">
                  <c:v>41438</c:v>
                </c:pt>
                <c:pt idx="18">
                  <c:v>41468</c:v>
                </c:pt>
                <c:pt idx="19">
                  <c:v>41499</c:v>
                </c:pt>
                <c:pt idx="20">
                  <c:v>41530</c:v>
                </c:pt>
                <c:pt idx="21">
                  <c:v>41560</c:v>
                </c:pt>
                <c:pt idx="22">
                  <c:v>41591</c:v>
                </c:pt>
                <c:pt idx="23">
                  <c:v>41621</c:v>
                </c:pt>
                <c:pt idx="24">
                  <c:v>41652</c:v>
                </c:pt>
                <c:pt idx="25">
                  <c:v>41683</c:v>
                </c:pt>
                <c:pt idx="26">
                  <c:v>41711</c:v>
                </c:pt>
                <c:pt idx="27">
                  <c:v>41742</c:v>
                </c:pt>
                <c:pt idx="28">
                  <c:v>41772</c:v>
                </c:pt>
              </c:numCache>
            </c:numRef>
          </c:cat>
          <c:val>
            <c:numRef>
              <c:f>'39'!$C$3:$C$31</c:f>
              <c:numCache>
                <c:formatCode>General</c:formatCode>
                <c:ptCount val="29"/>
                <c:pt idx="0" formatCode="0">
                  <c:v>537.5</c:v>
                </c:pt>
                <c:pt idx="1">
                  <c:v>505</c:v>
                </c:pt>
                <c:pt idx="2">
                  <c:v>525</c:v>
                </c:pt>
                <c:pt idx="3">
                  <c:v>507.5</c:v>
                </c:pt>
                <c:pt idx="4">
                  <c:v>465</c:v>
                </c:pt>
                <c:pt idx="5">
                  <c:v>412</c:v>
                </c:pt>
                <c:pt idx="6">
                  <c:v>422</c:v>
                </c:pt>
                <c:pt idx="7">
                  <c:v>390</c:v>
                </c:pt>
                <c:pt idx="8">
                  <c:v>340</c:v>
                </c:pt>
                <c:pt idx="9">
                  <c:v>350</c:v>
                </c:pt>
                <c:pt idx="10">
                  <c:v>340</c:v>
                </c:pt>
                <c:pt idx="11">
                  <c:v>315</c:v>
                </c:pt>
                <c:pt idx="12">
                  <c:v>325</c:v>
                </c:pt>
                <c:pt idx="13">
                  <c:v>300</c:v>
                </c:pt>
                <c:pt idx="14">
                  <c:v>260</c:v>
                </c:pt>
                <c:pt idx="15">
                  <c:v>205</c:v>
                </c:pt>
                <c:pt idx="16">
                  <c:v>170</c:v>
                </c:pt>
                <c:pt idx="17">
                  <c:v>155</c:v>
                </c:pt>
                <c:pt idx="18">
                  <c:v>125</c:v>
                </c:pt>
                <c:pt idx="19">
                  <c:v>160</c:v>
                </c:pt>
                <c:pt idx="20">
                  <c:v>220</c:v>
                </c:pt>
                <c:pt idx="21">
                  <c:v>225</c:v>
                </c:pt>
                <c:pt idx="22">
                  <c:v>240</c:v>
                </c:pt>
                <c:pt idx="23">
                  <c:v>265</c:v>
                </c:pt>
                <c:pt idx="24">
                  <c:v>360</c:v>
                </c:pt>
                <c:pt idx="25">
                  <c:v>365</c:v>
                </c:pt>
                <c:pt idx="26">
                  <c:v>405</c:v>
                </c:pt>
                <c:pt idx="27">
                  <c:v>405</c:v>
                </c:pt>
                <c:pt idx="28">
                  <c:v>405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'39'!$D$2</c:f>
              <c:strCache>
                <c:ptCount val="1"/>
                <c:pt idx="0">
                  <c:v>Коксующийся уголь </c:v>
                </c:pt>
              </c:strCache>
            </c:strRef>
          </c:tx>
          <c:marker>
            <c:symbol val="none"/>
          </c:marker>
          <c:dPt>
            <c:idx val="0"/>
            <c:marker>
              <c:symbol val="auto"/>
            </c:marker>
            <c:bubble3D val="0"/>
          </c:dPt>
          <c:dPt>
            <c:idx val="28"/>
            <c:marker>
              <c:symbol val="auto"/>
            </c:marker>
            <c:bubble3D val="0"/>
          </c:dPt>
          <c:dLbls>
            <c:dLbl>
              <c:idx val="0"/>
              <c:layout>
                <c:manualLayout>
                  <c:x val="-1.9417473254150653E-2"/>
                  <c:y val="-5.5555555555555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3.5598700965942726E-2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'39'!$A$3:$A$31</c:f>
              <c:numCache>
                <c:formatCode>m/d/yyyy</c:formatCode>
                <c:ptCount val="29"/>
                <c:pt idx="0">
                  <c:v>40921</c:v>
                </c:pt>
                <c:pt idx="1">
                  <c:v>40952</c:v>
                </c:pt>
                <c:pt idx="2">
                  <c:v>40981</c:v>
                </c:pt>
                <c:pt idx="3">
                  <c:v>41012</c:v>
                </c:pt>
                <c:pt idx="4">
                  <c:v>41042</c:v>
                </c:pt>
                <c:pt idx="5">
                  <c:v>41073</c:v>
                </c:pt>
                <c:pt idx="6">
                  <c:v>41103</c:v>
                </c:pt>
                <c:pt idx="7">
                  <c:v>41134</c:v>
                </c:pt>
                <c:pt idx="8">
                  <c:v>41165</c:v>
                </c:pt>
                <c:pt idx="9">
                  <c:v>41195</c:v>
                </c:pt>
                <c:pt idx="10">
                  <c:v>41226</c:v>
                </c:pt>
                <c:pt idx="11">
                  <c:v>41256</c:v>
                </c:pt>
                <c:pt idx="12">
                  <c:v>41287</c:v>
                </c:pt>
                <c:pt idx="13">
                  <c:v>41318</c:v>
                </c:pt>
                <c:pt idx="14">
                  <c:v>41346</c:v>
                </c:pt>
                <c:pt idx="15">
                  <c:v>41377</c:v>
                </c:pt>
                <c:pt idx="16">
                  <c:v>41407</c:v>
                </c:pt>
                <c:pt idx="17">
                  <c:v>41438</c:v>
                </c:pt>
                <c:pt idx="18">
                  <c:v>41468</c:v>
                </c:pt>
                <c:pt idx="19">
                  <c:v>41499</c:v>
                </c:pt>
                <c:pt idx="20">
                  <c:v>41530</c:v>
                </c:pt>
                <c:pt idx="21">
                  <c:v>41560</c:v>
                </c:pt>
                <c:pt idx="22">
                  <c:v>41591</c:v>
                </c:pt>
                <c:pt idx="23">
                  <c:v>41621</c:v>
                </c:pt>
                <c:pt idx="24">
                  <c:v>41652</c:v>
                </c:pt>
                <c:pt idx="25">
                  <c:v>41683</c:v>
                </c:pt>
                <c:pt idx="26">
                  <c:v>41711</c:v>
                </c:pt>
                <c:pt idx="27">
                  <c:v>41742</c:v>
                </c:pt>
                <c:pt idx="28">
                  <c:v>41772</c:v>
                </c:pt>
              </c:numCache>
            </c:numRef>
          </c:cat>
          <c:val>
            <c:numRef>
              <c:f>'39'!$D$3:$D$31</c:f>
              <c:numCache>
                <c:formatCode>General</c:formatCode>
                <c:ptCount val="29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210</c:v>
                </c:pt>
                <c:pt idx="4">
                  <c:v>210</c:v>
                </c:pt>
                <c:pt idx="5">
                  <c:v>210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170</c:v>
                </c:pt>
                <c:pt idx="10">
                  <c:v>170</c:v>
                </c:pt>
                <c:pt idx="11">
                  <c:v>170</c:v>
                </c:pt>
                <c:pt idx="12">
                  <c:v>165</c:v>
                </c:pt>
                <c:pt idx="13">
                  <c:v>165</c:v>
                </c:pt>
                <c:pt idx="14">
                  <c:v>165</c:v>
                </c:pt>
                <c:pt idx="15">
                  <c:v>172</c:v>
                </c:pt>
                <c:pt idx="16">
                  <c:v>172</c:v>
                </c:pt>
                <c:pt idx="17">
                  <c:v>172</c:v>
                </c:pt>
                <c:pt idx="18">
                  <c:v>145</c:v>
                </c:pt>
                <c:pt idx="19">
                  <c:v>145</c:v>
                </c:pt>
                <c:pt idx="20">
                  <c:v>145</c:v>
                </c:pt>
                <c:pt idx="21">
                  <c:v>152</c:v>
                </c:pt>
                <c:pt idx="22">
                  <c:v>152</c:v>
                </c:pt>
                <c:pt idx="23">
                  <c:v>152</c:v>
                </c:pt>
                <c:pt idx="24">
                  <c:v>143</c:v>
                </c:pt>
                <c:pt idx="25">
                  <c:v>143</c:v>
                </c:pt>
                <c:pt idx="26">
                  <c:v>143</c:v>
                </c:pt>
                <c:pt idx="27">
                  <c:v>120</c:v>
                </c:pt>
                <c:pt idx="28">
                  <c:v>120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205312"/>
        <c:axId val="250206848"/>
      </c:lineChart>
      <c:lineChart>
        <c:grouping val="standard"/>
        <c:varyColors val="0"/>
        <c:ser>
          <c:idx val="0"/>
          <c:order val="0"/>
          <c:tx>
            <c:strRef>
              <c:f>'39'!$B$2</c:f>
              <c:strCache>
                <c:ptCount val="1"/>
                <c:pt idx="0">
                  <c:v>Первичный аллюминий (правая ось)</c:v>
                </c:pt>
              </c:strCache>
            </c:strRef>
          </c:tx>
          <c:marker>
            <c:symbol val="none"/>
          </c:marker>
          <c:dPt>
            <c:idx val="0"/>
            <c:marker>
              <c:symbol val="auto"/>
            </c:marker>
            <c:bubble3D val="0"/>
          </c:dPt>
          <c:dPt>
            <c:idx val="28"/>
            <c:marker>
              <c:symbol val="auto"/>
            </c:marker>
            <c:bubble3D val="0"/>
          </c:dPt>
          <c:dLbls>
            <c:dLbl>
              <c:idx val="0"/>
              <c:layout>
                <c:manualLayout>
                  <c:x val="-1.9417473254150653E-2"/>
                  <c:y val="5.5555555555555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3.3980578194763515E-2"/>
                  <c:y val="-7.87037037037037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'39'!$A$3:$A$31</c:f>
              <c:numCache>
                <c:formatCode>m/d/yyyy</c:formatCode>
                <c:ptCount val="29"/>
                <c:pt idx="0">
                  <c:v>40921</c:v>
                </c:pt>
                <c:pt idx="1">
                  <c:v>40952</c:v>
                </c:pt>
                <c:pt idx="2">
                  <c:v>40981</c:v>
                </c:pt>
                <c:pt idx="3">
                  <c:v>41012</c:v>
                </c:pt>
                <c:pt idx="4">
                  <c:v>41042</c:v>
                </c:pt>
                <c:pt idx="5">
                  <c:v>41073</c:v>
                </c:pt>
                <c:pt idx="6">
                  <c:v>41103</c:v>
                </c:pt>
                <c:pt idx="7">
                  <c:v>41134</c:v>
                </c:pt>
                <c:pt idx="8">
                  <c:v>41165</c:v>
                </c:pt>
                <c:pt idx="9">
                  <c:v>41195</c:v>
                </c:pt>
                <c:pt idx="10">
                  <c:v>41226</c:v>
                </c:pt>
                <c:pt idx="11">
                  <c:v>41256</c:v>
                </c:pt>
                <c:pt idx="12">
                  <c:v>41287</c:v>
                </c:pt>
                <c:pt idx="13">
                  <c:v>41318</c:v>
                </c:pt>
                <c:pt idx="14">
                  <c:v>41346</c:v>
                </c:pt>
                <c:pt idx="15">
                  <c:v>41377</c:v>
                </c:pt>
                <c:pt idx="16">
                  <c:v>41407</c:v>
                </c:pt>
                <c:pt idx="17">
                  <c:v>41438</c:v>
                </c:pt>
                <c:pt idx="18">
                  <c:v>41468</c:v>
                </c:pt>
                <c:pt idx="19">
                  <c:v>41499</c:v>
                </c:pt>
                <c:pt idx="20">
                  <c:v>41530</c:v>
                </c:pt>
                <c:pt idx="21">
                  <c:v>41560</c:v>
                </c:pt>
                <c:pt idx="22">
                  <c:v>41591</c:v>
                </c:pt>
                <c:pt idx="23">
                  <c:v>41621</c:v>
                </c:pt>
                <c:pt idx="24">
                  <c:v>41652</c:v>
                </c:pt>
                <c:pt idx="25">
                  <c:v>41683</c:v>
                </c:pt>
                <c:pt idx="26">
                  <c:v>41711</c:v>
                </c:pt>
                <c:pt idx="27">
                  <c:v>41742</c:v>
                </c:pt>
                <c:pt idx="28">
                  <c:v>41772</c:v>
                </c:pt>
              </c:numCache>
            </c:numRef>
          </c:cat>
          <c:val>
            <c:numRef>
              <c:f>'39'!$B$3:$B$31</c:f>
              <c:numCache>
                <c:formatCode>General</c:formatCode>
                <c:ptCount val="29"/>
                <c:pt idx="0">
                  <c:v>2145</c:v>
                </c:pt>
                <c:pt idx="1">
                  <c:v>2210</c:v>
                </c:pt>
                <c:pt idx="2">
                  <c:v>2258.5</c:v>
                </c:pt>
                <c:pt idx="3">
                  <c:v>2070</c:v>
                </c:pt>
                <c:pt idx="4">
                  <c:v>2025</c:v>
                </c:pt>
                <c:pt idx="5">
                  <c:v>1964</c:v>
                </c:pt>
                <c:pt idx="6">
                  <c:v>1910</c:v>
                </c:pt>
                <c:pt idx="7">
                  <c:v>1857</c:v>
                </c:pt>
                <c:pt idx="8">
                  <c:v>2102</c:v>
                </c:pt>
                <c:pt idx="9">
                  <c:v>1994</c:v>
                </c:pt>
                <c:pt idx="10">
                  <c:v>1985</c:v>
                </c:pt>
                <c:pt idx="11">
                  <c:v>2126</c:v>
                </c:pt>
                <c:pt idx="12">
                  <c:v>2052</c:v>
                </c:pt>
                <c:pt idx="13">
                  <c:v>2142</c:v>
                </c:pt>
                <c:pt idx="14">
                  <c:v>1966</c:v>
                </c:pt>
                <c:pt idx="15">
                  <c:v>1853.5</c:v>
                </c:pt>
                <c:pt idx="16">
                  <c:v>1867</c:v>
                </c:pt>
                <c:pt idx="17">
                  <c:v>1857</c:v>
                </c:pt>
                <c:pt idx="18">
                  <c:v>1804.5</c:v>
                </c:pt>
                <c:pt idx="19">
                  <c:v>1881</c:v>
                </c:pt>
                <c:pt idx="20">
                  <c:v>1790</c:v>
                </c:pt>
                <c:pt idx="21">
                  <c:v>1870</c:v>
                </c:pt>
                <c:pt idx="22">
                  <c:v>1795</c:v>
                </c:pt>
                <c:pt idx="23">
                  <c:v>1799</c:v>
                </c:pt>
                <c:pt idx="24">
                  <c:v>1779.5</c:v>
                </c:pt>
                <c:pt idx="25">
                  <c:v>1742</c:v>
                </c:pt>
                <c:pt idx="26">
                  <c:v>1741</c:v>
                </c:pt>
                <c:pt idx="27">
                  <c:v>1882</c:v>
                </c:pt>
                <c:pt idx="28">
                  <c:v>1787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500992"/>
        <c:axId val="250499456"/>
      </c:lineChart>
      <c:catAx>
        <c:axId val="25020531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250206848"/>
        <c:crosses val="autoZero"/>
        <c:auto val="0"/>
        <c:lblAlgn val="ctr"/>
        <c:lblOffset val="100"/>
        <c:noMultiLvlLbl val="0"/>
      </c:catAx>
      <c:valAx>
        <c:axId val="250206848"/>
        <c:scaling>
          <c:orientation val="minMax"/>
          <c:max val="600"/>
          <c:min val="100"/>
        </c:scaling>
        <c:delete val="0"/>
        <c:axPos val="l"/>
        <c:numFmt formatCode="0" sourceLinked="1"/>
        <c:majorTickMark val="none"/>
        <c:minorTickMark val="none"/>
        <c:tickLblPos val="nextTo"/>
        <c:crossAx val="250205312"/>
        <c:crosses val="autoZero"/>
        <c:crossBetween val="between"/>
        <c:majorUnit val="50"/>
      </c:valAx>
      <c:valAx>
        <c:axId val="250499456"/>
        <c:scaling>
          <c:orientation val="minMax"/>
          <c:max val="2300"/>
          <c:min val="1600"/>
        </c:scaling>
        <c:delete val="0"/>
        <c:axPos val="r"/>
        <c:numFmt formatCode="General" sourceLinked="1"/>
        <c:majorTickMark val="out"/>
        <c:minorTickMark val="none"/>
        <c:tickLblPos val="nextTo"/>
        <c:crossAx val="250500992"/>
        <c:crosses val="max"/>
        <c:crossBetween val="between"/>
      </c:valAx>
      <c:dateAx>
        <c:axId val="2505009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50499456"/>
        <c:crosses val="autoZero"/>
        <c:auto val="1"/>
        <c:lblOffset val="100"/>
        <c:baseTimeUnit val="months"/>
      </c:date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'40'!$A$7</c:f>
              <c:strCache>
                <c:ptCount val="1"/>
                <c:pt idx="0">
                  <c:v>Еврооблигации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'40'!$B$6:$Q$6</c:f>
              <c:numCache>
                <c:formatCode>mmm\-yy</c:formatCode>
                <c:ptCount val="16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</c:numCache>
            </c:numRef>
          </c:cat>
          <c:val>
            <c:numRef>
              <c:f>'40'!$B$7:$Q$7</c:f>
              <c:numCache>
                <c:formatCode>0</c:formatCode>
                <c:ptCount val="16"/>
                <c:pt idx="0">
                  <c:v>3.9004054265837418</c:v>
                </c:pt>
                <c:pt idx="1">
                  <c:v>3.9507775360556496</c:v>
                </c:pt>
                <c:pt idx="2">
                  <c:v>3.0815605237542769</c:v>
                </c:pt>
                <c:pt idx="3">
                  <c:v>11.116867401378228</c:v>
                </c:pt>
                <c:pt idx="4">
                  <c:v>1.8919650133845307</c:v>
                </c:pt>
                <c:pt idx="5">
                  <c:v>2.0291712835753306</c:v>
                </c:pt>
                <c:pt idx="6">
                  <c:v>1.2034682311963065</c:v>
                </c:pt>
                <c:pt idx="7">
                  <c:v>0</c:v>
                </c:pt>
                <c:pt idx="8">
                  <c:v>1.1810758134470665</c:v>
                </c:pt>
                <c:pt idx="9">
                  <c:v>1.5337074673915387</c:v>
                </c:pt>
                <c:pt idx="10">
                  <c:v>1.8318165096427839</c:v>
                </c:pt>
                <c:pt idx="11">
                  <c:v>0.68154328203521353</c:v>
                </c:pt>
                <c:pt idx="12">
                  <c:v>0</c:v>
                </c:pt>
                <c:pt idx="13">
                  <c:v>1.7288971006253553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'40'!$A$8</c:f>
              <c:strCache>
                <c:ptCount val="1"/>
                <c:pt idx="0">
                  <c:v>Синдицированные кредиты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numRef>
              <c:f>'40'!$B$6:$Q$6</c:f>
              <c:numCache>
                <c:formatCode>mmm\-yy</c:formatCode>
                <c:ptCount val="16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</c:numCache>
            </c:numRef>
          </c:cat>
          <c:val>
            <c:numRef>
              <c:f>'40'!$B$8:$Q$8</c:f>
              <c:numCache>
                <c:formatCode>0</c:formatCode>
                <c:ptCount val="16"/>
                <c:pt idx="0">
                  <c:v>0.9</c:v>
                </c:pt>
                <c:pt idx="1">
                  <c:v>16.973381908542414</c:v>
                </c:pt>
                <c:pt idx="2">
                  <c:v>0.25</c:v>
                </c:pt>
                <c:pt idx="3">
                  <c:v>0.99999999999999989</c:v>
                </c:pt>
                <c:pt idx="4">
                  <c:v>2.7386467289237939</c:v>
                </c:pt>
                <c:pt idx="5">
                  <c:v>3.8515889414080804</c:v>
                </c:pt>
                <c:pt idx="6">
                  <c:v>0</c:v>
                </c:pt>
                <c:pt idx="7">
                  <c:v>2.0568189386371207</c:v>
                </c:pt>
                <c:pt idx="8">
                  <c:v>0.5</c:v>
                </c:pt>
                <c:pt idx="9">
                  <c:v>0</c:v>
                </c:pt>
                <c:pt idx="10">
                  <c:v>0.45</c:v>
                </c:pt>
                <c:pt idx="11">
                  <c:v>2.3884000000000003</c:v>
                </c:pt>
                <c:pt idx="12">
                  <c:v>1.9406000000000001</c:v>
                </c:pt>
                <c:pt idx="13">
                  <c:v>0.123</c:v>
                </c:pt>
                <c:pt idx="14" formatCode="0.0000">
                  <c:v>3.3750000000000004</c:v>
                </c:pt>
                <c:pt idx="15">
                  <c:v>2.2000000000000002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538624"/>
        <c:axId val="250548608"/>
      </c:barChart>
      <c:dateAx>
        <c:axId val="250538624"/>
        <c:scaling>
          <c:orientation val="minMax"/>
        </c:scaling>
        <c:delete val="0"/>
        <c:axPos val="b"/>
        <c:numFmt formatCode="[$-419]mmmm\ yy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548608"/>
        <c:crosses val="autoZero"/>
        <c:auto val="1"/>
        <c:lblOffset val="100"/>
        <c:baseTimeUnit val="months"/>
      </c:dateAx>
      <c:valAx>
        <c:axId val="2505486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53862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C000"/>
              </a:solidFill>
            </c:spPr>
          </c:dPt>
          <c:dLbls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'41'!$B$13:$D$13</c:f>
              <c:strCache>
                <c:ptCount val="3"/>
                <c:pt idx="0">
                  <c:v>Еврооблигации</c:v>
                </c:pt>
                <c:pt idx="1">
                  <c:v>Синдицированные кредиты</c:v>
                </c:pt>
                <c:pt idx="2">
                  <c:v>Прочие займы</c:v>
                </c:pt>
              </c:strCache>
            </c:strRef>
          </c:cat>
          <c:val>
            <c:numRef>
              <c:f>'41'!$B$14:$D$14</c:f>
              <c:numCache>
                <c:formatCode>0%</c:formatCode>
                <c:ptCount val="3"/>
                <c:pt idx="0">
                  <c:v>0.23549753181333807</c:v>
                </c:pt>
                <c:pt idx="1">
                  <c:v>0.29420059458626185</c:v>
                </c:pt>
                <c:pt idx="2">
                  <c:v>0.4703018736004001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4427788015859719"/>
          <c:y val="0.66517927231573115"/>
          <c:w val="0.71144379293013904"/>
          <c:h val="0.23696140046714345"/>
        </c:manualLayout>
      </c:layout>
      <c:overlay val="0"/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88407699037617E-2"/>
          <c:y val="6.1536219644468731E-2"/>
          <c:w val="0.8889560367454068"/>
          <c:h val="0.44113730263212364"/>
        </c:manualLayout>
      </c:layout>
      <c:lineChart>
        <c:grouping val="standard"/>
        <c:varyColors val="0"/>
        <c:ser>
          <c:idx val="0"/>
          <c:order val="0"/>
          <c:tx>
            <c:strRef>
              <c:f>'42'!$D$5</c:f>
              <c:strCache>
                <c:ptCount val="1"/>
                <c:pt idx="0">
                  <c:v>Годовые темпы прироста просроченной задолженности нефинансовых организаций</c:v>
                </c:pt>
              </c:strCache>
            </c:strRef>
          </c:tx>
          <c:marker>
            <c:symbol val="none"/>
          </c:marker>
          <c:cat>
            <c:strRef>
              <c:f>'42'!$A$56:$A$80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'42'!$D$56:$D$80</c:f>
              <c:numCache>
                <c:formatCode>0.0</c:formatCode>
                <c:ptCount val="25"/>
                <c:pt idx="0">
                  <c:v>21.578024893766589</c:v>
                </c:pt>
                <c:pt idx="1">
                  <c:v>24.844953112449964</c:v>
                </c:pt>
                <c:pt idx="2">
                  <c:v>24.396717672956704</c:v>
                </c:pt>
                <c:pt idx="3">
                  <c:v>19.432954365513467</c:v>
                </c:pt>
                <c:pt idx="4">
                  <c:v>18.653334165693238</c:v>
                </c:pt>
                <c:pt idx="5">
                  <c:v>16.809723725844773</c:v>
                </c:pt>
                <c:pt idx="6">
                  <c:v>13.612149493597791</c:v>
                </c:pt>
                <c:pt idx="7">
                  <c:v>14.185995317828205</c:v>
                </c:pt>
                <c:pt idx="8">
                  <c:v>14.67773513270474</c:v>
                </c:pt>
                <c:pt idx="9">
                  <c:v>12.343758004344618</c:v>
                </c:pt>
                <c:pt idx="10">
                  <c:v>11.206650172705658</c:v>
                </c:pt>
                <c:pt idx="11">
                  <c:v>7.7765777399951386</c:v>
                </c:pt>
                <c:pt idx="12">
                  <c:v>5.3316901949697071</c:v>
                </c:pt>
                <c:pt idx="13">
                  <c:v>3.8956472538316467</c:v>
                </c:pt>
                <c:pt idx="14">
                  <c:v>2.8856875988382047</c:v>
                </c:pt>
                <c:pt idx="15">
                  <c:v>2.1375106962023827</c:v>
                </c:pt>
                <c:pt idx="16">
                  <c:v>2.7920824071755446</c:v>
                </c:pt>
                <c:pt idx="17">
                  <c:v>-0.27374839903135939</c:v>
                </c:pt>
                <c:pt idx="18">
                  <c:v>0.40406299436706039</c:v>
                </c:pt>
                <c:pt idx="19">
                  <c:v>1.9925358349981437</c:v>
                </c:pt>
                <c:pt idx="20">
                  <c:v>2.1093156998341911</c:v>
                </c:pt>
                <c:pt idx="21">
                  <c:v>1.0417807258765954</c:v>
                </c:pt>
                <c:pt idx="22">
                  <c:v>2.5763528457083629</c:v>
                </c:pt>
                <c:pt idx="23">
                  <c:v>5.8434906591843916</c:v>
                </c:pt>
                <c:pt idx="24">
                  <c:v>6.8300687204370547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'42'!$C$5</c:f>
              <c:strCache>
                <c:ptCount val="1"/>
                <c:pt idx="0">
                  <c:v>Годовые темпы прироста ссудной задолженности юридических лиц IV-V категории качества (кроме КО)</c:v>
                </c:pt>
              </c:strCache>
            </c:strRef>
          </c:tx>
          <c:marker>
            <c:symbol val="none"/>
          </c:marker>
          <c:cat>
            <c:strRef>
              <c:f>'42'!$A$56:$A$80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'42'!$C$56:$C$80</c:f>
              <c:numCache>
                <c:formatCode>0.0</c:formatCode>
                <c:ptCount val="25"/>
                <c:pt idx="0">
                  <c:v>-1.8002019134503278</c:v>
                </c:pt>
                <c:pt idx="1">
                  <c:v>7.254294364040792E-2</c:v>
                </c:pt>
                <c:pt idx="2">
                  <c:v>1.3467918148877045</c:v>
                </c:pt>
                <c:pt idx="3">
                  <c:v>-0.99288477965928656</c:v>
                </c:pt>
                <c:pt idx="4">
                  <c:v>3.8582951577049274</c:v>
                </c:pt>
                <c:pt idx="5">
                  <c:v>5.2052811891650119</c:v>
                </c:pt>
                <c:pt idx="6">
                  <c:v>2.8724531829352529</c:v>
                </c:pt>
                <c:pt idx="7">
                  <c:v>6.4533099428810692</c:v>
                </c:pt>
                <c:pt idx="8">
                  <c:v>3.4237813019832641</c:v>
                </c:pt>
                <c:pt idx="9">
                  <c:v>0.46744402382949968</c:v>
                </c:pt>
                <c:pt idx="10">
                  <c:v>3.7078352837556672</c:v>
                </c:pt>
                <c:pt idx="11">
                  <c:v>4.692580652471845</c:v>
                </c:pt>
                <c:pt idx="12">
                  <c:v>11.16400785969458</c:v>
                </c:pt>
                <c:pt idx="13">
                  <c:v>11.344940017943239</c:v>
                </c:pt>
                <c:pt idx="14">
                  <c:v>13.518222083854203</c:v>
                </c:pt>
                <c:pt idx="15">
                  <c:v>17.255707675185562</c:v>
                </c:pt>
                <c:pt idx="16">
                  <c:v>14.515455194584991</c:v>
                </c:pt>
                <c:pt idx="17">
                  <c:v>12.570769125595405</c:v>
                </c:pt>
                <c:pt idx="18">
                  <c:v>15.13575606854738</c:v>
                </c:pt>
                <c:pt idx="19">
                  <c:v>12.352693827682071</c:v>
                </c:pt>
                <c:pt idx="20">
                  <c:v>15.134062935546332</c:v>
                </c:pt>
                <c:pt idx="21">
                  <c:v>17.135433979969285</c:v>
                </c:pt>
                <c:pt idx="22">
                  <c:v>18.46328004142277</c:v>
                </c:pt>
                <c:pt idx="23">
                  <c:v>16.758789737976244</c:v>
                </c:pt>
                <c:pt idx="24">
                  <c:v>17.06056904836273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'42'!$B$5</c:f>
              <c:strCache>
                <c:ptCount val="1"/>
                <c:pt idx="0">
                  <c:v>Годовые темпы прироста ссудной задолженности юридических лиц (кроме КО)</c:v>
                </c:pt>
              </c:strCache>
            </c:strRef>
          </c:tx>
          <c:marker>
            <c:symbol val="none"/>
          </c:marker>
          <c:cat>
            <c:strRef>
              <c:f>'42'!$A$56:$A$80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'42'!$B$56:$B$80</c:f>
              <c:numCache>
                <c:formatCode>#,##0.0</c:formatCode>
                <c:ptCount val="25"/>
                <c:pt idx="0">
                  <c:v>21.697722590793809</c:v>
                </c:pt>
                <c:pt idx="1">
                  <c:v>24.924788116220387</c:v>
                </c:pt>
                <c:pt idx="2">
                  <c:v>25.795571319832213</c:v>
                </c:pt>
                <c:pt idx="3">
                  <c:v>25.674429520257867</c:v>
                </c:pt>
                <c:pt idx="4">
                  <c:v>25.352821750176769</c:v>
                </c:pt>
                <c:pt idx="5">
                  <c:v>23.759139691972475</c:v>
                </c:pt>
                <c:pt idx="6">
                  <c:v>18.027440977090681</c:v>
                </c:pt>
                <c:pt idx="7">
                  <c:v>18.445259884031294</c:v>
                </c:pt>
                <c:pt idx="8">
                  <c:v>14.125706943013805</c:v>
                </c:pt>
                <c:pt idx="9">
                  <c:v>13.290884607441411</c:v>
                </c:pt>
                <c:pt idx="10">
                  <c:v>14.587248972124822</c:v>
                </c:pt>
                <c:pt idx="11">
                  <c:v>16.741769923544926</c:v>
                </c:pt>
                <c:pt idx="12">
                  <c:v>16.674208268376422</c:v>
                </c:pt>
                <c:pt idx="13">
                  <c:v>15.25159866753949</c:v>
                </c:pt>
                <c:pt idx="14">
                  <c:v>15.178159938826097</c:v>
                </c:pt>
                <c:pt idx="15">
                  <c:v>16.170979443854129</c:v>
                </c:pt>
                <c:pt idx="16">
                  <c:v>17.392479173231678</c:v>
                </c:pt>
                <c:pt idx="17">
                  <c:v>17.007295439992241</c:v>
                </c:pt>
                <c:pt idx="18">
                  <c:v>18.408350457528975</c:v>
                </c:pt>
                <c:pt idx="19">
                  <c:v>18.399553122607305</c:v>
                </c:pt>
                <c:pt idx="20">
                  <c:v>21.768655256668758</c:v>
                </c:pt>
                <c:pt idx="21">
                  <c:v>21.902502194529028</c:v>
                </c:pt>
                <c:pt idx="22">
                  <c:v>25.518086883222011</c:v>
                </c:pt>
                <c:pt idx="23">
                  <c:v>25.896421465363105</c:v>
                </c:pt>
                <c:pt idx="24">
                  <c:v>27.777858461484726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651776"/>
        <c:axId val="250653312"/>
      </c:lineChart>
      <c:catAx>
        <c:axId val="250651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653312"/>
        <c:crosses val="autoZero"/>
        <c:auto val="1"/>
        <c:lblAlgn val="ctr"/>
        <c:lblOffset val="100"/>
        <c:noMultiLvlLbl val="0"/>
      </c:catAx>
      <c:valAx>
        <c:axId val="250653312"/>
        <c:scaling>
          <c:orientation val="minMax"/>
          <c:max val="30"/>
          <c:min val="-5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506517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94507071508148E-2"/>
          <c:y val="0.73602508019830881"/>
          <c:w val="0.9390288713910766"/>
          <c:h val="0.2639749198016916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489121425611284E-2"/>
          <c:y val="5.7367538735077467E-2"/>
          <c:w val="0.59987843624810055"/>
          <c:h val="0.68880535094403528"/>
        </c:manualLayout>
      </c:layout>
      <c:lineChart>
        <c:grouping val="standard"/>
        <c:varyColors val="0"/>
        <c:ser>
          <c:idx val="0"/>
          <c:order val="0"/>
          <c:tx>
            <c:strRef>
              <c:f>'43'!$B$6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marker>
            <c:symbol val="none"/>
          </c:marker>
          <c:cat>
            <c:strRef>
              <c:f>'43'!$C$5:$AA$5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'43'!$C$6:$AA$6</c:f>
              <c:numCache>
                <c:formatCode>General</c:formatCode>
                <c:ptCount val="25"/>
                <c:pt idx="0">
                  <c:v>5.4132613068557998</c:v>
                </c:pt>
                <c:pt idx="1">
                  <c:v>5.4948102588284895</c:v>
                </c:pt>
                <c:pt idx="2">
                  <c:v>5.498725776707607</c:v>
                </c:pt>
                <c:pt idx="3">
                  <c:v>5.409262842645723</c:v>
                </c:pt>
                <c:pt idx="4">
                  <c:v>5.5842550980998196</c:v>
                </c:pt>
                <c:pt idx="5">
                  <c:v>5.5888373186826881</c:v>
                </c:pt>
                <c:pt idx="6">
                  <c:v>5.6568386532974344</c:v>
                </c:pt>
                <c:pt idx="7">
                  <c:v>5.6515882601259984</c:v>
                </c:pt>
                <c:pt idx="8">
                  <c:v>5.7317352028797588</c:v>
                </c:pt>
                <c:pt idx="9">
                  <c:v>5.4931581973319803</c:v>
                </c:pt>
                <c:pt idx="10">
                  <c:v>5.6088356451609904</c:v>
                </c:pt>
                <c:pt idx="11">
                  <c:v>5.5571241002838052</c:v>
                </c:pt>
                <c:pt idx="12">
                  <c:v>5.5182697412294752</c:v>
                </c:pt>
                <c:pt idx="13">
                  <c:v>5.6411326983212291</c:v>
                </c:pt>
                <c:pt idx="14">
                  <c:v>5.7247565516359717</c:v>
                </c:pt>
                <c:pt idx="15">
                  <c:v>5.3720325094789896</c:v>
                </c:pt>
                <c:pt idx="16">
                  <c:v>5.194957630416738</c:v>
                </c:pt>
                <c:pt idx="17">
                  <c:v>4.9832605429459607</c:v>
                </c:pt>
                <c:pt idx="18">
                  <c:v>4.9508239906447837</c:v>
                </c:pt>
                <c:pt idx="19">
                  <c:v>5.1627073402281622</c:v>
                </c:pt>
                <c:pt idx="20">
                  <c:v>5.1453036426429684</c:v>
                </c:pt>
                <c:pt idx="21">
                  <c:v>5.1141389629303831</c:v>
                </c:pt>
                <c:pt idx="22">
                  <c:v>4.9599241806071745</c:v>
                </c:pt>
                <c:pt idx="23">
                  <c:v>5.1284586135667505</c:v>
                </c:pt>
                <c:pt idx="24">
                  <c:v>4.8851614811123838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'43'!$B$7</c:f>
              <c:strCache>
                <c:ptCount val="1"/>
                <c:pt idx="0">
                  <c:v>Производство и распределение электроэнергии, газа и воды</c:v>
                </c:pt>
              </c:strCache>
            </c:strRef>
          </c:tx>
          <c:marker>
            <c:symbol val="none"/>
          </c:marker>
          <c:cat>
            <c:strRef>
              <c:f>'43'!$C$5:$AA$5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'43'!$C$7:$AA$7</c:f>
              <c:numCache>
                <c:formatCode>General</c:formatCode>
                <c:ptCount val="25"/>
                <c:pt idx="0">
                  <c:v>2.0761517961967226</c:v>
                </c:pt>
                <c:pt idx="1">
                  <c:v>2.0310253870906769</c:v>
                </c:pt>
                <c:pt idx="2">
                  <c:v>2.0631195812862901</c:v>
                </c:pt>
                <c:pt idx="3">
                  <c:v>2.0352049430119292</c:v>
                </c:pt>
                <c:pt idx="4">
                  <c:v>2.0118648236474632</c:v>
                </c:pt>
                <c:pt idx="5">
                  <c:v>1.9843832403296509</c:v>
                </c:pt>
                <c:pt idx="6">
                  <c:v>1.9012606939687069</c:v>
                </c:pt>
                <c:pt idx="7">
                  <c:v>1.9045260248630589</c:v>
                </c:pt>
                <c:pt idx="8">
                  <c:v>1.9140516027393351</c:v>
                </c:pt>
                <c:pt idx="9">
                  <c:v>1.9044140935475036</c:v>
                </c:pt>
                <c:pt idx="10">
                  <c:v>2.0376551313158449</c:v>
                </c:pt>
                <c:pt idx="11">
                  <c:v>2.1767660618686464</c:v>
                </c:pt>
                <c:pt idx="12">
                  <c:v>2.5780814881575043</c:v>
                </c:pt>
                <c:pt idx="13">
                  <c:v>2.6064722214482043</c:v>
                </c:pt>
                <c:pt idx="14">
                  <c:v>2.5620610436911062</c:v>
                </c:pt>
                <c:pt idx="15">
                  <c:v>2.4972863138020989</c:v>
                </c:pt>
                <c:pt idx="16">
                  <c:v>3.0137689809439445</c:v>
                </c:pt>
                <c:pt idx="17">
                  <c:v>3.0095974869564643</c:v>
                </c:pt>
                <c:pt idx="18">
                  <c:v>2.7964649670114952</c:v>
                </c:pt>
                <c:pt idx="19">
                  <c:v>2.968659082612223</c:v>
                </c:pt>
                <c:pt idx="20">
                  <c:v>3.2631207691421942</c:v>
                </c:pt>
                <c:pt idx="21">
                  <c:v>3.6747383225859167</c:v>
                </c:pt>
                <c:pt idx="22">
                  <c:v>3.6791198774479437</c:v>
                </c:pt>
                <c:pt idx="23">
                  <c:v>3.6758744010396818</c:v>
                </c:pt>
                <c:pt idx="24">
                  <c:v>3.7923547406565361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'43'!$B$8</c:f>
              <c:strCache>
                <c:ptCount val="1"/>
                <c:pt idx="0">
                  <c:v>Сельское хозяйство, охота и лесное хозяйство</c:v>
                </c:pt>
              </c:strCache>
            </c:strRef>
          </c:tx>
          <c:marker>
            <c:symbol val="none"/>
          </c:marker>
          <c:cat>
            <c:strRef>
              <c:f>'43'!$C$5:$AA$5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'43'!$C$8:$AA$8</c:f>
              <c:numCache>
                <c:formatCode>General</c:formatCode>
                <c:ptCount val="25"/>
                <c:pt idx="0">
                  <c:v>6.3175325186769093</c:v>
                </c:pt>
                <c:pt idx="1">
                  <c:v>6.5712280734408104</c:v>
                </c:pt>
                <c:pt idx="2">
                  <c:v>6.7056729530261903</c:v>
                </c:pt>
                <c:pt idx="3">
                  <c:v>6.8916009301233361</c:v>
                </c:pt>
                <c:pt idx="4">
                  <c:v>6.9885143801183212</c:v>
                </c:pt>
                <c:pt idx="5">
                  <c:v>7.1831724796552603</c:v>
                </c:pt>
                <c:pt idx="6">
                  <c:v>7.1494273489908498</c:v>
                </c:pt>
                <c:pt idx="7">
                  <c:v>7.6287408485314572</c:v>
                </c:pt>
                <c:pt idx="8">
                  <c:v>7.5821337294691187</c:v>
                </c:pt>
                <c:pt idx="9">
                  <c:v>7.1036112344828188</c:v>
                </c:pt>
                <c:pt idx="10">
                  <c:v>7.3559845194317406</c:v>
                </c:pt>
                <c:pt idx="11">
                  <c:v>7.4599611718732621</c:v>
                </c:pt>
                <c:pt idx="12">
                  <c:v>7.3006982335062531</c:v>
                </c:pt>
                <c:pt idx="13">
                  <c:v>7.2288060703525767</c:v>
                </c:pt>
                <c:pt idx="14">
                  <c:v>7.2970844847607559</c:v>
                </c:pt>
                <c:pt idx="15">
                  <c:v>6.4334061705372498</c:v>
                </c:pt>
                <c:pt idx="16">
                  <c:v>6.6635689768515149</c:v>
                </c:pt>
                <c:pt idx="17">
                  <c:v>6.9122544700981239</c:v>
                </c:pt>
                <c:pt idx="18">
                  <c:v>6.9344206026339199</c:v>
                </c:pt>
                <c:pt idx="19">
                  <c:v>7.1052046521038248</c:v>
                </c:pt>
                <c:pt idx="20">
                  <c:v>7.1943297494983547</c:v>
                </c:pt>
                <c:pt idx="21">
                  <c:v>6.4788780607983556</c:v>
                </c:pt>
                <c:pt idx="22">
                  <c:v>6.9149810198121484</c:v>
                </c:pt>
                <c:pt idx="23">
                  <c:v>7.3200238949094443</c:v>
                </c:pt>
                <c:pt idx="24">
                  <c:v>7.0319760782060508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'43'!$B$9</c:f>
              <c:strCache>
                <c:ptCount val="1"/>
                <c:pt idx="0">
                  <c:v>Строительство</c:v>
                </c:pt>
              </c:strCache>
            </c:strRef>
          </c:tx>
          <c:marker>
            <c:symbol val="none"/>
          </c:marker>
          <c:cat>
            <c:strRef>
              <c:f>'43'!$C$5:$AA$5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'43'!$C$9:$AA$9</c:f>
              <c:numCache>
                <c:formatCode>General</c:formatCode>
                <c:ptCount val="25"/>
                <c:pt idx="0">
                  <c:v>5.8913368753706408</c:v>
                </c:pt>
                <c:pt idx="1">
                  <c:v>5.7767584584685485</c:v>
                </c:pt>
                <c:pt idx="2">
                  <c:v>5.6496599091873687</c:v>
                </c:pt>
                <c:pt idx="3">
                  <c:v>5.2002784073296695</c:v>
                </c:pt>
                <c:pt idx="4">
                  <c:v>5.1097248295012365</c:v>
                </c:pt>
                <c:pt idx="5">
                  <c:v>5.0699465692849106</c:v>
                </c:pt>
                <c:pt idx="6">
                  <c:v>4.8212841421953305</c:v>
                </c:pt>
                <c:pt idx="7">
                  <c:v>4.6333590078629587</c:v>
                </c:pt>
                <c:pt idx="8">
                  <c:v>4.7424816702744916</c:v>
                </c:pt>
                <c:pt idx="9">
                  <c:v>4.6658847170710072</c:v>
                </c:pt>
                <c:pt idx="10">
                  <c:v>5.1870248694866925</c:v>
                </c:pt>
                <c:pt idx="11">
                  <c:v>5.1944766459398313</c:v>
                </c:pt>
                <c:pt idx="12">
                  <c:v>4.9889295897473609</c:v>
                </c:pt>
                <c:pt idx="13">
                  <c:v>5.013532881981444</c:v>
                </c:pt>
                <c:pt idx="14">
                  <c:v>4.9912848866238733</c:v>
                </c:pt>
                <c:pt idx="15">
                  <c:v>5.0056931789898531</c:v>
                </c:pt>
                <c:pt idx="16">
                  <c:v>4.9853646553224262</c:v>
                </c:pt>
                <c:pt idx="17">
                  <c:v>4.8183903349710695</c:v>
                </c:pt>
                <c:pt idx="18">
                  <c:v>4.6960557415274291</c:v>
                </c:pt>
                <c:pt idx="19">
                  <c:v>4.6043448393901523</c:v>
                </c:pt>
                <c:pt idx="20">
                  <c:v>4.6852921842097741</c:v>
                </c:pt>
                <c:pt idx="21">
                  <c:v>4.9509474970364185</c:v>
                </c:pt>
                <c:pt idx="22">
                  <c:v>5.2211501796314668</c:v>
                </c:pt>
                <c:pt idx="23">
                  <c:v>5.254532877781676</c:v>
                </c:pt>
                <c:pt idx="24">
                  <c:v>6.794748531569196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'43'!$B$10</c:f>
              <c:strCache>
                <c:ptCount val="1"/>
                <c:pt idx="0">
                  <c:v>Операции с недвижимым имуществом, аренда и предоставление услуг</c:v>
                </c:pt>
              </c:strCache>
            </c:strRef>
          </c:tx>
          <c:marker>
            <c:symbol val="none"/>
          </c:marker>
          <c:cat>
            <c:strRef>
              <c:f>'43'!$C$5:$AA$5</c:f>
              <c:strCache>
                <c:ptCount val="25"/>
                <c:pt idx="0">
                  <c:v>01.04.2012</c:v>
                </c:pt>
                <c:pt idx="1">
                  <c:v>01.05.2012</c:v>
                </c:pt>
                <c:pt idx="2">
                  <c:v>01.06.2012</c:v>
                </c:pt>
                <c:pt idx="3">
                  <c:v>01.07.2012</c:v>
                </c:pt>
                <c:pt idx="4">
                  <c:v>01.08.2012</c:v>
                </c:pt>
                <c:pt idx="5">
                  <c:v>01.09.2012</c:v>
                </c:pt>
                <c:pt idx="6">
                  <c:v>01.10.2012</c:v>
                </c:pt>
                <c:pt idx="7">
                  <c:v>01.11.2012</c:v>
                </c:pt>
                <c:pt idx="8">
                  <c:v>01.12.2012</c:v>
                </c:pt>
                <c:pt idx="9">
                  <c:v>01.01.2013</c:v>
                </c:pt>
                <c:pt idx="10">
                  <c:v>01.02.2013</c:v>
                </c:pt>
                <c:pt idx="11">
                  <c:v>01.03.2013</c:v>
                </c:pt>
                <c:pt idx="12">
                  <c:v>01.04.2013</c:v>
                </c:pt>
                <c:pt idx="13">
                  <c:v>01.05.2013</c:v>
                </c:pt>
                <c:pt idx="14">
                  <c:v>01.06.2013</c:v>
                </c:pt>
                <c:pt idx="15">
                  <c:v>01.07.2013</c:v>
                </c:pt>
                <c:pt idx="16">
                  <c:v>01.08.2013</c:v>
                </c:pt>
                <c:pt idx="17">
                  <c:v>01.09.2013</c:v>
                </c:pt>
                <c:pt idx="18">
                  <c:v>01.10.2013</c:v>
                </c:pt>
                <c:pt idx="19">
                  <c:v>01.11.2013</c:v>
                </c:pt>
                <c:pt idx="20">
                  <c:v>01.12.2013</c:v>
                </c:pt>
                <c:pt idx="21">
                  <c:v>01.01.2014</c:v>
                </c:pt>
                <c:pt idx="22">
                  <c:v>01.02.2014</c:v>
                </c:pt>
                <c:pt idx="23">
                  <c:v>01.03.2014</c:v>
                </c:pt>
                <c:pt idx="24">
                  <c:v>01.04.2014</c:v>
                </c:pt>
              </c:strCache>
            </c:strRef>
          </c:cat>
          <c:val>
            <c:numRef>
              <c:f>'43'!$C$10:$AA$10</c:f>
              <c:numCache>
                <c:formatCode>General</c:formatCode>
                <c:ptCount val="25"/>
                <c:pt idx="0">
                  <c:v>3.563121452084681</c:v>
                </c:pt>
                <c:pt idx="1">
                  <c:v>3.6909773673555981</c:v>
                </c:pt>
                <c:pt idx="2">
                  <c:v>3.6105851143247851</c:v>
                </c:pt>
                <c:pt idx="3">
                  <c:v>3.3307933504870215</c:v>
                </c:pt>
                <c:pt idx="4">
                  <c:v>3.3064455241146207</c:v>
                </c:pt>
                <c:pt idx="5">
                  <c:v>3.2508430910649762</c:v>
                </c:pt>
                <c:pt idx="6">
                  <c:v>3.2936012505919647</c:v>
                </c:pt>
                <c:pt idx="7">
                  <c:v>3.2591466824254289</c:v>
                </c:pt>
                <c:pt idx="8">
                  <c:v>3.2148922980822823</c:v>
                </c:pt>
                <c:pt idx="9">
                  <c:v>3.2594018549113186</c:v>
                </c:pt>
                <c:pt idx="10">
                  <c:v>3.2639949239164654</c:v>
                </c:pt>
                <c:pt idx="11">
                  <c:v>3.2233419295657519</c:v>
                </c:pt>
                <c:pt idx="12">
                  <c:v>3.2028812051890148</c:v>
                </c:pt>
                <c:pt idx="13">
                  <c:v>3.1201617002961615</c:v>
                </c:pt>
                <c:pt idx="14">
                  <c:v>3.1760492713706978</c:v>
                </c:pt>
                <c:pt idx="15">
                  <c:v>3.2403664775209089</c:v>
                </c:pt>
                <c:pt idx="16">
                  <c:v>3.1765687917201948</c:v>
                </c:pt>
                <c:pt idx="17">
                  <c:v>2.8628613500914</c:v>
                </c:pt>
                <c:pt idx="18">
                  <c:v>2.822822480676515</c:v>
                </c:pt>
                <c:pt idx="19">
                  <c:v>3.4015808594702284</c:v>
                </c:pt>
                <c:pt idx="20">
                  <c:v>3.4135872117684372</c:v>
                </c:pt>
                <c:pt idx="21">
                  <c:v>3.1922627289491468</c:v>
                </c:pt>
                <c:pt idx="22">
                  <c:v>3.7714835474275592</c:v>
                </c:pt>
                <c:pt idx="23">
                  <c:v>3.7774714733414636</c:v>
                </c:pt>
                <c:pt idx="24">
                  <c:v>3.5731138072620441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391168"/>
        <c:axId val="248392704"/>
      </c:lineChart>
      <c:catAx>
        <c:axId val="24839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48392704"/>
        <c:crosses val="autoZero"/>
        <c:auto val="1"/>
        <c:lblAlgn val="ctr"/>
        <c:lblOffset val="100"/>
        <c:noMultiLvlLbl val="0"/>
      </c:catAx>
      <c:valAx>
        <c:axId val="248392704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48391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860080812266909"/>
          <c:y val="3.34503328149812E-2"/>
          <c:w val="0.32570641663213151"/>
          <c:h val="0.9205726556907656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757098765432094E-2"/>
          <c:y val="8.6462500000000012E-2"/>
          <c:w val="0.9166963541666665"/>
          <c:h val="0.46974325396825395"/>
        </c:manualLayout>
      </c:layout>
      <c:lineChart>
        <c:grouping val="standard"/>
        <c:varyColors val="0"/>
        <c:ser>
          <c:idx val="0"/>
          <c:order val="0"/>
          <c:tx>
            <c:strRef>
              <c:f>'44'!$F$6</c:f>
              <c:strCache>
                <c:ptCount val="1"/>
                <c:pt idx="0">
                  <c:v>Ипотечные жилищные ссуды</c:v>
                </c:pt>
              </c:strCache>
            </c:strRef>
          </c:tx>
          <c:spPr>
            <a:ln w="44450" cmpd="dbl"/>
          </c:spPr>
          <c:marker>
            <c:symbol val="none"/>
          </c:marker>
          <c:dLbls>
            <c:dLbl>
              <c:idx val="27"/>
              <c:layout>
                <c:manualLayout>
                  <c:x val="0"/>
                  <c:y val="-2.8222222222222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'44'!$A$7:$A$34</c:f>
              <c:numCache>
                <c:formatCode>m/d/yyyy</c:formatCode>
                <c:ptCount val="2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</c:numCache>
            </c:numRef>
          </c:cat>
          <c:val>
            <c:numRef>
              <c:f>'44'!$F$7:$F$34</c:f>
              <c:numCache>
                <c:formatCode>0.0</c:formatCode>
                <c:ptCount val="28"/>
                <c:pt idx="0">
                  <c:v>23.283191003564752</c:v>
                </c:pt>
                <c:pt idx="1">
                  <c:v>23.733827158623289</c:v>
                </c:pt>
                <c:pt idx="2">
                  <c:v>24.00439700488759</c:v>
                </c:pt>
                <c:pt idx="3">
                  <c:v>29.395218302693095</c:v>
                </c:pt>
                <c:pt idx="4">
                  <c:v>31.398868738445639</c:v>
                </c:pt>
                <c:pt idx="5">
                  <c:v>32.884616130435916</c:v>
                </c:pt>
                <c:pt idx="6">
                  <c:v>35.121328417413579</c:v>
                </c:pt>
                <c:pt idx="7">
                  <c:v>33.662434979982713</c:v>
                </c:pt>
                <c:pt idx="8">
                  <c:v>34.338795543338762</c:v>
                </c:pt>
                <c:pt idx="9">
                  <c:v>33.435015465706577</c:v>
                </c:pt>
                <c:pt idx="10">
                  <c:v>35.884333756478526</c:v>
                </c:pt>
                <c:pt idx="11">
                  <c:v>35.246851227544276</c:v>
                </c:pt>
                <c:pt idx="12">
                  <c:v>34.870040441121077</c:v>
                </c:pt>
                <c:pt idx="13">
                  <c:v>35.630957610496658</c:v>
                </c:pt>
                <c:pt idx="14">
                  <c:v>36.296236110164436</c:v>
                </c:pt>
                <c:pt idx="15">
                  <c:v>31.158749766396877</c:v>
                </c:pt>
                <c:pt idx="16">
                  <c:v>31.121906627514928</c:v>
                </c:pt>
                <c:pt idx="17">
                  <c:v>30.00626272241027</c:v>
                </c:pt>
                <c:pt idx="18">
                  <c:v>30.00073196213593</c:v>
                </c:pt>
                <c:pt idx="19">
                  <c:v>30.534977331911172</c:v>
                </c:pt>
                <c:pt idx="20">
                  <c:v>29.958532789453351</c:v>
                </c:pt>
                <c:pt idx="21">
                  <c:v>27.292108286432139</c:v>
                </c:pt>
                <c:pt idx="22">
                  <c:v>27.811479340731537</c:v>
                </c:pt>
                <c:pt idx="23">
                  <c:v>28.590825263594645</c:v>
                </c:pt>
                <c:pt idx="24">
                  <c:v>29.776585841633228</c:v>
                </c:pt>
                <c:pt idx="25">
                  <c:v>31.007335486004408</c:v>
                </c:pt>
                <c:pt idx="26">
                  <c:v>31.577311386579311</c:v>
                </c:pt>
                <c:pt idx="27">
                  <c:v>32.469554330194562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'44'!$D$6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ln w="44450">
              <a:prstDash val="dashDot"/>
            </a:ln>
          </c:spPr>
          <c:marker>
            <c:symbol val="none"/>
          </c:marker>
          <c:dLbls>
            <c:dLbl>
              <c:idx val="27"/>
              <c:layout>
                <c:manualLayout>
                  <c:x val="0"/>
                  <c:y val="3.8757785527160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'44'!$A$7:$A$34</c:f>
              <c:numCache>
                <c:formatCode>m/d/yyyy</c:formatCode>
                <c:ptCount val="2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</c:numCache>
            </c:numRef>
          </c:cat>
          <c:val>
            <c:numRef>
              <c:f>'44'!$D$7:$D$34</c:f>
              <c:numCache>
                <c:formatCode>0.0</c:formatCode>
                <c:ptCount val="28"/>
                <c:pt idx="0">
                  <c:v>23.947593560702664</c:v>
                </c:pt>
                <c:pt idx="1">
                  <c:v>24.486521039391175</c:v>
                </c:pt>
                <c:pt idx="2">
                  <c:v>26.211652494160464</c:v>
                </c:pt>
                <c:pt idx="3">
                  <c:v>26.438392957218571</c:v>
                </c:pt>
                <c:pt idx="4">
                  <c:v>27.908469170638938</c:v>
                </c:pt>
                <c:pt idx="5">
                  <c:v>28.525879850801083</c:v>
                </c:pt>
                <c:pt idx="6">
                  <c:v>30.416188905557906</c:v>
                </c:pt>
                <c:pt idx="7">
                  <c:v>26.934537098685141</c:v>
                </c:pt>
                <c:pt idx="8">
                  <c:v>27.627356097397794</c:v>
                </c:pt>
                <c:pt idx="9">
                  <c:v>24.438196216861542</c:v>
                </c:pt>
                <c:pt idx="10">
                  <c:v>24.549260682081876</c:v>
                </c:pt>
                <c:pt idx="11">
                  <c:v>24.073001535104964</c:v>
                </c:pt>
                <c:pt idx="12">
                  <c:v>21.96003654809051</c:v>
                </c:pt>
                <c:pt idx="13">
                  <c:v>23.191761421379553</c:v>
                </c:pt>
                <c:pt idx="14">
                  <c:v>23.747245638461067</c:v>
                </c:pt>
                <c:pt idx="15">
                  <c:v>23.707083803888573</c:v>
                </c:pt>
                <c:pt idx="16">
                  <c:v>23.101677719029357</c:v>
                </c:pt>
                <c:pt idx="17">
                  <c:v>21.701486116018319</c:v>
                </c:pt>
                <c:pt idx="18">
                  <c:v>20.946011682967658</c:v>
                </c:pt>
                <c:pt idx="19">
                  <c:v>23.197510288342936</c:v>
                </c:pt>
                <c:pt idx="20">
                  <c:v>22.964961390327531</c:v>
                </c:pt>
                <c:pt idx="21">
                  <c:v>23.109167384288163</c:v>
                </c:pt>
                <c:pt idx="22">
                  <c:v>21.901194364597988</c:v>
                </c:pt>
                <c:pt idx="23">
                  <c:v>20.979451042229446</c:v>
                </c:pt>
                <c:pt idx="24">
                  <c:v>22.257118071074132</c:v>
                </c:pt>
                <c:pt idx="25">
                  <c:v>19.551770101028687</c:v>
                </c:pt>
                <c:pt idx="26">
                  <c:v>18.41527106351284</c:v>
                </c:pt>
                <c:pt idx="27">
                  <c:v>16.547290440379392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'44'!$E$6</c:f>
              <c:strCache>
                <c:ptCount val="1"/>
                <c:pt idx="0">
                  <c:v>Иные потребительские ссуды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27"/>
              <c:layout>
                <c:manualLayout>
                  <c:x val="-2.4246391822524643E-7"/>
                  <c:y val="5.53434375357003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'44'!$A$7:$A$34</c:f>
              <c:numCache>
                <c:formatCode>m/d/yyyy</c:formatCode>
                <c:ptCount val="2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</c:numCache>
            </c:numRef>
          </c:cat>
          <c:val>
            <c:numRef>
              <c:f>'44'!$E$7:$E$34</c:f>
              <c:numCache>
                <c:formatCode>0.0</c:formatCode>
                <c:ptCount val="28"/>
                <c:pt idx="0">
                  <c:v>50.05725093362485</c:v>
                </c:pt>
                <c:pt idx="1">
                  <c:v>51.064869371865271</c:v>
                </c:pt>
                <c:pt idx="2">
                  <c:v>53.869402796653333</c:v>
                </c:pt>
                <c:pt idx="3">
                  <c:v>56.754816109192461</c:v>
                </c:pt>
                <c:pt idx="4">
                  <c:v>58.500287330163523</c:v>
                </c:pt>
                <c:pt idx="5">
                  <c:v>60.244993439484062</c:v>
                </c:pt>
                <c:pt idx="6">
                  <c:v>60.443810745634316</c:v>
                </c:pt>
                <c:pt idx="7">
                  <c:v>60.229729495611608</c:v>
                </c:pt>
                <c:pt idx="8">
                  <c:v>59.737222040194602</c:v>
                </c:pt>
                <c:pt idx="9">
                  <c:v>58.196683561159368</c:v>
                </c:pt>
                <c:pt idx="10">
                  <c:v>58.09289667895419</c:v>
                </c:pt>
                <c:pt idx="11">
                  <c:v>56.784795594138934</c:v>
                </c:pt>
                <c:pt idx="12">
                  <c:v>52.995612725544895</c:v>
                </c:pt>
                <c:pt idx="13">
                  <c:v>52.379821244705596</c:v>
                </c:pt>
                <c:pt idx="14">
                  <c:v>50.146252534597814</c:v>
                </c:pt>
                <c:pt idx="15">
                  <c:v>47.317747924300278</c:v>
                </c:pt>
                <c:pt idx="16">
                  <c:v>45.383107652342794</c:v>
                </c:pt>
                <c:pt idx="17">
                  <c:v>43.036816506065698</c:v>
                </c:pt>
                <c:pt idx="18">
                  <c:v>41.238414310187466</c:v>
                </c:pt>
                <c:pt idx="19">
                  <c:v>39.40999065275723</c:v>
                </c:pt>
                <c:pt idx="20">
                  <c:v>37.256849465505852</c:v>
                </c:pt>
                <c:pt idx="21">
                  <c:v>35.726220527771702</c:v>
                </c:pt>
                <c:pt idx="22">
                  <c:v>34.283348650753595</c:v>
                </c:pt>
                <c:pt idx="23">
                  <c:v>32.563764747482637</c:v>
                </c:pt>
                <c:pt idx="24">
                  <c:v>31.302072100445844</c:v>
                </c:pt>
                <c:pt idx="25">
                  <c:v>29.806495599088279</c:v>
                </c:pt>
                <c:pt idx="26">
                  <c:v>28.788716548838011</c:v>
                </c:pt>
                <c:pt idx="27">
                  <c:v>26.9846237016549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350208"/>
        <c:axId val="250368384"/>
      </c:lineChart>
      <c:dateAx>
        <c:axId val="250350208"/>
        <c:scaling>
          <c:orientation val="minMax"/>
          <c:min val="40909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ru-RU"/>
          </a:p>
        </c:txPr>
        <c:crossAx val="250368384"/>
        <c:crossesAt val="0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250368384"/>
        <c:scaling>
          <c:orientation val="minMax"/>
          <c:max val="70"/>
          <c:min val="0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250350208"/>
        <c:crosses val="autoZero"/>
        <c:crossBetween val="midCat"/>
        <c:majorUnit val="10"/>
      </c:valAx>
    </c:plotArea>
    <c:legend>
      <c:legendPos val="b"/>
      <c:layout>
        <c:manualLayout>
          <c:xMode val="edge"/>
          <c:yMode val="edge"/>
          <c:x val="4.4098765432098791E-3"/>
          <c:y val="0.80640281806879421"/>
          <c:w val="0.98596929824561419"/>
          <c:h val="0.1835177510705899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16885233026086"/>
          <c:y val="7.3710159237534198E-2"/>
          <c:w val="0.77377531917487596"/>
          <c:h val="0.5845147146192271"/>
        </c:manualLayout>
      </c:layout>
      <c:lineChart>
        <c:grouping val="standard"/>
        <c:varyColors val="0"/>
        <c:ser>
          <c:idx val="0"/>
          <c:order val="0"/>
          <c:tx>
            <c:strRef>
              <c:f>'45'!$D$2</c:f>
              <c:strCache>
                <c:ptCount val="1"/>
                <c:pt idx="0">
                  <c:v>Ипотечные жилищные ссуды</c:v>
                </c:pt>
              </c:strCache>
            </c:strRef>
          </c:tx>
          <c:spPr>
            <a:ln w="44450" cmpd="dbl"/>
          </c:spPr>
          <c:marker>
            <c:symbol val="none"/>
          </c:marker>
          <c:dLbls>
            <c:dLbl>
              <c:idx val="27"/>
              <c:layout>
                <c:manualLayout>
                  <c:x val="-4.716981132075472E-2"/>
                  <c:y val="-3.0379746835443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'45'!$A$3:$A$30</c:f>
              <c:numCache>
                <c:formatCode>m/d/yyyy</c:formatCode>
                <c:ptCount val="2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</c:numCache>
            </c:numRef>
          </c:cat>
          <c:val>
            <c:numRef>
              <c:f>'45'!$D$3:$D$30</c:f>
              <c:numCache>
                <c:formatCode>General</c:formatCode>
                <c:ptCount val="28"/>
                <c:pt idx="0">
                  <c:v>-8.1</c:v>
                </c:pt>
                <c:pt idx="1">
                  <c:v>-7.8</c:v>
                </c:pt>
                <c:pt idx="2">
                  <c:v>-8.4</c:v>
                </c:pt>
                <c:pt idx="3">
                  <c:v>-13.3</c:v>
                </c:pt>
                <c:pt idx="4">
                  <c:v>-11.5</c:v>
                </c:pt>
                <c:pt idx="5">
                  <c:v>-13.1</c:v>
                </c:pt>
                <c:pt idx="6">
                  <c:v>-13.9</c:v>
                </c:pt>
                <c:pt idx="7">
                  <c:v>-13.4</c:v>
                </c:pt>
                <c:pt idx="8">
                  <c:v>-16.3</c:v>
                </c:pt>
                <c:pt idx="9">
                  <c:v>-20</c:v>
                </c:pt>
                <c:pt idx="10">
                  <c:v>-18.8</c:v>
                </c:pt>
                <c:pt idx="11">
                  <c:v>-21.2</c:v>
                </c:pt>
                <c:pt idx="12">
                  <c:v>-22.1</c:v>
                </c:pt>
                <c:pt idx="13">
                  <c:v>-22.9</c:v>
                </c:pt>
                <c:pt idx="14">
                  <c:v>-21.5</c:v>
                </c:pt>
                <c:pt idx="15">
                  <c:v>-17.100000000000001</c:v>
                </c:pt>
                <c:pt idx="16">
                  <c:v>-17.399999999999999</c:v>
                </c:pt>
                <c:pt idx="17">
                  <c:v>-13.6</c:v>
                </c:pt>
                <c:pt idx="18">
                  <c:v>-8.4</c:v>
                </c:pt>
                <c:pt idx="19">
                  <c:v>-12.1</c:v>
                </c:pt>
                <c:pt idx="20">
                  <c:v>-9.6</c:v>
                </c:pt>
                <c:pt idx="21">
                  <c:v>-8.9</c:v>
                </c:pt>
                <c:pt idx="22">
                  <c:v>-7</c:v>
                </c:pt>
                <c:pt idx="23">
                  <c:v>-5.6</c:v>
                </c:pt>
                <c:pt idx="24">
                  <c:v>-3.4</c:v>
                </c:pt>
                <c:pt idx="25">
                  <c:v>1.8</c:v>
                </c:pt>
                <c:pt idx="26">
                  <c:v>2.8</c:v>
                </c:pt>
                <c:pt idx="27">
                  <c:v>4.4000000000000004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'45'!$B$2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ln w="44450">
              <a:prstDash val="dashDot"/>
            </a:ln>
          </c:spPr>
          <c:marker>
            <c:symbol val="none"/>
          </c:marker>
          <c:dLbls>
            <c:dLbl>
              <c:idx val="27"/>
              <c:layout>
                <c:manualLayout>
                  <c:x val="-5.0314465408805034E-2"/>
                  <c:y val="-3.7130801687763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'45'!$A$3:$A$30</c:f>
              <c:numCache>
                <c:formatCode>m/d/yyyy</c:formatCode>
                <c:ptCount val="2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</c:numCache>
            </c:numRef>
          </c:cat>
          <c:val>
            <c:numRef>
              <c:f>'45'!$B$3:$B$30</c:f>
              <c:numCache>
                <c:formatCode>General</c:formatCode>
                <c:ptCount val="28"/>
                <c:pt idx="0">
                  <c:v>-14</c:v>
                </c:pt>
                <c:pt idx="1">
                  <c:v>-12.8</c:v>
                </c:pt>
                <c:pt idx="2">
                  <c:v>-10.5</c:v>
                </c:pt>
                <c:pt idx="3">
                  <c:v>-9.6999999999999993</c:v>
                </c:pt>
                <c:pt idx="4">
                  <c:v>-10.8</c:v>
                </c:pt>
                <c:pt idx="5">
                  <c:v>-8</c:v>
                </c:pt>
                <c:pt idx="6">
                  <c:v>-9.3000000000000007</c:v>
                </c:pt>
                <c:pt idx="7">
                  <c:v>-8.8000000000000007</c:v>
                </c:pt>
                <c:pt idx="8">
                  <c:v>-9.6999999999999993</c:v>
                </c:pt>
                <c:pt idx="9">
                  <c:v>-4.5</c:v>
                </c:pt>
                <c:pt idx="10">
                  <c:v>-5.6</c:v>
                </c:pt>
                <c:pt idx="11">
                  <c:v>-4.5999999999999996</c:v>
                </c:pt>
                <c:pt idx="12">
                  <c:v>-9.8000000000000007</c:v>
                </c:pt>
                <c:pt idx="13">
                  <c:v>-9.8000000000000007</c:v>
                </c:pt>
                <c:pt idx="14">
                  <c:v>-8.5</c:v>
                </c:pt>
                <c:pt idx="15">
                  <c:v>-5.6</c:v>
                </c:pt>
                <c:pt idx="16">
                  <c:v>-5.2</c:v>
                </c:pt>
                <c:pt idx="17">
                  <c:v>-1.9</c:v>
                </c:pt>
                <c:pt idx="18">
                  <c:v>0.9</c:v>
                </c:pt>
                <c:pt idx="19">
                  <c:v>4.3</c:v>
                </c:pt>
                <c:pt idx="20">
                  <c:v>7.3</c:v>
                </c:pt>
                <c:pt idx="21">
                  <c:v>9.9</c:v>
                </c:pt>
                <c:pt idx="22">
                  <c:v>11.3</c:v>
                </c:pt>
                <c:pt idx="23">
                  <c:v>12.1</c:v>
                </c:pt>
                <c:pt idx="24">
                  <c:v>24.3</c:v>
                </c:pt>
                <c:pt idx="25">
                  <c:v>27.8</c:v>
                </c:pt>
                <c:pt idx="26">
                  <c:v>30.7</c:v>
                </c:pt>
                <c:pt idx="27">
                  <c:v>29.1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'45'!$C$2</c:f>
              <c:strCache>
                <c:ptCount val="1"/>
                <c:pt idx="0">
                  <c:v>Иные потребительские ссуды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27"/>
              <c:layout>
                <c:manualLayout>
                  <c:x val="-3.4591194968553458E-2"/>
                  <c:y val="-3.3755274261603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'45'!$A$3:$A$30</c:f>
              <c:numCache>
                <c:formatCode>m/d/yyyy</c:formatCode>
                <c:ptCount val="2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</c:numCache>
            </c:numRef>
          </c:cat>
          <c:val>
            <c:numRef>
              <c:f>'45'!$C$3:$C$30</c:f>
              <c:numCache>
                <c:formatCode>General</c:formatCode>
                <c:ptCount val="28"/>
                <c:pt idx="0">
                  <c:v>4.5</c:v>
                </c:pt>
                <c:pt idx="1">
                  <c:v>5.5</c:v>
                </c:pt>
                <c:pt idx="2">
                  <c:v>7.5</c:v>
                </c:pt>
                <c:pt idx="3">
                  <c:v>11.2</c:v>
                </c:pt>
                <c:pt idx="4">
                  <c:v>13.7</c:v>
                </c:pt>
                <c:pt idx="5">
                  <c:v>15.9</c:v>
                </c:pt>
                <c:pt idx="6">
                  <c:v>14.4</c:v>
                </c:pt>
                <c:pt idx="7">
                  <c:v>16.3</c:v>
                </c:pt>
                <c:pt idx="8">
                  <c:v>20.7</c:v>
                </c:pt>
                <c:pt idx="9">
                  <c:v>23.2</c:v>
                </c:pt>
                <c:pt idx="10">
                  <c:v>27.2</c:v>
                </c:pt>
                <c:pt idx="11">
                  <c:v>31.8</c:v>
                </c:pt>
                <c:pt idx="12">
                  <c:v>31</c:v>
                </c:pt>
                <c:pt idx="13">
                  <c:v>35</c:v>
                </c:pt>
                <c:pt idx="14">
                  <c:v>34.5</c:v>
                </c:pt>
                <c:pt idx="15">
                  <c:v>38.9</c:v>
                </c:pt>
                <c:pt idx="16">
                  <c:v>45.4</c:v>
                </c:pt>
                <c:pt idx="17">
                  <c:v>53</c:v>
                </c:pt>
                <c:pt idx="18">
                  <c:v>58.8</c:v>
                </c:pt>
                <c:pt idx="19">
                  <c:v>64</c:v>
                </c:pt>
                <c:pt idx="20">
                  <c:v>64.7</c:v>
                </c:pt>
                <c:pt idx="21">
                  <c:v>70.8</c:v>
                </c:pt>
                <c:pt idx="22">
                  <c:v>72</c:v>
                </c:pt>
                <c:pt idx="23">
                  <c:v>71.400000000000006</c:v>
                </c:pt>
                <c:pt idx="24">
                  <c:v>78.2</c:v>
                </c:pt>
                <c:pt idx="25">
                  <c:v>78.900000000000006</c:v>
                </c:pt>
                <c:pt idx="26">
                  <c:v>86.3</c:v>
                </c:pt>
                <c:pt idx="27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432896"/>
        <c:axId val="250438784"/>
      </c:lineChart>
      <c:dateAx>
        <c:axId val="250432896"/>
        <c:scaling>
          <c:orientation val="minMax"/>
          <c:min val="41000"/>
        </c:scaling>
        <c:delete val="0"/>
        <c:axPos val="b"/>
        <c:numFmt formatCode="m/d/yyyy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 sz="900"/>
            </a:pPr>
            <a:endParaRPr lang="ru-RU"/>
          </a:p>
        </c:txPr>
        <c:crossAx val="250438784"/>
        <c:crossesAt val="0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250438784"/>
        <c:scaling>
          <c:orientation val="minMax"/>
          <c:max val="100"/>
          <c:min val="-40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250432896"/>
        <c:crosses val="autoZero"/>
        <c:crossBetween val="between"/>
        <c:majorUnit val="10"/>
      </c:valAx>
    </c:plotArea>
    <c:legend>
      <c:legendPos val="b"/>
      <c:layout>
        <c:manualLayout>
          <c:xMode val="edge"/>
          <c:yMode val="edge"/>
          <c:x val="0.18128633684940326"/>
          <c:y val="0.83785029402970201"/>
          <c:w val="0.67091492101223182"/>
          <c:h val="0.13514548656101533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59956420541772"/>
          <c:y val="7.1949226685647336E-2"/>
          <c:w val="0.56037656613678011"/>
          <c:h val="0.87870041668520249"/>
        </c:manualLayout>
      </c:layout>
      <c:bubbleChart>
        <c:varyColors val="0"/>
        <c:ser>
          <c:idx val="0"/>
          <c:order val="0"/>
          <c:tx>
            <c:strRef>
              <c:f>'46'!$B$6</c:f>
              <c:strCache>
                <c:ptCount val="1"/>
                <c:pt idx="0">
                  <c:v>Жилищные и ипотечные ссуды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0.15345911949685537"/>
                  <c:y val="-0.16195856873822978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'46'!$C$6</c:f>
              <c:numCache>
                <c:formatCode>0.00</c:formatCode>
                <c:ptCount val="1"/>
                <c:pt idx="0">
                  <c:v>13.874120355324255</c:v>
                </c:pt>
              </c:numCache>
            </c:numRef>
          </c:xVal>
          <c:yVal>
            <c:numRef>
              <c:f>'46'!$D$6</c:f>
              <c:numCache>
                <c:formatCode>0.00</c:formatCode>
                <c:ptCount val="1"/>
                <c:pt idx="0">
                  <c:v>5.9310640503448031</c:v>
                </c:pt>
              </c:numCache>
            </c:numRef>
          </c:yVal>
          <c:bubbleSize>
            <c:numRef>
              <c:f>'46'!$E$6</c:f>
              <c:numCache>
                <c:formatCode>General</c:formatCode>
                <c:ptCount val="1"/>
                <c:pt idx="0">
                  <c:v>1735.3822671460332</c:v>
                </c:pt>
              </c:numCache>
            </c:numRef>
          </c:bubbleSize>
          <c:bubble3D val="0"/>
        </c:ser>
        <c:ser>
          <c:idx val="1"/>
          <c:order val="1"/>
          <c:tx>
            <c:strRef>
              <c:f>'46'!$B$7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0.12075471698113208"/>
                  <c:y val="8.6629001883239173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'46'!$C$7</c:f>
              <c:numCache>
                <c:formatCode>0.00</c:formatCode>
                <c:ptCount val="1"/>
                <c:pt idx="0">
                  <c:v>26.809883505815929</c:v>
                </c:pt>
              </c:numCache>
            </c:numRef>
          </c:xVal>
          <c:yVal>
            <c:numRef>
              <c:f>'46'!$D$7</c:f>
              <c:numCache>
                <c:formatCode>0.00</c:formatCode>
                <c:ptCount val="1"/>
                <c:pt idx="0">
                  <c:v>-3.4916520825732045</c:v>
                </c:pt>
              </c:numCache>
            </c:numRef>
          </c:yVal>
          <c:bubbleSize>
            <c:numRef>
              <c:f>'46'!$E$7</c:f>
              <c:numCache>
                <c:formatCode>General</c:formatCode>
                <c:ptCount val="1"/>
                <c:pt idx="0">
                  <c:v>455.34288518720462</c:v>
                </c:pt>
              </c:numCache>
            </c:numRef>
          </c:bubbleSize>
          <c:bubble3D val="0"/>
        </c:ser>
        <c:ser>
          <c:idx val="2"/>
          <c:order val="2"/>
          <c:tx>
            <c:strRef>
              <c:f>'46'!$B$8</c:f>
              <c:strCache>
                <c:ptCount val="1"/>
                <c:pt idx="0">
                  <c:v>POS-кредиты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0.10566037735849057"/>
                  <c:y val="-6.026365348399246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'46'!$C$8</c:f>
              <c:numCache>
                <c:formatCode>0.00</c:formatCode>
                <c:ptCount val="1"/>
                <c:pt idx="0">
                  <c:v>40.954410001448871</c:v>
                </c:pt>
              </c:numCache>
            </c:numRef>
          </c:xVal>
          <c:yVal>
            <c:numRef>
              <c:f>'46'!$D$8</c:f>
              <c:numCache>
                <c:formatCode>0.00</c:formatCode>
                <c:ptCount val="1"/>
                <c:pt idx="0">
                  <c:v>-8.417241073684</c:v>
                </c:pt>
              </c:numCache>
            </c:numRef>
          </c:yVal>
          <c:bubbleSize>
            <c:numRef>
              <c:f>'46'!$E$8</c:f>
              <c:numCache>
                <c:formatCode>General</c:formatCode>
                <c:ptCount val="1"/>
                <c:pt idx="0">
                  <c:v>198.76474568719047</c:v>
                </c:pt>
              </c:numCache>
            </c:numRef>
          </c:bubbleSize>
          <c:bubble3D val="0"/>
        </c:ser>
        <c:ser>
          <c:idx val="3"/>
          <c:order val="3"/>
          <c:tx>
            <c:strRef>
              <c:f>'46'!$B$9</c:f>
              <c:strCache>
                <c:ptCount val="1"/>
                <c:pt idx="0">
                  <c:v>Кредиты наличными 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1.0062893081761006E-2"/>
                  <c:y val="-2.259887005649717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'46'!$C$9</c:f>
              <c:numCache>
                <c:formatCode>0.00</c:formatCode>
                <c:ptCount val="1"/>
                <c:pt idx="0">
                  <c:v>28.631257160478206</c:v>
                </c:pt>
              </c:numCache>
            </c:numRef>
          </c:xVal>
          <c:yVal>
            <c:numRef>
              <c:f>'46'!$D$9</c:f>
              <c:numCache>
                <c:formatCode>0.00</c:formatCode>
                <c:ptCount val="1"/>
                <c:pt idx="0">
                  <c:v>1.9253675608932985</c:v>
                </c:pt>
              </c:numCache>
            </c:numRef>
          </c:yVal>
          <c:bubbleSize>
            <c:numRef>
              <c:f>'46'!$E$9</c:f>
              <c:numCache>
                <c:formatCode>General</c:formatCode>
                <c:ptCount val="1"/>
                <c:pt idx="0">
                  <c:v>2767.9416432642788</c:v>
                </c:pt>
              </c:numCache>
            </c:numRef>
          </c:bubbleSize>
          <c:bubble3D val="0"/>
        </c:ser>
        <c:ser>
          <c:idx val="4"/>
          <c:order val="4"/>
          <c:tx>
            <c:strRef>
              <c:f>'46'!$B$10</c:f>
              <c:strCache>
                <c:ptCount val="1"/>
                <c:pt idx="0">
                  <c:v>Кредитные карты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0.11069182389937107"/>
                  <c:y val="-0.1167608286252354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'46'!$C$10</c:f>
              <c:numCache>
                <c:formatCode>0.00</c:formatCode>
                <c:ptCount val="1"/>
                <c:pt idx="0">
                  <c:v>39.415659174505564</c:v>
                </c:pt>
              </c:numCache>
            </c:numRef>
          </c:xVal>
          <c:yVal>
            <c:numRef>
              <c:f>'46'!$D$10</c:f>
              <c:numCache>
                <c:formatCode>0.00</c:formatCode>
                <c:ptCount val="1"/>
                <c:pt idx="0">
                  <c:v>7.7548139054767651</c:v>
                </c:pt>
              </c:numCache>
            </c:numRef>
          </c:yVal>
          <c:bubbleSize>
            <c:numRef>
              <c:f>'46'!$E$10</c:f>
              <c:numCache>
                <c:formatCode>General</c:formatCode>
                <c:ptCount val="1"/>
                <c:pt idx="0">
                  <c:v>743.11439385783524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251030144"/>
        <c:axId val="251036416"/>
      </c:bubbleChart>
      <c:valAx>
        <c:axId val="25103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ПСК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51036416"/>
        <c:crosses val="autoZero"/>
        <c:crossBetween val="midCat"/>
      </c:valAx>
      <c:valAx>
        <c:axId val="251036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Темп прироста остатка ссудной задолженности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5103014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'47'!$B$5</c:f>
              <c:strCache>
                <c:ptCount val="1"/>
                <c:pt idx="0">
                  <c:v>Доля просроченной задолженности (РСБУ)</c:v>
                </c:pt>
              </c:strCache>
            </c:strRef>
          </c:tx>
          <c:invertIfNegative val="0"/>
          <c:cat>
            <c:strRef>
              <c:f>'47'!$A$6:$A$10</c:f>
              <c:strCache>
                <c:ptCount val="5"/>
                <c:pt idx="0">
                  <c:v>Жилищные и ипотечные ссуды</c:v>
                </c:pt>
                <c:pt idx="1">
                  <c:v>Автокредиты</c:v>
                </c:pt>
                <c:pt idx="2">
                  <c:v>POS-кредиты</c:v>
                </c:pt>
                <c:pt idx="3">
                  <c:v>Кредиты наличными </c:v>
                </c:pt>
                <c:pt idx="4">
                  <c:v>Кредитные карты</c:v>
                </c:pt>
              </c:strCache>
            </c:strRef>
          </c:cat>
          <c:val>
            <c:numRef>
              <c:f>'47'!$B$6:$B$10</c:f>
              <c:numCache>
                <c:formatCode>0.00</c:formatCode>
                <c:ptCount val="5"/>
                <c:pt idx="0">
                  <c:v>1.8241600171746215</c:v>
                </c:pt>
                <c:pt idx="1">
                  <c:v>4.7791149654807983</c:v>
                </c:pt>
                <c:pt idx="2">
                  <c:v>17.554145153996874</c:v>
                </c:pt>
                <c:pt idx="3">
                  <c:v>4.2439499967181229</c:v>
                </c:pt>
                <c:pt idx="4">
                  <c:v>8.5845107534049276</c:v>
                </c:pt>
              </c:numCache>
            </c:numRef>
          </c:val>
        </c:ser>
        <c:ser>
          <c:idx val="1"/>
          <c:order val="1"/>
          <c:tx>
            <c:strRef>
              <c:f>'47'!$C$5</c:f>
              <c:strCache>
                <c:ptCount val="1"/>
                <c:pt idx="0">
                  <c:v>Доля необслуживаемых ссуд (МСФО)</c:v>
                </c:pt>
              </c:strCache>
            </c:strRef>
          </c:tx>
          <c:invertIfNegative val="0"/>
          <c:cat>
            <c:strRef>
              <c:f>'47'!$A$6:$A$10</c:f>
              <c:strCache>
                <c:ptCount val="5"/>
                <c:pt idx="0">
                  <c:v>Жилищные и ипотечные ссуды</c:v>
                </c:pt>
                <c:pt idx="1">
                  <c:v>Автокредиты</c:v>
                </c:pt>
                <c:pt idx="2">
                  <c:v>POS-кредиты</c:v>
                </c:pt>
                <c:pt idx="3">
                  <c:v>Кредиты наличными </c:v>
                </c:pt>
                <c:pt idx="4">
                  <c:v>Кредитные карты</c:v>
                </c:pt>
              </c:strCache>
            </c:strRef>
          </c:cat>
          <c:val>
            <c:numRef>
              <c:f>'47'!$C$6:$C$10</c:f>
              <c:numCache>
                <c:formatCode>0.00</c:formatCode>
                <c:ptCount val="5"/>
                <c:pt idx="0">
                  <c:v>5.7724548127722546</c:v>
                </c:pt>
                <c:pt idx="1">
                  <c:v>8.3343552108901164</c:v>
                </c:pt>
                <c:pt idx="2">
                  <c:v>17.790361426208495</c:v>
                </c:pt>
                <c:pt idx="3">
                  <c:v>11.580174829443141</c:v>
                </c:pt>
                <c:pt idx="4">
                  <c:v>15.512396191206918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0795520"/>
        <c:axId val="250797056"/>
      </c:barChart>
      <c:catAx>
        <c:axId val="250795520"/>
        <c:scaling>
          <c:orientation val="minMax"/>
        </c:scaling>
        <c:delete val="0"/>
        <c:axPos val="l"/>
        <c:majorTickMark val="out"/>
        <c:minorTickMark val="none"/>
        <c:tickLblPos val="nextTo"/>
        <c:crossAx val="250797056"/>
        <c:crossesAt val="0"/>
        <c:auto val="1"/>
        <c:lblAlgn val="ctr"/>
        <c:lblOffset val="100"/>
        <c:noMultiLvlLbl val="0"/>
      </c:catAx>
      <c:valAx>
        <c:axId val="250797056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crossAx val="2507955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119725684713842E-2"/>
          <c:y val="5.7364923979097197E-2"/>
          <c:w val="0.83751866955879906"/>
          <c:h val="0.51251117258991274"/>
        </c:manualLayout>
      </c:layout>
      <c:areaChart>
        <c:grouping val="standard"/>
        <c:varyColors val="0"/>
        <c:ser>
          <c:idx val="4"/>
          <c:order val="4"/>
          <c:tx>
            <c:strRef>
              <c:f>'48'!$G$5</c:f>
              <c:strCache>
                <c:ptCount val="1"/>
                <c:pt idx="0">
                  <c:v>Период предполагаемого действия контрциклического буфера капитала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c:spPr>
          <c:cat>
            <c:numRef>
              <c:f>'48'!$A$19:$A$74</c:f>
              <c:numCache>
                <c:formatCode>m/d/yyyy</c:formatCode>
                <c:ptCount val="56"/>
                <c:pt idx="0">
                  <c:v>36617</c:v>
                </c:pt>
                <c:pt idx="1">
                  <c:v>36708</c:v>
                </c:pt>
                <c:pt idx="2">
                  <c:v>36800</c:v>
                </c:pt>
                <c:pt idx="3">
                  <c:v>36892</c:v>
                </c:pt>
                <c:pt idx="4">
                  <c:v>36982</c:v>
                </c:pt>
                <c:pt idx="5">
                  <c:v>37073</c:v>
                </c:pt>
                <c:pt idx="6">
                  <c:v>37165</c:v>
                </c:pt>
                <c:pt idx="7">
                  <c:v>37257</c:v>
                </c:pt>
                <c:pt idx="8">
                  <c:v>37347</c:v>
                </c:pt>
                <c:pt idx="9">
                  <c:v>37438</c:v>
                </c:pt>
                <c:pt idx="10">
                  <c:v>37530</c:v>
                </c:pt>
                <c:pt idx="11">
                  <c:v>37622</c:v>
                </c:pt>
                <c:pt idx="12">
                  <c:v>37712</c:v>
                </c:pt>
                <c:pt idx="13">
                  <c:v>37803</c:v>
                </c:pt>
                <c:pt idx="14">
                  <c:v>37895</c:v>
                </c:pt>
                <c:pt idx="15">
                  <c:v>37987</c:v>
                </c:pt>
                <c:pt idx="16">
                  <c:v>38078</c:v>
                </c:pt>
                <c:pt idx="17">
                  <c:v>38169</c:v>
                </c:pt>
                <c:pt idx="18">
                  <c:v>38261</c:v>
                </c:pt>
                <c:pt idx="19">
                  <c:v>38353</c:v>
                </c:pt>
                <c:pt idx="20">
                  <c:v>38443</c:v>
                </c:pt>
                <c:pt idx="21">
                  <c:v>38534</c:v>
                </c:pt>
                <c:pt idx="22">
                  <c:v>38626</c:v>
                </c:pt>
                <c:pt idx="23">
                  <c:v>38718</c:v>
                </c:pt>
                <c:pt idx="24">
                  <c:v>38808</c:v>
                </c:pt>
                <c:pt idx="25">
                  <c:v>38899</c:v>
                </c:pt>
                <c:pt idx="26">
                  <c:v>38991</c:v>
                </c:pt>
                <c:pt idx="27">
                  <c:v>39083</c:v>
                </c:pt>
                <c:pt idx="28">
                  <c:v>39173</c:v>
                </c:pt>
                <c:pt idx="29">
                  <c:v>39264</c:v>
                </c:pt>
                <c:pt idx="30">
                  <c:v>39356</c:v>
                </c:pt>
                <c:pt idx="31">
                  <c:v>39448</c:v>
                </c:pt>
                <c:pt idx="32">
                  <c:v>39539</c:v>
                </c:pt>
                <c:pt idx="33">
                  <c:v>39630</c:v>
                </c:pt>
                <c:pt idx="34">
                  <c:v>39722</c:v>
                </c:pt>
                <c:pt idx="35">
                  <c:v>39814</c:v>
                </c:pt>
                <c:pt idx="36">
                  <c:v>39904</c:v>
                </c:pt>
                <c:pt idx="37">
                  <c:v>39995</c:v>
                </c:pt>
                <c:pt idx="38">
                  <c:v>40087</c:v>
                </c:pt>
                <c:pt idx="39">
                  <c:v>40179</c:v>
                </c:pt>
                <c:pt idx="40">
                  <c:v>40269</c:v>
                </c:pt>
                <c:pt idx="41">
                  <c:v>40360</c:v>
                </c:pt>
                <c:pt idx="42">
                  <c:v>40452</c:v>
                </c:pt>
                <c:pt idx="43">
                  <c:v>40544</c:v>
                </c:pt>
                <c:pt idx="44">
                  <c:v>40634</c:v>
                </c:pt>
                <c:pt idx="45">
                  <c:v>40725</c:v>
                </c:pt>
                <c:pt idx="46">
                  <c:v>40817</c:v>
                </c:pt>
                <c:pt idx="47">
                  <c:v>40909</c:v>
                </c:pt>
                <c:pt idx="48">
                  <c:v>41000</c:v>
                </c:pt>
                <c:pt idx="49">
                  <c:v>41091</c:v>
                </c:pt>
                <c:pt idx="50">
                  <c:v>41183</c:v>
                </c:pt>
                <c:pt idx="51">
                  <c:v>41275</c:v>
                </c:pt>
                <c:pt idx="52">
                  <c:v>41365</c:v>
                </c:pt>
                <c:pt idx="53">
                  <c:v>41456</c:v>
                </c:pt>
                <c:pt idx="54">
                  <c:v>41548</c:v>
                </c:pt>
                <c:pt idx="55">
                  <c:v>41640</c:v>
                </c:pt>
              </c:numCache>
            </c:numRef>
          </c:cat>
          <c:val>
            <c:numRef>
              <c:f>'48'!$G$19:$G$74</c:f>
              <c:numCache>
                <c:formatCode>General</c:formatCode>
                <c:ptCount val="5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0</c:v>
                </c:pt>
                <c:pt idx="21">
                  <c:v>1000</c:v>
                </c:pt>
                <c:pt idx="22">
                  <c:v>0</c:v>
                </c:pt>
                <c:pt idx="23">
                  <c:v>1000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937344"/>
        <c:axId val="250938880"/>
      </c:areaChart>
      <c:lineChart>
        <c:grouping val="standard"/>
        <c:varyColors val="0"/>
        <c:ser>
          <c:idx val="0"/>
          <c:order val="0"/>
          <c:tx>
            <c:strRef>
              <c:f>'48'!$B$5</c:f>
              <c:strCache>
                <c:ptCount val="1"/>
                <c:pt idx="0">
                  <c:v>Доля объема широкого кредитного предложения в ВВП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'48'!$A$19:$A$74</c:f>
              <c:numCache>
                <c:formatCode>m/d/yyyy</c:formatCode>
                <c:ptCount val="56"/>
                <c:pt idx="0">
                  <c:v>36617</c:v>
                </c:pt>
                <c:pt idx="1">
                  <c:v>36708</c:v>
                </c:pt>
                <c:pt idx="2">
                  <c:v>36800</c:v>
                </c:pt>
                <c:pt idx="3">
                  <c:v>36892</c:v>
                </c:pt>
                <c:pt idx="4">
                  <c:v>36982</c:v>
                </c:pt>
                <c:pt idx="5">
                  <c:v>37073</c:v>
                </c:pt>
                <c:pt idx="6">
                  <c:v>37165</c:v>
                </c:pt>
                <c:pt idx="7">
                  <c:v>37257</c:v>
                </c:pt>
                <c:pt idx="8">
                  <c:v>37347</c:v>
                </c:pt>
                <c:pt idx="9">
                  <c:v>37438</c:v>
                </c:pt>
                <c:pt idx="10">
                  <c:v>37530</c:v>
                </c:pt>
                <c:pt idx="11">
                  <c:v>37622</c:v>
                </c:pt>
                <c:pt idx="12">
                  <c:v>37712</c:v>
                </c:pt>
                <c:pt idx="13">
                  <c:v>37803</c:v>
                </c:pt>
                <c:pt idx="14">
                  <c:v>37895</c:v>
                </c:pt>
                <c:pt idx="15">
                  <c:v>37987</c:v>
                </c:pt>
                <c:pt idx="16">
                  <c:v>38078</c:v>
                </c:pt>
                <c:pt idx="17">
                  <c:v>38169</c:v>
                </c:pt>
                <c:pt idx="18">
                  <c:v>38261</c:v>
                </c:pt>
                <c:pt idx="19">
                  <c:v>38353</c:v>
                </c:pt>
                <c:pt idx="20">
                  <c:v>38443</c:v>
                </c:pt>
                <c:pt idx="21">
                  <c:v>38534</c:v>
                </c:pt>
                <c:pt idx="22">
                  <c:v>38626</c:v>
                </c:pt>
                <c:pt idx="23">
                  <c:v>38718</c:v>
                </c:pt>
                <c:pt idx="24">
                  <c:v>38808</c:v>
                </c:pt>
                <c:pt idx="25">
                  <c:v>38899</c:v>
                </c:pt>
                <c:pt idx="26">
                  <c:v>38991</c:v>
                </c:pt>
                <c:pt idx="27">
                  <c:v>39083</c:v>
                </c:pt>
                <c:pt idx="28">
                  <c:v>39173</c:v>
                </c:pt>
                <c:pt idx="29">
                  <c:v>39264</c:v>
                </c:pt>
                <c:pt idx="30">
                  <c:v>39356</c:v>
                </c:pt>
                <c:pt idx="31">
                  <c:v>39448</c:v>
                </c:pt>
                <c:pt idx="32">
                  <c:v>39539</c:v>
                </c:pt>
                <c:pt idx="33">
                  <c:v>39630</c:v>
                </c:pt>
                <c:pt idx="34">
                  <c:v>39722</c:v>
                </c:pt>
                <c:pt idx="35">
                  <c:v>39814</c:v>
                </c:pt>
                <c:pt idx="36">
                  <c:v>39904</c:v>
                </c:pt>
                <c:pt idx="37">
                  <c:v>39995</c:v>
                </c:pt>
                <c:pt idx="38">
                  <c:v>40087</c:v>
                </c:pt>
                <c:pt idx="39">
                  <c:v>40179</c:v>
                </c:pt>
                <c:pt idx="40">
                  <c:v>40269</c:v>
                </c:pt>
                <c:pt idx="41">
                  <c:v>40360</c:v>
                </c:pt>
                <c:pt idx="42">
                  <c:v>40452</c:v>
                </c:pt>
                <c:pt idx="43">
                  <c:v>40544</c:v>
                </c:pt>
                <c:pt idx="44">
                  <c:v>40634</c:v>
                </c:pt>
                <c:pt idx="45">
                  <c:v>40725</c:v>
                </c:pt>
                <c:pt idx="46">
                  <c:v>40817</c:v>
                </c:pt>
                <c:pt idx="47">
                  <c:v>40909</c:v>
                </c:pt>
                <c:pt idx="48">
                  <c:v>41000</c:v>
                </c:pt>
                <c:pt idx="49">
                  <c:v>41091</c:v>
                </c:pt>
                <c:pt idx="50">
                  <c:v>41183</c:v>
                </c:pt>
                <c:pt idx="51">
                  <c:v>41275</c:v>
                </c:pt>
                <c:pt idx="52">
                  <c:v>41365</c:v>
                </c:pt>
                <c:pt idx="53">
                  <c:v>41456</c:v>
                </c:pt>
                <c:pt idx="54">
                  <c:v>41548</c:v>
                </c:pt>
                <c:pt idx="55">
                  <c:v>41640</c:v>
                </c:pt>
              </c:numCache>
            </c:numRef>
          </c:cat>
          <c:val>
            <c:numRef>
              <c:f>'48'!$B$19:$B$74</c:f>
              <c:numCache>
                <c:formatCode>0.00</c:formatCode>
                <c:ptCount val="56"/>
                <c:pt idx="0">
                  <c:v>21.833974015570977</c:v>
                </c:pt>
                <c:pt idx="1">
                  <c:v>21.987405411829215</c:v>
                </c:pt>
                <c:pt idx="2">
                  <c:v>23.001205360766544</c:v>
                </c:pt>
                <c:pt idx="3">
                  <c:v>19.447910422068571</c:v>
                </c:pt>
                <c:pt idx="4">
                  <c:v>19.067208484267422</c:v>
                </c:pt>
                <c:pt idx="5">
                  <c:v>19.37020780297847</c:v>
                </c:pt>
                <c:pt idx="6">
                  <c:v>20.439447660648728</c:v>
                </c:pt>
                <c:pt idx="7">
                  <c:v>21.843520059725563</c:v>
                </c:pt>
                <c:pt idx="8">
                  <c:v>22.132611699977012</c:v>
                </c:pt>
                <c:pt idx="9">
                  <c:v>23.508166558906556</c:v>
                </c:pt>
                <c:pt idx="10">
                  <c:v>24.420982083633682</c:v>
                </c:pt>
                <c:pt idx="11">
                  <c:v>25.766830664637823</c:v>
                </c:pt>
                <c:pt idx="12">
                  <c:v>26.648460234880844</c:v>
                </c:pt>
                <c:pt idx="13">
                  <c:v>27.877036609183065</c:v>
                </c:pt>
                <c:pt idx="14">
                  <c:v>30.583296271234385</c:v>
                </c:pt>
                <c:pt idx="15">
                  <c:v>31.712673186771273</c:v>
                </c:pt>
                <c:pt idx="16">
                  <c:v>33.24989059354165</c:v>
                </c:pt>
                <c:pt idx="17">
                  <c:v>35.514573999336484</c:v>
                </c:pt>
                <c:pt idx="18">
                  <c:v>36.327076397346609</c:v>
                </c:pt>
                <c:pt idx="19">
                  <c:v>38.700956509997418</c:v>
                </c:pt>
                <c:pt idx="20">
                  <c:v>39.295069955294188</c:v>
                </c:pt>
                <c:pt idx="21">
                  <c:v>41.168292216864486</c:v>
                </c:pt>
                <c:pt idx="22">
                  <c:v>42.784865801564983</c:v>
                </c:pt>
                <c:pt idx="23">
                  <c:v>46.865088075302644</c:v>
                </c:pt>
                <c:pt idx="24">
                  <c:v>45.951755042019627</c:v>
                </c:pt>
                <c:pt idx="25">
                  <c:v>47.652527352926029</c:v>
                </c:pt>
                <c:pt idx="26">
                  <c:v>47.337836250888245</c:v>
                </c:pt>
                <c:pt idx="27">
                  <c:v>51.059300796954709</c:v>
                </c:pt>
                <c:pt idx="28">
                  <c:v>53.876570593507445</c:v>
                </c:pt>
                <c:pt idx="29">
                  <c:v>57.507167623644087</c:v>
                </c:pt>
                <c:pt idx="30">
                  <c:v>60.004296139071677</c:v>
                </c:pt>
                <c:pt idx="31">
                  <c:v>63.752114361267765</c:v>
                </c:pt>
                <c:pt idx="32">
                  <c:v>64.27921794923752</c:v>
                </c:pt>
                <c:pt idx="33">
                  <c:v>66.546060642667427</c:v>
                </c:pt>
                <c:pt idx="34">
                  <c:v>68.121165727255786</c:v>
                </c:pt>
                <c:pt idx="35">
                  <c:v>67.076699217805483</c:v>
                </c:pt>
                <c:pt idx="36">
                  <c:v>67.82808023635792</c:v>
                </c:pt>
                <c:pt idx="37">
                  <c:v>65.028629115331512</c:v>
                </c:pt>
                <c:pt idx="38">
                  <c:v>63.73174619514247</c:v>
                </c:pt>
                <c:pt idx="39">
                  <c:v>63.150966828328883</c:v>
                </c:pt>
                <c:pt idx="40">
                  <c:v>61.356629987249931</c:v>
                </c:pt>
                <c:pt idx="41">
                  <c:v>62.933717274844916</c:v>
                </c:pt>
                <c:pt idx="42">
                  <c:v>63.429537874407217</c:v>
                </c:pt>
                <c:pt idx="43">
                  <c:v>64.067161362448317</c:v>
                </c:pt>
                <c:pt idx="44">
                  <c:v>63.10668697070647</c:v>
                </c:pt>
                <c:pt idx="45">
                  <c:v>64.327783482477074</c:v>
                </c:pt>
                <c:pt idx="46">
                  <c:v>68.531552991533189</c:v>
                </c:pt>
                <c:pt idx="47">
                  <c:v>69.21670368600104</c:v>
                </c:pt>
                <c:pt idx="48">
                  <c:v>66.277418930261618</c:v>
                </c:pt>
                <c:pt idx="49">
                  <c:v>69.262823345613128</c:v>
                </c:pt>
                <c:pt idx="50">
                  <c:v>68.507173879547238</c:v>
                </c:pt>
                <c:pt idx="51">
                  <c:v>68.947098647045195</c:v>
                </c:pt>
                <c:pt idx="52">
                  <c:v>70.686830046621523</c:v>
                </c:pt>
                <c:pt idx="53">
                  <c:v>73.201356551932648</c:v>
                </c:pt>
                <c:pt idx="54">
                  <c:v>74.150717269912974</c:v>
                </c:pt>
                <c:pt idx="55">
                  <c:v>72.87902173434459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'48'!$C$5</c:f>
              <c:strCache>
                <c:ptCount val="1"/>
                <c:pt idx="0">
                  <c:v>Тренд доли объема широкого кредитного предложения в ВВП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'48'!$A$19:$A$74</c:f>
              <c:numCache>
                <c:formatCode>m/d/yyyy</c:formatCode>
                <c:ptCount val="56"/>
                <c:pt idx="0">
                  <c:v>36617</c:v>
                </c:pt>
                <c:pt idx="1">
                  <c:v>36708</c:v>
                </c:pt>
                <c:pt idx="2">
                  <c:v>36800</c:v>
                </c:pt>
                <c:pt idx="3">
                  <c:v>36892</c:v>
                </c:pt>
                <c:pt idx="4">
                  <c:v>36982</c:v>
                </c:pt>
                <c:pt idx="5">
                  <c:v>37073</c:v>
                </c:pt>
                <c:pt idx="6">
                  <c:v>37165</c:v>
                </c:pt>
                <c:pt idx="7">
                  <c:v>37257</c:v>
                </c:pt>
                <c:pt idx="8">
                  <c:v>37347</c:v>
                </c:pt>
                <c:pt idx="9">
                  <c:v>37438</c:v>
                </c:pt>
                <c:pt idx="10">
                  <c:v>37530</c:v>
                </c:pt>
                <c:pt idx="11">
                  <c:v>37622</c:v>
                </c:pt>
                <c:pt idx="12">
                  <c:v>37712</c:v>
                </c:pt>
                <c:pt idx="13">
                  <c:v>37803</c:v>
                </c:pt>
                <c:pt idx="14">
                  <c:v>37895</c:v>
                </c:pt>
                <c:pt idx="15">
                  <c:v>37987</c:v>
                </c:pt>
                <c:pt idx="16">
                  <c:v>38078</c:v>
                </c:pt>
                <c:pt idx="17">
                  <c:v>38169</c:v>
                </c:pt>
                <c:pt idx="18">
                  <c:v>38261</c:v>
                </c:pt>
                <c:pt idx="19">
                  <c:v>38353</c:v>
                </c:pt>
                <c:pt idx="20">
                  <c:v>38443</c:v>
                </c:pt>
                <c:pt idx="21">
                  <c:v>38534</c:v>
                </c:pt>
                <c:pt idx="22">
                  <c:v>38626</c:v>
                </c:pt>
                <c:pt idx="23">
                  <c:v>38718</c:v>
                </c:pt>
                <c:pt idx="24">
                  <c:v>38808</c:v>
                </c:pt>
                <c:pt idx="25">
                  <c:v>38899</c:v>
                </c:pt>
                <c:pt idx="26">
                  <c:v>38991</c:v>
                </c:pt>
                <c:pt idx="27">
                  <c:v>39083</c:v>
                </c:pt>
                <c:pt idx="28">
                  <c:v>39173</c:v>
                </c:pt>
                <c:pt idx="29">
                  <c:v>39264</c:v>
                </c:pt>
                <c:pt idx="30">
                  <c:v>39356</c:v>
                </c:pt>
                <c:pt idx="31">
                  <c:v>39448</c:v>
                </c:pt>
                <c:pt idx="32">
                  <c:v>39539</c:v>
                </c:pt>
                <c:pt idx="33">
                  <c:v>39630</c:v>
                </c:pt>
                <c:pt idx="34">
                  <c:v>39722</c:v>
                </c:pt>
                <c:pt idx="35">
                  <c:v>39814</c:v>
                </c:pt>
                <c:pt idx="36">
                  <c:v>39904</c:v>
                </c:pt>
                <c:pt idx="37">
                  <c:v>39995</c:v>
                </c:pt>
                <c:pt idx="38">
                  <c:v>40087</c:v>
                </c:pt>
                <c:pt idx="39">
                  <c:v>40179</c:v>
                </c:pt>
                <c:pt idx="40">
                  <c:v>40269</c:v>
                </c:pt>
                <c:pt idx="41">
                  <c:v>40360</c:v>
                </c:pt>
                <c:pt idx="42">
                  <c:v>40452</c:v>
                </c:pt>
                <c:pt idx="43">
                  <c:v>40544</c:v>
                </c:pt>
                <c:pt idx="44">
                  <c:v>40634</c:v>
                </c:pt>
                <c:pt idx="45">
                  <c:v>40725</c:v>
                </c:pt>
                <c:pt idx="46">
                  <c:v>40817</c:v>
                </c:pt>
                <c:pt idx="47">
                  <c:v>40909</c:v>
                </c:pt>
                <c:pt idx="48">
                  <c:v>41000</c:v>
                </c:pt>
                <c:pt idx="49">
                  <c:v>41091</c:v>
                </c:pt>
                <c:pt idx="50">
                  <c:v>41183</c:v>
                </c:pt>
                <c:pt idx="51">
                  <c:v>41275</c:v>
                </c:pt>
                <c:pt idx="52">
                  <c:v>41365</c:v>
                </c:pt>
                <c:pt idx="53">
                  <c:v>41456</c:v>
                </c:pt>
                <c:pt idx="54">
                  <c:v>41548</c:v>
                </c:pt>
                <c:pt idx="55">
                  <c:v>41640</c:v>
                </c:pt>
              </c:numCache>
            </c:numRef>
          </c:cat>
          <c:val>
            <c:numRef>
              <c:f>'48'!$C$19:$C$74</c:f>
              <c:numCache>
                <c:formatCode>0.00</c:formatCode>
                <c:ptCount val="56"/>
                <c:pt idx="0">
                  <c:v>21.833972465701301</c:v>
                </c:pt>
                <c:pt idx="1">
                  <c:v>21.9874069342066</c:v>
                </c:pt>
                <c:pt idx="2">
                  <c:v>22.857822785262499</c:v>
                </c:pt>
                <c:pt idx="3">
                  <c:v>20.645668214518199</c:v>
                </c:pt>
                <c:pt idx="4">
                  <c:v>19.452347456181098</c:v>
                </c:pt>
                <c:pt idx="5">
                  <c:v>19.024867431678999</c:v>
                </c:pt>
                <c:pt idx="6">
                  <c:v>19.306401678174502</c:v>
                </c:pt>
                <c:pt idx="7">
                  <c:v>20.090870746737398</c:v>
                </c:pt>
                <c:pt idx="8">
                  <c:v>20.7303491498289</c:v>
                </c:pt>
                <c:pt idx="9">
                  <c:v>21.656545039471901</c:v>
                </c:pt>
                <c:pt idx="10">
                  <c:v>22.613914258831599</c:v>
                </c:pt>
                <c:pt idx="11">
                  <c:v>23.720317107650597</c:v>
                </c:pt>
                <c:pt idx="12">
                  <c:v>24.7976438520821</c:v>
                </c:pt>
                <c:pt idx="13">
                  <c:v>25.9458562436619</c:v>
                </c:pt>
                <c:pt idx="14">
                  <c:v>27.522478399573703</c:v>
                </c:pt>
                <c:pt idx="15">
                  <c:v>29.040309247232699</c:v>
                </c:pt>
                <c:pt idx="16">
                  <c:v>30.6074389095903</c:v>
                </c:pt>
                <c:pt idx="17">
                  <c:v>32.378643673733698</c:v>
                </c:pt>
                <c:pt idx="18">
                  <c:v>33.993076737216001</c:v>
                </c:pt>
                <c:pt idx="19">
                  <c:v>35.8144572781638</c:v>
                </c:pt>
                <c:pt idx="20">
                  <c:v>37.429441542912798</c:v>
                </c:pt>
                <c:pt idx="21">
                  <c:v>39.1346377596102</c:v>
                </c:pt>
                <c:pt idx="22">
                  <c:v>40.861999376436295</c:v>
                </c:pt>
                <c:pt idx="23">
                  <c:v>43.1109593846788</c:v>
                </c:pt>
                <c:pt idx="24">
                  <c:v>44.794158702541999</c:v>
                </c:pt>
                <c:pt idx="25">
                  <c:v>46.505457976889296</c:v>
                </c:pt>
                <c:pt idx="26">
                  <c:v>47.8323312380722</c:v>
                </c:pt>
                <c:pt idx="27">
                  <c:v>49.630810195567399</c:v>
                </c:pt>
                <c:pt idx="28">
                  <c:v>51.665547040340996</c:v>
                </c:pt>
                <c:pt idx="29">
                  <c:v>54.069789699056301</c:v>
                </c:pt>
                <c:pt idx="30">
                  <c:v>56.569025122882302</c:v>
                </c:pt>
                <c:pt idx="31">
                  <c:v>59.395452483231303</c:v>
                </c:pt>
                <c:pt idx="32">
                  <c:v>61.857688904726103</c:v>
                </c:pt>
                <c:pt idx="33">
                  <c:v>64.334865043300098</c:v>
                </c:pt>
                <c:pt idx="34">
                  <c:v>66.680486380999398</c:v>
                </c:pt>
                <c:pt idx="35">
                  <c:v>68.377989119017798</c:v>
                </c:pt>
                <c:pt idx="36">
                  <c:v>69.856483886764394</c:v>
                </c:pt>
                <c:pt idx="37">
                  <c:v>70.431045541035999</c:v>
                </c:pt>
                <c:pt idx="38">
                  <c:v>70.509166552731202</c:v>
                </c:pt>
                <c:pt idx="39">
                  <c:v>70.303468616364896</c:v>
                </c:pt>
                <c:pt idx="40">
                  <c:v>69.619047753534105</c:v>
                </c:pt>
                <c:pt idx="41">
                  <c:v>69.203680445635101</c:v>
                </c:pt>
                <c:pt idx="42">
                  <c:v>68.8309817914935</c:v>
                </c:pt>
                <c:pt idx="43">
                  <c:v>68.540258418575689</c:v>
                </c:pt>
                <c:pt idx="44">
                  <c:v>68.015209538888499</c:v>
                </c:pt>
                <c:pt idx="45">
                  <c:v>67.730752064887994</c:v>
                </c:pt>
                <c:pt idx="46">
                  <c:v>68.270557930200908</c:v>
                </c:pt>
                <c:pt idx="47">
                  <c:v>68.845350163547707</c:v>
                </c:pt>
                <c:pt idx="48">
                  <c:v>68.7235939415839</c:v>
                </c:pt>
                <c:pt idx="49">
                  <c:v>69.170382316776099</c:v>
                </c:pt>
                <c:pt idx="50">
                  <c:v>69.378065885054298</c:v>
                </c:pt>
                <c:pt idx="51">
                  <c:v>69.612864964669001</c:v>
                </c:pt>
                <c:pt idx="52">
                  <c:v>70.134616548651493</c:v>
                </c:pt>
                <c:pt idx="53">
                  <c:v>71.068381920392298</c:v>
                </c:pt>
                <c:pt idx="54">
                  <c:v>72.052949822649808</c:v>
                </c:pt>
                <c:pt idx="55">
                  <c:v>72.631894969328997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937344"/>
        <c:axId val="250938880"/>
      </c:lineChart>
      <c:lineChart>
        <c:grouping val="standard"/>
        <c:varyColors val="0"/>
        <c:ser>
          <c:idx val="2"/>
          <c:order val="2"/>
          <c:tx>
            <c:strRef>
              <c:f>'48'!$E$5</c:f>
              <c:strCache>
                <c:ptCount val="1"/>
                <c:pt idx="0">
                  <c:v>Кредитный гэп (правая ось)</c:v>
                </c:pt>
              </c:strCache>
            </c:strRef>
          </c:tx>
          <c:spPr>
            <a:ln cmpd="dbl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'48'!$A$19:$A$74</c:f>
              <c:numCache>
                <c:formatCode>m/d/yyyy</c:formatCode>
                <c:ptCount val="56"/>
                <c:pt idx="0">
                  <c:v>36617</c:v>
                </c:pt>
                <c:pt idx="1">
                  <c:v>36708</c:v>
                </c:pt>
                <c:pt idx="2">
                  <c:v>36800</c:v>
                </c:pt>
                <c:pt idx="3">
                  <c:v>36892</c:v>
                </c:pt>
                <c:pt idx="4">
                  <c:v>36982</c:v>
                </c:pt>
                <c:pt idx="5">
                  <c:v>37073</c:v>
                </c:pt>
                <c:pt idx="6">
                  <c:v>37165</c:v>
                </c:pt>
                <c:pt idx="7">
                  <c:v>37257</c:v>
                </c:pt>
                <c:pt idx="8">
                  <c:v>37347</c:v>
                </c:pt>
                <c:pt idx="9">
                  <c:v>37438</c:v>
                </c:pt>
                <c:pt idx="10">
                  <c:v>37530</c:v>
                </c:pt>
                <c:pt idx="11">
                  <c:v>37622</c:v>
                </c:pt>
                <c:pt idx="12">
                  <c:v>37712</c:v>
                </c:pt>
                <c:pt idx="13">
                  <c:v>37803</c:v>
                </c:pt>
                <c:pt idx="14">
                  <c:v>37895</c:v>
                </c:pt>
                <c:pt idx="15">
                  <c:v>37987</c:v>
                </c:pt>
                <c:pt idx="16">
                  <c:v>38078</c:v>
                </c:pt>
                <c:pt idx="17">
                  <c:v>38169</c:v>
                </c:pt>
                <c:pt idx="18">
                  <c:v>38261</c:v>
                </c:pt>
                <c:pt idx="19">
                  <c:v>38353</c:v>
                </c:pt>
                <c:pt idx="20">
                  <c:v>38443</c:v>
                </c:pt>
                <c:pt idx="21">
                  <c:v>38534</c:v>
                </c:pt>
                <c:pt idx="22">
                  <c:v>38626</c:v>
                </c:pt>
                <c:pt idx="23">
                  <c:v>38718</c:v>
                </c:pt>
                <c:pt idx="24">
                  <c:v>38808</c:v>
                </c:pt>
                <c:pt idx="25">
                  <c:v>38899</c:v>
                </c:pt>
                <c:pt idx="26">
                  <c:v>38991</c:v>
                </c:pt>
                <c:pt idx="27">
                  <c:v>39083</c:v>
                </c:pt>
                <c:pt idx="28">
                  <c:v>39173</c:v>
                </c:pt>
                <c:pt idx="29">
                  <c:v>39264</c:v>
                </c:pt>
                <c:pt idx="30">
                  <c:v>39356</c:v>
                </c:pt>
                <c:pt idx="31">
                  <c:v>39448</c:v>
                </c:pt>
                <c:pt idx="32">
                  <c:v>39539</c:v>
                </c:pt>
                <c:pt idx="33">
                  <c:v>39630</c:v>
                </c:pt>
                <c:pt idx="34">
                  <c:v>39722</c:v>
                </c:pt>
                <c:pt idx="35">
                  <c:v>39814</c:v>
                </c:pt>
                <c:pt idx="36">
                  <c:v>39904</c:v>
                </c:pt>
                <c:pt idx="37">
                  <c:v>39995</c:v>
                </c:pt>
                <c:pt idx="38">
                  <c:v>40087</c:v>
                </c:pt>
                <c:pt idx="39">
                  <c:v>40179</c:v>
                </c:pt>
                <c:pt idx="40">
                  <c:v>40269</c:v>
                </c:pt>
                <c:pt idx="41">
                  <c:v>40360</c:v>
                </c:pt>
                <c:pt idx="42">
                  <c:v>40452</c:v>
                </c:pt>
                <c:pt idx="43">
                  <c:v>40544</c:v>
                </c:pt>
                <c:pt idx="44">
                  <c:v>40634</c:v>
                </c:pt>
                <c:pt idx="45">
                  <c:v>40725</c:v>
                </c:pt>
                <c:pt idx="46">
                  <c:v>40817</c:v>
                </c:pt>
                <c:pt idx="47">
                  <c:v>40909</c:v>
                </c:pt>
                <c:pt idx="48">
                  <c:v>41000</c:v>
                </c:pt>
                <c:pt idx="49">
                  <c:v>41091</c:v>
                </c:pt>
                <c:pt idx="50">
                  <c:v>41183</c:v>
                </c:pt>
                <c:pt idx="51">
                  <c:v>41275</c:v>
                </c:pt>
                <c:pt idx="52">
                  <c:v>41365</c:v>
                </c:pt>
                <c:pt idx="53">
                  <c:v>41456</c:v>
                </c:pt>
                <c:pt idx="54">
                  <c:v>41548</c:v>
                </c:pt>
                <c:pt idx="55">
                  <c:v>41640</c:v>
                </c:pt>
              </c:numCache>
            </c:numRef>
          </c:cat>
          <c:val>
            <c:numRef>
              <c:f>'48'!$E$19:$E$74</c:f>
              <c:numCache>
                <c:formatCode>General</c:formatCode>
                <c:ptCount val="56"/>
                <c:pt idx="0">
                  <c:v>1.5498696770421816E-6</c:v>
                </c:pt>
                <c:pt idx="1">
                  <c:v>-1.5223773852657274E-6</c:v>
                </c:pt>
                <c:pt idx="2">
                  <c:v>0.14338257550404465</c:v>
                </c:pt>
                <c:pt idx="3">
                  <c:v>-1.1977577924496301</c:v>
                </c:pt>
                <c:pt idx="4">
                  <c:v>-0.38513897191367885</c:v>
                </c:pt>
                <c:pt idx="5">
                  <c:v>0.34534037129947126</c:v>
                </c:pt>
                <c:pt idx="6">
                  <c:v>1.1330459824742261</c:v>
                </c:pt>
                <c:pt idx="7">
                  <c:v>1.7526493129881637</c:v>
                </c:pt>
                <c:pt idx="8">
                  <c:v>1.4022625501481119</c:v>
                </c:pt>
                <c:pt idx="9">
                  <c:v>1.8516215194346568</c:v>
                </c:pt>
                <c:pt idx="10">
                  <c:v>1.8070678248020833</c:v>
                </c:pt>
                <c:pt idx="11">
                  <c:v>2.0465135569872257</c:v>
                </c:pt>
                <c:pt idx="12">
                  <c:v>1.8508163827987452</c:v>
                </c:pt>
                <c:pt idx="13">
                  <c:v>1.9311803655211623</c:v>
                </c:pt>
                <c:pt idx="14">
                  <c:v>3.0608178716606815</c:v>
                </c:pt>
                <c:pt idx="15">
                  <c:v>2.6723639395385748</c:v>
                </c:pt>
                <c:pt idx="16">
                  <c:v>2.6424516839513523</c:v>
                </c:pt>
                <c:pt idx="17">
                  <c:v>3.1359303256027871</c:v>
                </c:pt>
                <c:pt idx="18">
                  <c:v>2.3339996601306092</c:v>
                </c:pt>
                <c:pt idx="19">
                  <c:v>2.8864992318336169</c:v>
                </c:pt>
                <c:pt idx="20">
                  <c:v>1.8656284123813871</c:v>
                </c:pt>
                <c:pt idx="21">
                  <c:v>2.0336544572542858</c:v>
                </c:pt>
                <c:pt idx="22">
                  <c:v>1.9228664251286831</c:v>
                </c:pt>
                <c:pt idx="23">
                  <c:v>3.754128690623848</c:v>
                </c:pt>
                <c:pt idx="24">
                  <c:v>1.157596339477629</c:v>
                </c:pt>
                <c:pt idx="25">
                  <c:v>1.1470693760367301</c:v>
                </c:pt>
                <c:pt idx="26">
                  <c:v>-0.49449498718395768</c:v>
                </c:pt>
                <c:pt idx="27">
                  <c:v>1.4284906013873111</c:v>
                </c:pt>
                <c:pt idx="28">
                  <c:v>2.2110235531664468</c:v>
                </c:pt>
                <c:pt idx="29">
                  <c:v>3.4373779245877811</c:v>
                </c:pt>
                <c:pt idx="30">
                  <c:v>3.4352710161893785</c:v>
                </c:pt>
                <c:pt idx="31">
                  <c:v>4.3566618780364603</c:v>
                </c:pt>
                <c:pt idx="32">
                  <c:v>2.4215290445114168</c:v>
                </c:pt>
                <c:pt idx="33">
                  <c:v>2.2111955993673216</c:v>
                </c:pt>
                <c:pt idx="34">
                  <c:v>1.4406793462563794</c:v>
                </c:pt>
                <c:pt idx="35">
                  <c:v>-1.3012899012123214</c:v>
                </c:pt>
                <c:pt idx="36">
                  <c:v>-2.028403650406474</c:v>
                </c:pt>
                <c:pt idx="37">
                  <c:v>-5.402416425704482</c:v>
                </c:pt>
                <c:pt idx="38">
                  <c:v>-6.777420357588726</c:v>
                </c:pt>
                <c:pt idx="39">
                  <c:v>-7.1525017880360142</c:v>
                </c:pt>
                <c:pt idx="40">
                  <c:v>-8.2624177662841696</c:v>
                </c:pt>
                <c:pt idx="41">
                  <c:v>-6.2699631707901826</c:v>
                </c:pt>
                <c:pt idx="42">
                  <c:v>-5.4014439170862794</c:v>
                </c:pt>
                <c:pt idx="43">
                  <c:v>-4.4730970561273731</c:v>
                </c:pt>
                <c:pt idx="44">
                  <c:v>-4.9085225681820273</c:v>
                </c:pt>
                <c:pt idx="45">
                  <c:v>-3.4029685824109257</c:v>
                </c:pt>
                <c:pt idx="46">
                  <c:v>0.2609950613322809</c:v>
                </c:pt>
                <c:pt idx="47">
                  <c:v>0.37135352245333264</c:v>
                </c:pt>
                <c:pt idx="48">
                  <c:v>-2.4461750113222935</c:v>
                </c:pt>
                <c:pt idx="49">
                  <c:v>9.2441028837020323E-2</c:v>
                </c:pt>
                <c:pt idx="50">
                  <c:v>-0.87089200550705126</c:v>
                </c:pt>
                <c:pt idx="51">
                  <c:v>-0.665766317623806</c:v>
                </c:pt>
                <c:pt idx="52">
                  <c:v>0.55221349797003327</c:v>
                </c:pt>
                <c:pt idx="53">
                  <c:v>2</c:v>
                </c:pt>
                <c:pt idx="54">
                  <c:v>2</c:v>
                </c:pt>
                <c:pt idx="55">
                  <c:v>0.24712676501558173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'48'!$F$5</c:f>
              <c:strCache>
                <c:ptCount val="1"/>
                <c:pt idx="0">
                  <c:v>Пороговый уровень кредитного гэпа для введения контрциклического буфера 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'48'!$A$19:$A$74</c:f>
              <c:numCache>
                <c:formatCode>m/d/yyyy</c:formatCode>
                <c:ptCount val="56"/>
                <c:pt idx="0">
                  <c:v>36617</c:v>
                </c:pt>
                <c:pt idx="1">
                  <c:v>36708</c:v>
                </c:pt>
                <c:pt idx="2">
                  <c:v>36800</c:v>
                </c:pt>
                <c:pt idx="3">
                  <c:v>36892</c:v>
                </c:pt>
                <c:pt idx="4">
                  <c:v>36982</c:v>
                </c:pt>
                <c:pt idx="5">
                  <c:v>37073</c:v>
                </c:pt>
                <c:pt idx="6">
                  <c:v>37165</c:v>
                </c:pt>
                <c:pt idx="7">
                  <c:v>37257</c:v>
                </c:pt>
                <c:pt idx="8">
                  <c:v>37347</c:v>
                </c:pt>
                <c:pt idx="9">
                  <c:v>37438</c:v>
                </c:pt>
                <c:pt idx="10">
                  <c:v>37530</c:v>
                </c:pt>
                <c:pt idx="11">
                  <c:v>37622</c:v>
                </c:pt>
                <c:pt idx="12">
                  <c:v>37712</c:v>
                </c:pt>
                <c:pt idx="13">
                  <c:v>37803</c:v>
                </c:pt>
                <c:pt idx="14">
                  <c:v>37895</c:v>
                </c:pt>
                <c:pt idx="15">
                  <c:v>37987</c:v>
                </c:pt>
                <c:pt idx="16">
                  <c:v>38078</c:v>
                </c:pt>
                <c:pt idx="17">
                  <c:v>38169</c:v>
                </c:pt>
                <c:pt idx="18">
                  <c:v>38261</c:v>
                </c:pt>
                <c:pt idx="19">
                  <c:v>38353</c:v>
                </c:pt>
                <c:pt idx="20">
                  <c:v>38443</c:v>
                </c:pt>
                <c:pt idx="21">
                  <c:v>38534</c:v>
                </c:pt>
                <c:pt idx="22">
                  <c:v>38626</c:v>
                </c:pt>
                <c:pt idx="23">
                  <c:v>38718</c:v>
                </c:pt>
                <c:pt idx="24">
                  <c:v>38808</c:v>
                </c:pt>
                <c:pt idx="25">
                  <c:v>38899</c:v>
                </c:pt>
                <c:pt idx="26">
                  <c:v>38991</c:v>
                </c:pt>
                <c:pt idx="27">
                  <c:v>39083</c:v>
                </c:pt>
                <c:pt idx="28">
                  <c:v>39173</c:v>
                </c:pt>
                <c:pt idx="29">
                  <c:v>39264</c:v>
                </c:pt>
                <c:pt idx="30">
                  <c:v>39356</c:v>
                </c:pt>
                <c:pt idx="31">
                  <c:v>39448</c:v>
                </c:pt>
                <c:pt idx="32">
                  <c:v>39539</c:v>
                </c:pt>
                <c:pt idx="33">
                  <c:v>39630</c:v>
                </c:pt>
                <c:pt idx="34">
                  <c:v>39722</c:v>
                </c:pt>
                <c:pt idx="35">
                  <c:v>39814</c:v>
                </c:pt>
                <c:pt idx="36">
                  <c:v>39904</c:v>
                </c:pt>
                <c:pt idx="37">
                  <c:v>39995</c:v>
                </c:pt>
                <c:pt idx="38">
                  <c:v>40087</c:v>
                </c:pt>
                <c:pt idx="39">
                  <c:v>40179</c:v>
                </c:pt>
                <c:pt idx="40">
                  <c:v>40269</c:v>
                </c:pt>
                <c:pt idx="41">
                  <c:v>40360</c:v>
                </c:pt>
                <c:pt idx="42">
                  <c:v>40452</c:v>
                </c:pt>
                <c:pt idx="43">
                  <c:v>40544</c:v>
                </c:pt>
                <c:pt idx="44">
                  <c:v>40634</c:v>
                </c:pt>
                <c:pt idx="45">
                  <c:v>40725</c:v>
                </c:pt>
                <c:pt idx="46">
                  <c:v>40817</c:v>
                </c:pt>
                <c:pt idx="47">
                  <c:v>40909</c:v>
                </c:pt>
                <c:pt idx="48">
                  <c:v>41000</c:v>
                </c:pt>
                <c:pt idx="49">
                  <c:v>41091</c:v>
                </c:pt>
                <c:pt idx="50">
                  <c:v>41183</c:v>
                </c:pt>
                <c:pt idx="51">
                  <c:v>41275</c:v>
                </c:pt>
                <c:pt idx="52">
                  <c:v>41365</c:v>
                </c:pt>
                <c:pt idx="53">
                  <c:v>41456</c:v>
                </c:pt>
                <c:pt idx="54">
                  <c:v>41548</c:v>
                </c:pt>
                <c:pt idx="55">
                  <c:v>41640</c:v>
                </c:pt>
              </c:numCache>
            </c:numRef>
          </c:cat>
          <c:val>
            <c:numRef>
              <c:f>'48'!$F$19:$F$74</c:f>
              <c:numCache>
                <c:formatCode>General</c:formatCode>
                <c:ptCount val="5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959360"/>
        <c:axId val="250940800"/>
      </c:lineChart>
      <c:dateAx>
        <c:axId val="250937344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50938880"/>
        <c:crosses val="autoZero"/>
        <c:auto val="1"/>
        <c:lblOffset val="100"/>
        <c:baseTimeUnit val="months"/>
        <c:majorUnit val="12"/>
        <c:majorTimeUnit val="months"/>
        <c:minorUnit val="1"/>
        <c:minorTimeUnit val="years"/>
      </c:dateAx>
      <c:valAx>
        <c:axId val="250938880"/>
        <c:scaling>
          <c:orientation val="minMax"/>
          <c:max val="8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0694172081875389E-2"/>
              <c:y val="2.5017143127379349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250937344"/>
        <c:crosses val="autoZero"/>
        <c:crossBetween val="between"/>
      </c:valAx>
      <c:valAx>
        <c:axId val="250940800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п.п.</a:t>
                </a:r>
              </a:p>
            </c:rich>
          </c:tx>
          <c:layout>
            <c:manualLayout>
              <c:xMode val="edge"/>
              <c:yMode val="edge"/>
              <c:x val="0.92858182223941221"/>
              <c:y val="5.5047173157409379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0959360"/>
        <c:crosses val="max"/>
        <c:crossBetween val="between"/>
      </c:valAx>
      <c:dateAx>
        <c:axId val="2509593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50940800"/>
        <c:crosses val="autoZero"/>
        <c:auto val="1"/>
        <c:lblOffset val="100"/>
        <c:baseTimeUnit val="months"/>
      </c:date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74652777777771E-2"/>
          <c:y val="9.0692129629629678E-2"/>
          <c:w val="0.90188159722222228"/>
          <c:h val="0.6091847222222222"/>
        </c:manualLayout>
      </c:layout>
      <c:lineChart>
        <c:grouping val="standard"/>
        <c:varyColors val="0"/>
        <c:ser>
          <c:idx val="0"/>
          <c:order val="0"/>
          <c:tx>
            <c:strRef>
              <c:f>'49'!$B$9</c:f>
              <c:strCache>
                <c:ptCount val="1"/>
                <c:pt idx="0">
                  <c:v>Квартальные темпы прироста страховых взносов</c:v>
                </c:pt>
              </c:strCache>
            </c:strRef>
          </c:tx>
          <c:marker>
            <c:symbol val="none"/>
          </c:marker>
          <c:cat>
            <c:strRef>
              <c:f>'49'!$A$10:$A$19</c:f>
              <c:strCache>
                <c:ptCount val="10"/>
                <c:pt idx="0">
                  <c:v>III кв. 2011 г.</c:v>
                </c:pt>
                <c:pt idx="1">
                  <c:v>IV кв. 2011 г.</c:v>
                </c:pt>
                <c:pt idx="2">
                  <c:v>I кв. 2012 г.</c:v>
                </c:pt>
                <c:pt idx="3">
                  <c:v>II кв. 2012 г.</c:v>
                </c:pt>
                <c:pt idx="4">
                  <c:v>III кв. 2012 г.</c:v>
                </c:pt>
                <c:pt idx="5">
                  <c:v>IV кв. 2012 г.</c:v>
                </c:pt>
                <c:pt idx="6">
                  <c:v>I кв. 2013 г.</c:v>
                </c:pt>
                <c:pt idx="7">
                  <c:v>II кв. 2013 г.</c:v>
                </c:pt>
                <c:pt idx="8">
                  <c:v>III кв. 2013 г.</c:v>
                </c:pt>
                <c:pt idx="9">
                  <c:v>IV кв. 2013 г.</c:v>
                </c:pt>
              </c:strCache>
            </c:strRef>
          </c:cat>
          <c:val>
            <c:numRef>
              <c:f>'49'!$B$10:$B$19</c:f>
              <c:numCache>
                <c:formatCode>0.0</c:formatCode>
                <c:ptCount val="10"/>
                <c:pt idx="0">
                  <c:v>19.311461096962447</c:v>
                </c:pt>
                <c:pt idx="1">
                  <c:v>26.781271382608708</c:v>
                </c:pt>
                <c:pt idx="2">
                  <c:v>26.06578873722032</c:v>
                </c:pt>
                <c:pt idx="3">
                  <c:v>22.531823177466936</c:v>
                </c:pt>
                <c:pt idx="4">
                  <c:v>20.743485361819069</c:v>
                </c:pt>
                <c:pt idx="5">
                  <c:v>20.283301942431709</c:v>
                </c:pt>
                <c:pt idx="6">
                  <c:v>13.020015373238024</c:v>
                </c:pt>
                <c:pt idx="7">
                  <c:v>13.736619223398371</c:v>
                </c:pt>
                <c:pt idx="8">
                  <c:v>11.978877405206244</c:v>
                </c:pt>
                <c:pt idx="9">
                  <c:v>6.7650058136957014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'49'!$C$9</c:f>
              <c:strCache>
                <c:ptCount val="1"/>
                <c:pt idx="0">
                  <c:v>Квартальные темпы прироста страховых выплат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'49'!$A$10:$A$19</c:f>
              <c:strCache>
                <c:ptCount val="10"/>
                <c:pt idx="0">
                  <c:v>III кв. 2011 г.</c:v>
                </c:pt>
                <c:pt idx="1">
                  <c:v>IV кв. 2011 г.</c:v>
                </c:pt>
                <c:pt idx="2">
                  <c:v>I кв. 2012 г.</c:v>
                </c:pt>
                <c:pt idx="3">
                  <c:v>II кв. 2012 г.</c:v>
                </c:pt>
                <c:pt idx="4">
                  <c:v>III кв. 2012 г.</c:v>
                </c:pt>
                <c:pt idx="5">
                  <c:v>IV кв. 2012 г.</c:v>
                </c:pt>
                <c:pt idx="6">
                  <c:v>I кв. 2013 г.</c:v>
                </c:pt>
                <c:pt idx="7">
                  <c:v>II кв. 2013 г.</c:v>
                </c:pt>
                <c:pt idx="8">
                  <c:v>III кв. 2013 г.</c:v>
                </c:pt>
                <c:pt idx="9">
                  <c:v>IV кв. 2013 г.</c:v>
                </c:pt>
              </c:strCache>
            </c:strRef>
          </c:cat>
          <c:val>
            <c:numRef>
              <c:f>'49'!$C$10:$C$19</c:f>
              <c:numCache>
                <c:formatCode>0.0</c:formatCode>
                <c:ptCount val="10"/>
                <c:pt idx="0">
                  <c:v>2.2271271441376861</c:v>
                </c:pt>
                <c:pt idx="1">
                  <c:v>-1.2764169186224583</c:v>
                </c:pt>
                <c:pt idx="2">
                  <c:v>15.776107502205662</c:v>
                </c:pt>
                <c:pt idx="3">
                  <c:v>16.95569166001636</c:v>
                </c:pt>
                <c:pt idx="4">
                  <c:v>21.122668262926769</c:v>
                </c:pt>
                <c:pt idx="5">
                  <c:v>34.004641278969203</c:v>
                </c:pt>
                <c:pt idx="6">
                  <c:v>14.633839918228819</c:v>
                </c:pt>
                <c:pt idx="7">
                  <c:v>16.027235701096409</c:v>
                </c:pt>
                <c:pt idx="8">
                  <c:v>15.026825752315997</c:v>
                </c:pt>
                <c:pt idx="9">
                  <c:v>9.2217740039774796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078912"/>
        <c:axId val="251088896"/>
      </c:lineChart>
      <c:catAx>
        <c:axId val="251078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700"/>
            </a:pPr>
            <a:endParaRPr lang="ru-RU"/>
          </a:p>
        </c:txPr>
        <c:crossAx val="251088896"/>
        <c:crosses val="autoZero"/>
        <c:auto val="1"/>
        <c:lblAlgn val="ctr"/>
        <c:lblOffset val="100"/>
        <c:noMultiLvlLbl val="0"/>
      </c:catAx>
      <c:valAx>
        <c:axId val="25108889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510789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4907291666666709E-2"/>
          <c:y val="0.8428009259259257"/>
          <c:w val="0.88949062918340049"/>
          <c:h val="0.12637037037037038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228658536585365E-2"/>
          <c:y val="0.27140740740740754"/>
          <c:w val="0.46073848238482401"/>
          <c:h val="0.503740740740740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pattFill prst="pct50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pattFill prst="wdDnDiag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pattFill prst="pct20">
                <a:fgClr>
                  <a:schemeClr val="accent2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pattFill prst="sphere">
                <a:fgClr>
                  <a:srgbClr val="7030A0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pattFill prst="zigZag">
                <a:fgClr>
                  <a:schemeClr val="accent6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pattFill prst="pct75">
                <a:fgClr>
                  <a:schemeClr val="accent4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pattFill prst="pct90">
                <a:fgClr>
                  <a:schemeClr val="accent2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3.8719512195121951E-2"/>
                  <c:y val="9.4074074074074112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021680216802173E-2"/>
                  <c:y val="1.88148148148148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3021680216802187E-3"/>
                  <c:y val="-1.88148148148149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7208672086720868E-2"/>
                  <c:y val="-9.4074074074074979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8.6043360433604391E-3"/>
                  <c:y val="9.4074074074073262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4.3021680216802173E-2"/>
                  <c:y val="4.7037037037037082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7.743902439024393E-2"/>
                  <c:y val="9.407407407407392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'50'!$A$9:$A$17</c:f>
              <c:strCache>
                <c:ptCount val="9"/>
                <c:pt idx="0">
                  <c:v>Страхование средств наземного транспорта</c:v>
                </c:pt>
                <c:pt idx="1">
                  <c:v>ОСАГО</c:v>
                </c:pt>
                <c:pt idx="2">
                  <c:v>Добровольное медицинское страхование</c:v>
                </c:pt>
                <c:pt idx="3">
                  <c:v>Страхование прочего имущества юридических лиц</c:v>
                </c:pt>
                <c:pt idx="4">
                  <c:v>Страхование от несчастных случаев и болезней</c:v>
                </c:pt>
                <c:pt idx="5">
                  <c:v>Страхование жизни</c:v>
                </c:pt>
                <c:pt idx="6">
                  <c:v>Страхование прочего имущества граждан</c:v>
                </c:pt>
                <c:pt idx="7">
                  <c:v>Страхование гражданской ответственности</c:v>
                </c:pt>
                <c:pt idx="8">
                  <c:v>Прочие виды</c:v>
                </c:pt>
              </c:strCache>
            </c:strRef>
          </c:cat>
          <c:val>
            <c:numRef>
              <c:f>'50'!$B$9:$B$17</c:f>
              <c:numCache>
                <c:formatCode>#,##0</c:formatCode>
                <c:ptCount val="9"/>
                <c:pt idx="0">
                  <c:v>212306873</c:v>
                </c:pt>
                <c:pt idx="1">
                  <c:v>134248054</c:v>
                </c:pt>
                <c:pt idx="2">
                  <c:v>114966171</c:v>
                </c:pt>
                <c:pt idx="3">
                  <c:v>104285235</c:v>
                </c:pt>
                <c:pt idx="4">
                  <c:v>93765816</c:v>
                </c:pt>
                <c:pt idx="5">
                  <c:v>84890345</c:v>
                </c:pt>
                <c:pt idx="6">
                  <c:v>29846815</c:v>
                </c:pt>
                <c:pt idx="7">
                  <c:v>29745086</c:v>
                </c:pt>
                <c:pt idx="8">
                  <c:v>100809164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865416666666654"/>
          <c:y val="5.020370370370373E-3"/>
          <c:w val="0.47134583333333335"/>
          <c:h val="0.98407962962962969"/>
        </c:manualLayout>
      </c:layout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'51'!$B$9:$B$18</c:f>
              <c:numCache>
                <c:formatCode>0</c:formatCode>
                <c:ptCount val="10"/>
                <c:pt idx="0">
                  <c:v>8.8577803400382855</c:v>
                </c:pt>
                <c:pt idx="1">
                  <c:v>45.779075483149633</c:v>
                </c:pt>
                <c:pt idx="2">
                  <c:v>4.1120316959120036</c:v>
                </c:pt>
                <c:pt idx="3">
                  <c:v>8.3452998789471469</c:v>
                </c:pt>
                <c:pt idx="4">
                  <c:v>0.82469397876289452</c:v>
                </c:pt>
                <c:pt idx="5">
                  <c:v>1.0086180734557011</c:v>
                </c:pt>
                <c:pt idx="6">
                  <c:v>5.4742629678165908</c:v>
                </c:pt>
                <c:pt idx="7">
                  <c:v>0.19493387469008364</c:v>
                </c:pt>
                <c:pt idx="8">
                  <c:v>114.78889000278336</c:v>
                </c:pt>
                <c:pt idx="9">
                  <c:v>59.944419520462588</c:v>
                </c:pt>
              </c:numCache>
            </c:numRef>
          </c:xVal>
          <c:yVal>
            <c:numRef>
              <c:f>'51'!$C$9:$C$18</c:f>
              <c:numCache>
                <c:formatCode>0</c:formatCode>
                <c:ptCount val="10"/>
                <c:pt idx="0">
                  <c:v>55.344539113690736</c:v>
                </c:pt>
                <c:pt idx="1">
                  <c:v>9.9720308098184507</c:v>
                </c:pt>
                <c:pt idx="2">
                  <c:v>62.059177550895924</c:v>
                </c:pt>
                <c:pt idx="3">
                  <c:v>68.946161625587521</c:v>
                </c:pt>
                <c:pt idx="4">
                  <c:v>70.01303742699055</c:v>
                </c:pt>
                <c:pt idx="5">
                  <c:v>46.072043750523974</c:v>
                </c:pt>
                <c:pt idx="6">
                  <c:v>54.265289656578965</c:v>
                </c:pt>
                <c:pt idx="7">
                  <c:v>41.21305312987581</c:v>
                </c:pt>
                <c:pt idx="8">
                  <c:v>7.8677882684242775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711232"/>
        <c:axId val="249713408"/>
      </c:scatterChart>
      <c:valAx>
        <c:axId val="2497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n-US" sz="900"/>
                  <a:t>ROE</a:t>
                </a:r>
                <a:endParaRPr lang="ru-RU" sz="900"/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249713408"/>
        <c:crosses val="autoZero"/>
        <c:crossBetween val="midCat"/>
      </c:valAx>
      <c:valAx>
        <c:axId val="249713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ru-RU" sz="900"/>
                  <a:t>Доля автострахования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24971123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499721625705894E-2"/>
          <c:y val="0.19689530432826979"/>
          <c:w val="0.44722231034524484"/>
          <c:h val="0.6800736330971334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pattFill prst="pct9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bubble3D val="0"/>
            <c:spPr>
              <a:pattFill prst="zigZag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bubble3D val="0"/>
            <c:spPr>
              <a:pattFill prst="nar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3"/>
            <c:bubble3D val="0"/>
            <c:spPr>
              <a:pattFill prst="wdUpDiag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1.963360640525995E-3"/>
                  <c:y val="-8.4174857214501467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9.0475357247010793E-3"/>
                  <c:y val="1.177200966081325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1433229937166989E-3"/>
                  <c:y val="1.947801140396584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1607306662424776E-2"/>
                  <c:y val="1.42775387440268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'52'!$A$9:$A$12</c:f>
              <c:strCache>
                <c:ptCount val="4"/>
                <c:pt idx="0">
                  <c:v>Низкое качество активов страховых организаций</c:v>
                </c:pt>
                <c:pt idx="1">
                  <c:v>Непредставление годовой консолидированной финансовой отчетности </c:v>
                </c:pt>
                <c:pt idx="2">
                  <c:v>Нарушение сроков и порядка выплаты страхового возмещения </c:v>
                </c:pt>
                <c:pt idx="3">
                  <c:v>Отказ от осуществления предусмотренной лицензией деятельности</c:v>
                </c:pt>
              </c:strCache>
            </c:strRef>
          </c:cat>
          <c:val>
            <c:numRef>
              <c:f>'52'!$B$9:$B$12</c:f>
              <c:numCache>
                <c:formatCode>General</c:formatCode>
                <c:ptCount val="4"/>
                <c:pt idx="0">
                  <c:v>13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8965318049682058"/>
          <c:y val="0.17550748564977151"/>
          <c:w val="0.39480007423314539"/>
          <c:h val="0.6976776165320435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35185185185162E-2"/>
          <c:y val="7.4295370370370387E-2"/>
          <c:w val="0.5573555555555556"/>
          <c:h val="0.83603333333333341"/>
        </c:manualLayout>
      </c:layout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pattFill prst="dkHorz">
                <a:fgClr>
                  <a:srgbClr val="92D050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</c:dPt>
          <c:dPt>
            <c:idx val="1"/>
            <c:bubble3D val="0"/>
            <c:spPr>
              <a:pattFill prst="pct80">
                <a:fgClr>
                  <a:schemeClr val="bg1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</c:dPt>
          <c:dPt>
            <c:idx val="2"/>
            <c:bubble3D val="0"/>
            <c:spPr>
              <a:pattFill prst="wdDnDiag">
                <a:fgClr>
                  <a:srgbClr val="FF0000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</c:dPt>
          <c:dPt>
            <c:idx val="3"/>
            <c:bubble3D val="0"/>
            <c:spPr>
              <a:pattFill prst="lgCheck">
                <a:fgClr>
                  <a:schemeClr val="tx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</c:dPt>
          <c:dLbls>
            <c:dLbl>
              <c:idx val="0"/>
              <c:layout>
                <c:manualLayout>
                  <c:x val="-6.0151570048309178E-2"/>
                  <c:y val="-4.32590439276485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2871678743961378E-2"/>
                  <c:y val="-1.8830103359173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994720168954593E-2"/>
                  <c:y val="-9.80668570068999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370820133755727E-2"/>
                  <c:y val="-4.1952177016416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'53'!$A$6:$A$9</c:f>
              <c:strCache>
                <c:ptCount val="4"/>
                <c:pt idx="0">
                  <c:v>индивидуальные предприниматели</c:v>
                </c:pt>
                <c:pt idx="1">
                  <c:v>юридические лица </c:v>
                </c:pt>
                <c:pt idx="2">
                  <c:v>физические лица (потребительские микрозаймы)</c:v>
                </c:pt>
                <c:pt idx="3">
                  <c:v>физические лица (микрозаймы «до зарплаты»)</c:v>
                </c:pt>
              </c:strCache>
            </c:strRef>
          </c:cat>
          <c:val>
            <c:numRef>
              <c:f>'53'!$B$6:$B$9</c:f>
              <c:numCache>
                <c:formatCode>0%</c:formatCode>
                <c:ptCount val="4"/>
                <c:pt idx="0">
                  <c:v>0.11139456685026089</c:v>
                </c:pt>
                <c:pt idx="1">
                  <c:v>9.6905376185139974E-2</c:v>
                </c:pt>
                <c:pt idx="2">
                  <c:v>0.5178952965600403</c:v>
                </c:pt>
                <c:pt idx="3">
                  <c:v>0.27380476040455881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7884691358024709"/>
          <c:y val="2.6067183462532312E-2"/>
          <c:w val="0.41917870370370386"/>
          <c:h val="0.95012314814814813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63943894389441"/>
          <c:y val="0.10042856293123964"/>
          <c:w val="0.82793921892189248"/>
          <c:h val="0.493714814814815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'54'!$A$6</c:f>
              <c:strCache>
                <c:ptCount val="1"/>
                <c:pt idx="0">
                  <c:v>Действующие МФО</c:v>
                </c:pt>
              </c:strCache>
            </c:strRef>
          </c:tx>
          <c:spPr>
            <a:pattFill prst="dkHorz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strRef>
              <c:f>'54'!$B$5:$G$5</c:f>
              <c:strCache>
                <c:ptCount val="6"/>
                <c:pt idx="0">
                  <c:v>01.01.2013</c:v>
                </c:pt>
                <c:pt idx="1">
                  <c:v>01.04.2013</c:v>
                </c:pt>
                <c:pt idx="2">
                  <c:v>01.07.2013</c:v>
                </c:pt>
                <c:pt idx="3">
                  <c:v>01.10.2013</c:v>
                </c:pt>
                <c:pt idx="4">
                  <c:v>01.01.2014</c:v>
                </c:pt>
                <c:pt idx="5">
                  <c:v>01.04.2014</c:v>
                </c:pt>
              </c:strCache>
            </c:strRef>
          </c:cat>
          <c:val>
            <c:numRef>
              <c:f>'54'!$B$6:$G$6</c:f>
              <c:numCache>
                <c:formatCode>General</c:formatCode>
                <c:ptCount val="6"/>
                <c:pt idx="0">
                  <c:v>2504</c:v>
                </c:pt>
                <c:pt idx="1">
                  <c:v>2829</c:v>
                </c:pt>
                <c:pt idx="2">
                  <c:v>3230</c:v>
                </c:pt>
                <c:pt idx="3">
                  <c:v>3769</c:v>
                </c:pt>
                <c:pt idx="4">
                  <c:v>3859</c:v>
                </c:pt>
                <c:pt idx="5">
                  <c:v>4039</c:v>
                </c:pt>
              </c:numCache>
            </c:numRef>
          </c:val>
        </c:ser>
        <c:ser>
          <c:idx val="1"/>
          <c:order val="1"/>
          <c:tx>
            <c:strRef>
              <c:f>'54'!$A$7</c:f>
              <c:strCache>
                <c:ptCount val="1"/>
                <c:pt idx="0">
                  <c:v>Исключённые из реестра МФО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strRef>
              <c:f>'54'!$B$5:$G$5</c:f>
              <c:strCache>
                <c:ptCount val="6"/>
                <c:pt idx="0">
                  <c:v>01.01.2013</c:v>
                </c:pt>
                <c:pt idx="1">
                  <c:v>01.04.2013</c:v>
                </c:pt>
                <c:pt idx="2">
                  <c:v>01.07.2013</c:v>
                </c:pt>
                <c:pt idx="3">
                  <c:v>01.10.2013</c:v>
                </c:pt>
                <c:pt idx="4">
                  <c:v>01.01.2014</c:v>
                </c:pt>
                <c:pt idx="5">
                  <c:v>01.04.2014</c:v>
                </c:pt>
              </c:strCache>
            </c:strRef>
          </c:cat>
          <c:val>
            <c:numRef>
              <c:f>'54'!$B$7:$G$7</c:f>
              <c:numCache>
                <c:formatCode>General</c:formatCode>
                <c:ptCount val="6"/>
                <c:pt idx="0">
                  <c:v>71</c:v>
                </c:pt>
                <c:pt idx="1">
                  <c:v>122</c:v>
                </c:pt>
                <c:pt idx="2">
                  <c:v>186</c:v>
                </c:pt>
                <c:pt idx="3">
                  <c:v>291</c:v>
                </c:pt>
                <c:pt idx="4">
                  <c:v>686</c:v>
                </c:pt>
                <c:pt idx="5">
                  <c:v>874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586816"/>
        <c:axId val="251588608"/>
      </c:barChart>
      <c:catAx>
        <c:axId val="2515868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251588608"/>
        <c:crosses val="autoZero"/>
        <c:auto val="1"/>
        <c:lblAlgn val="ctr"/>
        <c:lblOffset val="100"/>
        <c:noMultiLvlLbl val="0"/>
      </c:catAx>
      <c:valAx>
        <c:axId val="25158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251586816"/>
        <c:crosses val="autoZero"/>
        <c:crossBetween val="between"/>
        <c:majorUnit val="1000"/>
      </c:valAx>
    </c:plotArea>
    <c:legend>
      <c:legendPos val="b"/>
      <c:layout>
        <c:manualLayout>
          <c:xMode val="edge"/>
          <c:yMode val="edge"/>
          <c:x val="4.8489506172839474E-2"/>
          <c:y val="0.88018653797111057"/>
          <c:w val="0.9133160493827156"/>
          <c:h val="0.10684803971223696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3576388888908"/>
          <c:y val="0.10643611111111113"/>
          <c:w val="0.84759618055555552"/>
          <c:h val="0.422065740740740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'55'!$B$5</c:f>
              <c:strCache>
                <c:ptCount val="1"/>
                <c:pt idx="0">
                  <c:v>Пенсионные резервы</c:v>
                </c:pt>
              </c:strCache>
            </c:strRef>
          </c:tx>
          <c:invertIfNegative val="0"/>
          <c:cat>
            <c:numRef>
              <c:f>'55'!$A$8:$A$23</c:f>
              <c:numCache>
                <c:formatCode>m/d/yyyy</c:formatCode>
                <c:ptCount val="16"/>
                <c:pt idx="0">
                  <c:v>40269</c:v>
                </c:pt>
                <c:pt idx="1">
                  <c:v>40360</c:v>
                </c:pt>
                <c:pt idx="2">
                  <c:v>40452</c:v>
                </c:pt>
                <c:pt idx="3">
                  <c:v>40544</c:v>
                </c:pt>
                <c:pt idx="4">
                  <c:v>40634</c:v>
                </c:pt>
                <c:pt idx="5">
                  <c:v>40725</c:v>
                </c:pt>
                <c:pt idx="6">
                  <c:v>40817</c:v>
                </c:pt>
                <c:pt idx="7">
                  <c:v>40909</c:v>
                </c:pt>
                <c:pt idx="8">
                  <c:v>41000</c:v>
                </c:pt>
                <c:pt idx="9">
                  <c:v>41091</c:v>
                </c:pt>
                <c:pt idx="10">
                  <c:v>41183</c:v>
                </c:pt>
                <c:pt idx="11">
                  <c:v>41275</c:v>
                </c:pt>
                <c:pt idx="12">
                  <c:v>41365</c:v>
                </c:pt>
                <c:pt idx="13">
                  <c:v>41456</c:v>
                </c:pt>
                <c:pt idx="14">
                  <c:v>41548</c:v>
                </c:pt>
                <c:pt idx="15">
                  <c:v>41640</c:v>
                </c:pt>
              </c:numCache>
            </c:numRef>
          </c:cat>
          <c:val>
            <c:numRef>
              <c:f>'55'!$B$8:$B$23</c:f>
              <c:numCache>
                <c:formatCode>0.00</c:formatCode>
                <c:ptCount val="16"/>
                <c:pt idx="0">
                  <c:v>583.94521020000002</c:v>
                </c:pt>
                <c:pt idx="1">
                  <c:v>591.21909530000005</c:v>
                </c:pt>
                <c:pt idx="2">
                  <c:v>612.03988179999999</c:v>
                </c:pt>
                <c:pt idx="3">
                  <c:v>643.26781200000005</c:v>
                </c:pt>
                <c:pt idx="4">
                  <c:v>657.20717019999995</c:v>
                </c:pt>
                <c:pt idx="5">
                  <c:v>669.44784800000002</c:v>
                </c:pt>
                <c:pt idx="6">
                  <c:v>670.30982282000002</c:v>
                </c:pt>
                <c:pt idx="7">
                  <c:v>700.31384183199998</c:v>
                </c:pt>
                <c:pt idx="8">
                  <c:v>717.50312564000001</c:v>
                </c:pt>
                <c:pt idx="9">
                  <c:v>732.08</c:v>
                </c:pt>
                <c:pt idx="10">
                  <c:v>746.6</c:v>
                </c:pt>
                <c:pt idx="11">
                  <c:v>758.05</c:v>
                </c:pt>
                <c:pt idx="12">
                  <c:v>768.06</c:v>
                </c:pt>
                <c:pt idx="13">
                  <c:v>783.4</c:v>
                </c:pt>
                <c:pt idx="14" formatCode="#,##0.00">
                  <c:v>800.90561276999995</c:v>
                </c:pt>
                <c:pt idx="15">
                  <c:v>831.6</c:v>
                </c:pt>
              </c:numCache>
            </c:numRef>
          </c:val>
        </c:ser>
        <c:ser>
          <c:idx val="1"/>
          <c:order val="1"/>
          <c:tx>
            <c:strRef>
              <c:f>'55'!$C$5</c:f>
              <c:strCache>
                <c:ptCount val="1"/>
                <c:pt idx="0">
                  <c:v>Пенсионные накопления</c:v>
                </c:pt>
              </c:strCache>
            </c:strRef>
          </c:tx>
          <c:invertIfNegative val="0"/>
          <c:cat>
            <c:numRef>
              <c:f>'55'!$A$8:$A$23</c:f>
              <c:numCache>
                <c:formatCode>m/d/yyyy</c:formatCode>
                <c:ptCount val="16"/>
                <c:pt idx="0">
                  <c:v>40269</c:v>
                </c:pt>
                <c:pt idx="1">
                  <c:v>40360</c:v>
                </c:pt>
                <c:pt idx="2">
                  <c:v>40452</c:v>
                </c:pt>
                <c:pt idx="3">
                  <c:v>40544</c:v>
                </c:pt>
                <c:pt idx="4">
                  <c:v>40634</c:v>
                </c:pt>
                <c:pt idx="5">
                  <c:v>40725</c:v>
                </c:pt>
                <c:pt idx="6">
                  <c:v>40817</c:v>
                </c:pt>
                <c:pt idx="7">
                  <c:v>40909</c:v>
                </c:pt>
                <c:pt idx="8">
                  <c:v>41000</c:v>
                </c:pt>
                <c:pt idx="9">
                  <c:v>41091</c:v>
                </c:pt>
                <c:pt idx="10">
                  <c:v>41183</c:v>
                </c:pt>
                <c:pt idx="11">
                  <c:v>41275</c:v>
                </c:pt>
                <c:pt idx="12">
                  <c:v>41365</c:v>
                </c:pt>
                <c:pt idx="13">
                  <c:v>41456</c:v>
                </c:pt>
                <c:pt idx="14">
                  <c:v>41548</c:v>
                </c:pt>
                <c:pt idx="15">
                  <c:v>41640</c:v>
                </c:pt>
              </c:numCache>
            </c:numRef>
          </c:cat>
          <c:val>
            <c:numRef>
              <c:f>'55'!$C$8:$C$23</c:f>
              <c:numCache>
                <c:formatCode>0.00</c:formatCode>
                <c:ptCount val="16"/>
                <c:pt idx="0">
                  <c:v>115.39099179999999</c:v>
                </c:pt>
                <c:pt idx="1">
                  <c:v>142.0034302</c:v>
                </c:pt>
                <c:pt idx="2">
                  <c:v>147.05134346</c:v>
                </c:pt>
                <c:pt idx="3">
                  <c:v>155.35222150000001</c:v>
                </c:pt>
                <c:pt idx="4">
                  <c:v>263.92366377651001</c:v>
                </c:pt>
                <c:pt idx="5">
                  <c:v>301.47201615</c:v>
                </c:pt>
                <c:pt idx="6">
                  <c:v>340.39754231000001</c:v>
                </c:pt>
                <c:pt idx="7">
                  <c:v>393.78622296200001</c:v>
                </c:pt>
                <c:pt idx="8">
                  <c:v>510.65270081</c:v>
                </c:pt>
                <c:pt idx="9">
                  <c:v>558.34</c:v>
                </c:pt>
                <c:pt idx="10">
                  <c:v>605.21</c:v>
                </c:pt>
                <c:pt idx="11">
                  <c:v>668.69</c:v>
                </c:pt>
                <c:pt idx="12">
                  <c:v>823.26</c:v>
                </c:pt>
                <c:pt idx="13">
                  <c:v>897.54</c:v>
                </c:pt>
                <c:pt idx="14">
                  <c:v>986.35269801999993</c:v>
                </c:pt>
                <c:pt idx="15">
                  <c:v>1086.27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51940224"/>
        <c:axId val="251946112"/>
      </c:barChart>
      <c:lineChart>
        <c:grouping val="standard"/>
        <c:varyColors val="0"/>
        <c:ser>
          <c:idx val="2"/>
          <c:order val="2"/>
          <c:tx>
            <c:strRef>
              <c:f>'55'!$D$5</c:f>
              <c:strCache>
                <c:ptCount val="1"/>
                <c:pt idx="0">
                  <c:v>Темп прироста резервов (правая ось)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'55'!$A$8:$A$23</c:f>
              <c:numCache>
                <c:formatCode>m/d/yyyy</c:formatCode>
                <c:ptCount val="16"/>
                <c:pt idx="0">
                  <c:v>40269</c:v>
                </c:pt>
                <c:pt idx="1">
                  <c:v>40360</c:v>
                </c:pt>
                <c:pt idx="2">
                  <c:v>40452</c:v>
                </c:pt>
                <c:pt idx="3">
                  <c:v>40544</c:v>
                </c:pt>
                <c:pt idx="4">
                  <c:v>40634</c:v>
                </c:pt>
                <c:pt idx="5">
                  <c:v>40725</c:v>
                </c:pt>
                <c:pt idx="6">
                  <c:v>40817</c:v>
                </c:pt>
                <c:pt idx="7">
                  <c:v>40909</c:v>
                </c:pt>
                <c:pt idx="8">
                  <c:v>41000</c:v>
                </c:pt>
                <c:pt idx="9">
                  <c:v>41091</c:v>
                </c:pt>
                <c:pt idx="10">
                  <c:v>41183</c:v>
                </c:pt>
                <c:pt idx="11">
                  <c:v>41275</c:v>
                </c:pt>
                <c:pt idx="12">
                  <c:v>41365</c:v>
                </c:pt>
                <c:pt idx="13">
                  <c:v>41456</c:v>
                </c:pt>
                <c:pt idx="14">
                  <c:v>41548</c:v>
                </c:pt>
                <c:pt idx="15">
                  <c:v>41640</c:v>
                </c:pt>
              </c:numCache>
            </c:numRef>
          </c:cat>
          <c:val>
            <c:numRef>
              <c:f>'55'!$D$8:$D$23</c:f>
              <c:numCache>
                <c:formatCode>0.00</c:formatCode>
                <c:ptCount val="16"/>
                <c:pt idx="0">
                  <c:v>22.498668550012034</c:v>
                </c:pt>
                <c:pt idx="1">
                  <c:v>19.41844335680354</c:v>
                </c:pt>
                <c:pt idx="2">
                  <c:v>18.152083467310277</c:v>
                </c:pt>
                <c:pt idx="3">
                  <c:v>13.979289960434427</c:v>
                </c:pt>
                <c:pt idx="4">
                  <c:v>12.546033210017749</c:v>
                </c:pt>
                <c:pt idx="5">
                  <c:v>13.231770306793745</c:v>
                </c:pt>
                <c:pt idx="6">
                  <c:v>9.5206117693881431</c:v>
                </c:pt>
                <c:pt idx="7">
                  <c:v>8.868161715512656</c:v>
                </c:pt>
                <c:pt idx="8">
                  <c:v>9.1745735856245894</c:v>
                </c:pt>
                <c:pt idx="9">
                  <c:v>9.3557925665331396</c:v>
                </c:pt>
                <c:pt idx="10">
                  <c:v>11.381330629923703</c:v>
                </c:pt>
                <c:pt idx="11">
                  <c:v>8.2443262890483417</c:v>
                </c:pt>
                <c:pt idx="12">
                  <c:v>7.0462235707899001</c:v>
                </c:pt>
                <c:pt idx="13">
                  <c:v>7.01</c:v>
                </c:pt>
                <c:pt idx="14">
                  <c:v>7.2737225783551906</c:v>
                </c:pt>
                <c:pt idx="15">
                  <c:v>9.6999999999999993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'55'!$E$5</c:f>
              <c:strCache>
                <c:ptCount val="1"/>
                <c:pt idx="0">
                  <c:v>Темп прироста накоплений (правая ось)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'55'!$A$8:$A$23</c:f>
              <c:numCache>
                <c:formatCode>m/d/yyyy</c:formatCode>
                <c:ptCount val="16"/>
                <c:pt idx="0">
                  <c:v>40269</c:v>
                </c:pt>
                <c:pt idx="1">
                  <c:v>40360</c:v>
                </c:pt>
                <c:pt idx="2">
                  <c:v>40452</c:v>
                </c:pt>
                <c:pt idx="3">
                  <c:v>40544</c:v>
                </c:pt>
                <c:pt idx="4">
                  <c:v>40634</c:v>
                </c:pt>
                <c:pt idx="5">
                  <c:v>40725</c:v>
                </c:pt>
                <c:pt idx="6">
                  <c:v>40817</c:v>
                </c:pt>
                <c:pt idx="7">
                  <c:v>40909</c:v>
                </c:pt>
                <c:pt idx="8">
                  <c:v>41000</c:v>
                </c:pt>
                <c:pt idx="9">
                  <c:v>41091</c:v>
                </c:pt>
                <c:pt idx="10">
                  <c:v>41183</c:v>
                </c:pt>
                <c:pt idx="11">
                  <c:v>41275</c:v>
                </c:pt>
                <c:pt idx="12">
                  <c:v>41365</c:v>
                </c:pt>
                <c:pt idx="13">
                  <c:v>41456</c:v>
                </c:pt>
                <c:pt idx="14">
                  <c:v>41548</c:v>
                </c:pt>
                <c:pt idx="15">
                  <c:v>41640</c:v>
                </c:pt>
              </c:numCache>
            </c:numRef>
          </c:cat>
          <c:val>
            <c:numRef>
              <c:f>'55'!$E$8:$E$23</c:f>
              <c:numCache>
                <c:formatCode>0.00</c:formatCode>
                <c:ptCount val="16"/>
                <c:pt idx="0">
                  <c:v>146.24619142959844</c:v>
                </c:pt>
                <c:pt idx="1">
                  <c:v>110.94399797428309</c:v>
                </c:pt>
                <c:pt idx="2">
                  <c:v>105.04397041670757</c:v>
                </c:pt>
                <c:pt idx="3">
                  <c:v>101.31608831465768</c:v>
                </c:pt>
                <c:pt idx="4">
                  <c:v>128.72120228756887</c:v>
                </c:pt>
                <c:pt idx="5">
                  <c:v>112.29910835632757</c:v>
                </c:pt>
                <c:pt idx="6">
                  <c:v>131.4821029857458</c:v>
                </c:pt>
                <c:pt idx="7">
                  <c:v>153.47962144332774</c:v>
                </c:pt>
                <c:pt idx="8">
                  <c:v>93.484999981820366</c:v>
                </c:pt>
                <c:pt idx="9">
                  <c:v>85.204586193563372</c:v>
                </c:pt>
                <c:pt idx="10">
                  <c:v>77.795055714249358</c:v>
                </c:pt>
                <c:pt idx="11">
                  <c:v>69.810410067222676</c:v>
                </c:pt>
                <c:pt idx="12">
                  <c:v>61.217202747413381</c:v>
                </c:pt>
                <c:pt idx="13">
                  <c:v>60.764050578500502</c:v>
                </c:pt>
                <c:pt idx="14">
                  <c:v>62.97693329918539</c:v>
                </c:pt>
                <c:pt idx="15">
                  <c:v>62.44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949440"/>
        <c:axId val="251947648"/>
      </c:lineChart>
      <c:dateAx>
        <c:axId val="251940224"/>
        <c:scaling>
          <c:orientation val="minMax"/>
          <c:min val="4054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251946112"/>
        <c:crosses val="autoZero"/>
        <c:auto val="1"/>
        <c:lblOffset val="100"/>
        <c:baseTimeUnit val="months"/>
        <c:majorUnit val="3"/>
        <c:majorTimeUnit val="months"/>
      </c:dateAx>
      <c:valAx>
        <c:axId val="25194611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251940224"/>
        <c:crosses val="autoZero"/>
        <c:crossBetween val="between"/>
        <c:majorUnit val="200"/>
      </c:valAx>
      <c:valAx>
        <c:axId val="251947648"/>
        <c:scaling>
          <c:orientation val="minMax"/>
          <c:max val="18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251949440"/>
        <c:crosses val="max"/>
        <c:crossBetween val="between"/>
        <c:majorUnit val="30"/>
      </c:valAx>
      <c:dateAx>
        <c:axId val="2519494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5194764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77183287037037074"/>
          <c:w val="1"/>
          <c:h val="0.22451898148148158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596604938271638E-2"/>
          <c:y val="0.12382500000000002"/>
          <c:w val="0.89742870370370376"/>
          <c:h val="0.5623731481481480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3"/>
              <c:layout>
                <c:manualLayout>
                  <c:x val="-4.7037037037037044E-2"/>
                  <c:y val="-5.29166666666666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2716049382716063E-2"/>
                  <c:y val="-7.0555555555555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6.6635802469135794E-2"/>
                  <c:y val="-5.87962962962963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"/>
                  <c:y val="-5.29166666666666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'56'!$A$8:$A$23</c:f>
              <c:numCache>
                <c:formatCode>m/d/yyyy</c:formatCode>
                <c:ptCount val="16"/>
                <c:pt idx="0">
                  <c:v>40269</c:v>
                </c:pt>
                <c:pt idx="1">
                  <c:v>40360</c:v>
                </c:pt>
                <c:pt idx="2">
                  <c:v>40452</c:v>
                </c:pt>
                <c:pt idx="3">
                  <c:v>40544</c:v>
                </c:pt>
                <c:pt idx="4">
                  <c:v>40634</c:v>
                </c:pt>
                <c:pt idx="5">
                  <c:v>40725</c:v>
                </c:pt>
                <c:pt idx="6">
                  <c:v>40817</c:v>
                </c:pt>
                <c:pt idx="7">
                  <c:v>40909</c:v>
                </c:pt>
                <c:pt idx="8">
                  <c:v>41000</c:v>
                </c:pt>
                <c:pt idx="9">
                  <c:v>41091</c:v>
                </c:pt>
                <c:pt idx="10">
                  <c:v>41183</c:v>
                </c:pt>
                <c:pt idx="11">
                  <c:v>41275</c:v>
                </c:pt>
                <c:pt idx="12">
                  <c:v>41365</c:v>
                </c:pt>
                <c:pt idx="13">
                  <c:v>41456</c:v>
                </c:pt>
                <c:pt idx="14">
                  <c:v>41548</c:v>
                </c:pt>
                <c:pt idx="15">
                  <c:v>41640</c:v>
                </c:pt>
              </c:numCache>
            </c:numRef>
          </c:cat>
          <c:val>
            <c:numRef>
              <c:f>'56'!$B$8:$B$23</c:f>
              <c:numCache>
                <c:formatCode>0.00</c:formatCode>
                <c:ptCount val="16"/>
                <c:pt idx="0">
                  <c:v>13.5</c:v>
                </c:pt>
                <c:pt idx="1">
                  <c:v>12.590000000000002</c:v>
                </c:pt>
                <c:pt idx="2">
                  <c:v>12.17</c:v>
                </c:pt>
                <c:pt idx="3">
                  <c:v>12.6</c:v>
                </c:pt>
                <c:pt idx="4">
                  <c:v>11.44</c:v>
                </c:pt>
                <c:pt idx="5">
                  <c:v>10.83</c:v>
                </c:pt>
                <c:pt idx="6">
                  <c:v>9.6077165310316257</c:v>
                </c:pt>
                <c:pt idx="7">
                  <c:v>9.0051752200536352</c:v>
                </c:pt>
                <c:pt idx="8">
                  <c:v>8.270282560343988</c:v>
                </c:pt>
                <c:pt idx="9">
                  <c:v>7.8847519466041032</c:v>
                </c:pt>
                <c:pt idx="10">
                  <c:v>8.2306846237563196</c:v>
                </c:pt>
                <c:pt idx="11">
                  <c:v>7.6320252637404922</c:v>
                </c:pt>
                <c:pt idx="12">
                  <c:v>6.7250470830842222</c:v>
                </c:pt>
                <c:pt idx="13">
                  <c:v>6.418858981466995</c:v>
                </c:pt>
                <c:pt idx="14" formatCode="#,##0.0">
                  <c:v>6.0369271592155513</c:v>
                </c:pt>
                <c:pt idx="15" formatCode="#,##0.0">
                  <c:v>6.5868623761625624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987840"/>
        <c:axId val="251989376"/>
      </c:lineChart>
      <c:dateAx>
        <c:axId val="251987840"/>
        <c:scaling>
          <c:orientation val="minMax"/>
          <c:min val="4054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251989376"/>
        <c:crosses val="autoZero"/>
        <c:auto val="1"/>
        <c:lblOffset val="100"/>
        <c:baseTimeUnit val="months"/>
        <c:majorUnit val="3"/>
        <c:majorTimeUnit val="months"/>
      </c:dateAx>
      <c:valAx>
        <c:axId val="25198937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2519878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727777777777777E-2"/>
          <c:y val="0.13426203703703707"/>
          <c:w val="0.57506527777777783"/>
          <c:h val="0.76675370370370366"/>
        </c:manualLayout>
      </c:layout>
      <c:pieChart>
        <c:varyColors val="1"/>
        <c:ser>
          <c:idx val="0"/>
          <c:order val="0"/>
          <c:dPt>
            <c:idx val="1"/>
            <c:bubble3D val="0"/>
            <c:spPr>
              <a:pattFill prst="lgCheck">
                <a:fgClr>
                  <a:schemeClr val="accent2">
                    <a:lumMod val="75000"/>
                  </a:schemeClr>
                </a:fgClr>
                <a:bgClr>
                  <a:schemeClr val="bg1"/>
                </a:bgClr>
              </a:pattFill>
            </c:spPr>
          </c:dPt>
          <c:dPt>
            <c:idx val="2"/>
            <c:bubble3D val="0"/>
            <c:spPr>
              <a:pattFill prst="pct10">
                <a:fgClr>
                  <a:schemeClr val="accent6">
                    <a:lumMod val="50000"/>
                  </a:schemeClr>
                </a:fgClr>
                <a:bgClr>
                  <a:schemeClr val="bg1"/>
                </a:bgClr>
              </a:pattFill>
            </c:spPr>
          </c:dPt>
          <c:dPt>
            <c:idx val="3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4"/>
            <c:bubble3D val="0"/>
            <c:spPr>
              <a:pattFill prst="ltVert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5"/>
            <c:bubble3D val="0"/>
            <c:spPr>
              <a:pattFill prst="wdUpDiag">
                <a:fgClr>
                  <a:schemeClr val="accent3">
                    <a:lumMod val="50000"/>
                  </a:schemeClr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-0.18478784722222222"/>
                  <c:y val="0.1251777777777777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4014062499999999E-2"/>
                  <c:y val="-2.5944444444444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6838541666666672E-2"/>
                  <c:y val="0.127509259259259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0941493055555558E-2"/>
                  <c:y val="1.728703703703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6667881944444444E-2"/>
                  <c:y val="-4.6573148148148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'57'!$B$3:$F$3</c:f>
              <c:strCache>
                <c:ptCount val="5"/>
                <c:pt idx="0">
                  <c:v>Денежные средства и депозиты</c:v>
                </c:pt>
                <c:pt idx="1">
                  <c:v>Государственные ценные бумаги РФ </c:v>
                </c:pt>
                <c:pt idx="2">
                  <c:v>Корпоративные и муниципальные ценные бумаги</c:v>
                </c:pt>
                <c:pt idx="3">
                  <c:v>Акции и другие формы участия в капитале</c:v>
                </c:pt>
                <c:pt idx="4">
                  <c:v>Прочие активы</c:v>
                </c:pt>
              </c:strCache>
            </c:strRef>
          </c:cat>
          <c:val>
            <c:numRef>
              <c:f>'57'!$B$6:$F$6</c:f>
              <c:numCache>
                <c:formatCode>0.00%</c:formatCode>
                <c:ptCount val="5"/>
                <c:pt idx="0">
                  <c:v>0.30509999999999998</c:v>
                </c:pt>
                <c:pt idx="1">
                  <c:v>7.0000000000000007E-2</c:v>
                </c:pt>
                <c:pt idx="2">
                  <c:v>0.309</c:v>
                </c:pt>
                <c:pt idx="3">
                  <c:v>0.26240000000000002</c:v>
                </c:pt>
                <c:pt idx="4">
                  <c:v>5.3499999999999999E-2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8729166666666655"/>
          <c:y val="1.0719907407407407E-2"/>
          <c:w val="0.4082986111111111"/>
          <c:h val="0.9844398148148148"/>
        </c:manualLayout>
      </c:layout>
      <c:overlay val="0"/>
      <c:txPr>
        <a:bodyPr/>
        <a:lstStyle/>
        <a:p>
          <a:pPr rtl="0"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3</xdr:row>
      <xdr:rowOff>9526</xdr:rowOff>
    </xdr:from>
    <xdr:to>
      <xdr:col>12</xdr:col>
      <xdr:colOff>200024</xdr:colOff>
      <xdr:row>29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</xdr:row>
      <xdr:rowOff>220536</xdr:rowOff>
    </xdr:from>
    <xdr:to>
      <xdr:col>15</xdr:col>
      <xdr:colOff>265853</xdr:colOff>
      <xdr:row>15</xdr:row>
      <xdr:rowOff>619125</xdr:rowOff>
    </xdr:to>
    <xdr:grpSp>
      <xdr:nvGrpSpPr>
        <xdr:cNvPr id="4" name="Группа 3"/>
        <xdr:cNvGrpSpPr/>
      </xdr:nvGrpSpPr>
      <xdr:grpSpPr>
        <a:xfrm>
          <a:off x="3524250" y="982536"/>
          <a:ext cx="7704878" cy="4208589"/>
          <a:chOff x="4795683" y="1042262"/>
          <a:chExt cx="6238875" cy="3449224"/>
        </a:xfrm>
      </xdr:grpSpPr>
      <xdr:graphicFrame macro="">
        <xdr:nvGraphicFramePr>
          <xdr:cNvPr id="2" name="Диаграмма 1"/>
          <xdr:cNvGraphicFramePr>
            <a:graphicFrameLocks/>
          </xdr:cNvGraphicFramePr>
        </xdr:nvGraphicFramePr>
        <xdr:xfrm>
          <a:off x="4795683" y="1070044"/>
          <a:ext cx="6238875" cy="34214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Диаграмма 2"/>
          <xdr:cNvGraphicFramePr>
            <a:graphicFrameLocks/>
          </xdr:cNvGraphicFramePr>
        </xdr:nvGraphicFramePr>
        <xdr:xfrm>
          <a:off x="7994962" y="1042262"/>
          <a:ext cx="3032979" cy="29272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0.04612</cdr:x>
      <cdr:y>0</cdr:y>
    </cdr:from>
    <cdr:to>
      <cdr:x>0.48367</cdr:x>
      <cdr:y>0.06579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5342" y="0"/>
          <a:ext cx="3371269" cy="2746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 b="1"/>
            <a:t>Доходности</a:t>
          </a:r>
          <a:r>
            <a:rPr lang="ru-RU" sz="1100" b="1" baseline="0"/>
            <a:t> десятилетних гособлигаций</a:t>
          </a:r>
          <a:endParaRPr lang="ru-RU" sz="11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0.05672</cdr:x>
      <cdr:y>0.00289</cdr:y>
    </cdr:from>
    <cdr:to>
      <cdr:x>0.9801</cdr:x>
      <cdr:y>0.07525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0975" y="9525"/>
          <a:ext cx="2946404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100" b="1"/>
            <a:t>Доходности</a:t>
          </a:r>
          <a:r>
            <a:rPr lang="ru-RU" sz="1100" b="1" baseline="0"/>
            <a:t> корпортаивных облигаций</a:t>
          </a:r>
          <a:endParaRPr lang="ru-RU" sz="1100" b="1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12</xdr:col>
      <xdr:colOff>561976</xdr:colOff>
      <xdr:row>32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0.50874</cdr:x>
      <cdr:y>0</cdr:y>
    </cdr:from>
    <cdr:to>
      <cdr:x>0.50874</cdr:x>
      <cdr:y>0.82826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H="1" flipV="1">
          <a:off x="3697279" y="0"/>
          <a:ext cx="0" cy="284799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8</xdr:col>
      <xdr:colOff>466725</xdr:colOff>
      <xdr:row>17</xdr:row>
      <xdr:rowOff>133349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895350</xdr:rowOff>
    </xdr:from>
    <xdr:to>
      <xdr:col>24</xdr:col>
      <xdr:colOff>171450</xdr:colOff>
      <xdr:row>20</xdr:row>
      <xdr:rowOff>76200</xdr:rowOff>
    </xdr:to>
    <xdr:grpSp>
      <xdr:nvGrpSpPr>
        <xdr:cNvPr id="4" name="Группа 3"/>
        <xdr:cNvGrpSpPr/>
      </xdr:nvGrpSpPr>
      <xdr:grpSpPr>
        <a:xfrm>
          <a:off x="6248400" y="1847850"/>
          <a:ext cx="9315450" cy="2800350"/>
          <a:chOff x="6248400" y="1847850"/>
          <a:chExt cx="9315450" cy="2800350"/>
        </a:xfrm>
      </xdr:grpSpPr>
      <xdr:graphicFrame macro="">
        <xdr:nvGraphicFramePr>
          <xdr:cNvPr id="2" name="Диаграмма 1"/>
          <xdr:cNvGraphicFramePr>
            <a:graphicFrameLocks/>
          </xdr:cNvGraphicFramePr>
        </xdr:nvGraphicFramePr>
        <xdr:xfrm>
          <a:off x="6248400" y="1905000"/>
          <a:ext cx="4371977" cy="26384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Диаграмма 2"/>
          <xdr:cNvGraphicFramePr>
            <a:graphicFrameLocks/>
          </xdr:cNvGraphicFramePr>
        </xdr:nvGraphicFramePr>
        <xdr:xfrm>
          <a:off x="10572750" y="1847850"/>
          <a:ext cx="4991100" cy="28003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16</xdr:col>
      <xdr:colOff>447675</xdr:colOff>
      <xdr:row>16</xdr:row>
      <xdr:rowOff>95250</xdr:rowOff>
    </xdr:to>
    <xdr:grpSp>
      <xdr:nvGrpSpPr>
        <xdr:cNvPr id="4" name="Группа 3"/>
        <xdr:cNvGrpSpPr/>
      </xdr:nvGrpSpPr>
      <xdr:grpSpPr>
        <a:xfrm>
          <a:off x="6115050" y="571500"/>
          <a:ext cx="4714875" cy="4476750"/>
          <a:chOff x="6115050" y="571500"/>
          <a:chExt cx="4714875" cy="4476750"/>
        </a:xfrm>
      </xdr:grpSpPr>
      <xdr:graphicFrame macro="">
        <xdr:nvGraphicFramePr>
          <xdr:cNvPr id="2" name="Диаграмма 1"/>
          <xdr:cNvGraphicFramePr>
            <a:graphicFrameLocks/>
          </xdr:cNvGraphicFramePr>
        </xdr:nvGraphicFramePr>
        <xdr:xfrm>
          <a:off x="6115050" y="571500"/>
          <a:ext cx="2076450" cy="44767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Диаграмма 2"/>
          <xdr:cNvGraphicFramePr>
            <a:graphicFrameLocks/>
          </xdr:cNvGraphicFramePr>
        </xdr:nvGraphicFramePr>
        <xdr:xfrm>
          <a:off x="8220075" y="685800"/>
          <a:ext cx="2609850" cy="39052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0.08511</cdr:y>
    </cdr:from>
    <cdr:to>
      <cdr:x>0.48364</cdr:x>
      <cdr:y>0.1383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258605"/>
          <a:ext cx="1474135" cy="161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 b="1"/>
            <a:t>США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0.00871</cdr:x>
      <cdr:y>0.06295</cdr:y>
    </cdr:from>
    <cdr:to>
      <cdr:x>0.50498</cdr:x>
      <cdr:y>0.1166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225" y="279400"/>
          <a:ext cx="12668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b="1"/>
            <a:t>Еврозона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152400</xdr:rowOff>
    </xdr:from>
    <xdr:to>
      <xdr:col>9</xdr:col>
      <xdr:colOff>571500</xdr:colOff>
      <xdr:row>30</xdr:row>
      <xdr:rowOff>123825</xdr:rowOff>
    </xdr:to>
    <xdr:grpSp>
      <xdr:nvGrpSpPr>
        <xdr:cNvPr id="4" name="Группа 3"/>
        <xdr:cNvGrpSpPr/>
      </xdr:nvGrpSpPr>
      <xdr:grpSpPr>
        <a:xfrm>
          <a:off x="1009650" y="3009900"/>
          <a:ext cx="5448300" cy="2828925"/>
          <a:chOff x="1009650" y="3009900"/>
          <a:chExt cx="5448300" cy="2828925"/>
        </a:xfrm>
      </xdr:grpSpPr>
      <xdr:graphicFrame macro="">
        <xdr:nvGraphicFramePr>
          <xdr:cNvPr id="2" name="Диаграмма 1"/>
          <xdr:cNvGraphicFramePr>
            <a:graphicFrameLocks/>
          </xdr:cNvGraphicFramePr>
        </xdr:nvGraphicFramePr>
        <xdr:xfrm>
          <a:off x="1009650" y="3048000"/>
          <a:ext cx="2600325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Диаграмма 2"/>
          <xdr:cNvGraphicFramePr>
            <a:graphicFrameLocks/>
          </xdr:cNvGraphicFramePr>
        </xdr:nvGraphicFramePr>
        <xdr:xfrm>
          <a:off x="3590925" y="3009900"/>
          <a:ext cx="2867025" cy="28289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0.43175</cdr:x>
      <cdr:y>0.07639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12268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Еврозона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0.01826</cdr:x>
      <cdr:y>0.00673</cdr:y>
    </cdr:from>
    <cdr:to>
      <cdr:x>0.43966</cdr:x>
      <cdr:y>0.09203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19050"/>
          <a:ext cx="1172029" cy="241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Группа</a:t>
          </a:r>
          <a:r>
            <a:rPr lang="ru-RU" sz="1100" baseline="0"/>
            <a:t> 7</a:t>
          </a:r>
          <a:endParaRPr lang="ru-RU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133350</xdr:colOff>
      <xdr:row>18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304800</xdr:colOff>
      <xdr:row>18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6</xdr:col>
      <xdr:colOff>304800</xdr:colOff>
      <xdr:row>40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25</xdr:row>
      <xdr:rowOff>0</xdr:rowOff>
    </xdr:from>
    <xdr:to>
      <xdr:col>13</xdr:col>
      <xdr:colOff>257175</xdr:colOff>
      <xdr:row>39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104775</xdr:rowOff>
    </xdr:from>
    <xdr:to>
      <xdr:col>11</xdr:col>
      <xdr:colOff>295275</xdr:colOff>
      <xdr:row>33</xdr:row>
      <xdr:rowOff>185738</xdr:rowOff>
    </xdr:to>
    <xdr:grpSp>
      <xdr:nvGrpSpPr>
        <xdr:cNvPr id="4" name="Группа 3"/>
        <xdr:cNvGrpSpPr/>
      </xdr:nvGrpSpPr>
      <xdr:grpSpPr>
        <a:xfrm>
          <a:off x="0" y="3343275"/>
          <a:ext cx="8039100" cy="3128963"/>
          <a:chOff x="0" y="3343275"/>
          <a:chExt cx="8039100" cy="3128963"/>
        </a:xfrm>
      </xdr:grpSpPr>
      <xdr:graphicFrame macro="">
        <xdr:nvGraphicFramePr>
          <xdr:cNvPr id="2" name="Диаграмма 1"/>
          <xdr:cNvGraphicFramePr>
            <a:graphicFrameLocks/>
          </xdr:cNvGraphicFramePr>
        </xdr:nvGraphicFramePr>
        <xdr:xfrm>
          <a:off x="0" y="3429000"/>
          <a:ext cx="4362450" cy="293846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Диаграмма 2"/>
          <xdr:cNvGraphicFramePr>
            <a:graphicFrameLocks/>
          </xdr:cNvGraphicFramePr>
        </xdr:nvGraphicFramePr>
        <xdr:xfrm>
          <a:off x="4286250" y="3343275"/>
          <a:ext cx="3752850" cy="31289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0.97598</cdr:x>
      <cdr:y>0.14757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4257675" cy="433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/>
            <a:t>Кредиты</a:t>
          </a:r>
          <a:r>
            <a:rPr lang="ru-RU" sz="1100" baseline="0"/>
            <a:t> от резидентов и нерезидентов</a:t>
          </a:r>
          <a:endParaRPr lang="ru-RU" sz="1100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0.01354</cdr:x>
      <cdr:y>0.01624</cdr:y>
    </cdr:from>
    <cdr:to>
      <cdr:x>0.97462</cdr:x>
      <cdr:y>0.09741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14" y="50814"/>
          <a:ext cx="3606786" cy="2539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100"/>
            <a:t>Внутренние облигации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561975</xdr:colOff>
      <xdr:row>24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9</xdr:col>
      <xdr:colOff>542925</xdr:colOff>
      <xdr:row>16</xdr:row>
      <xdr:rowOff>185739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11</xdr:col>
      <xdr:colOff>449969</xdr:colOff>
      <xdr:row>16</xdr:row>
      <xdr:rowOff>126318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66676</xdr:rowOff>
    </xdr:from>
    <xdr:to>
      <xdr:col>10</xdr:col>
      <xdr:colOff>76200</xdr:colOff>
      <xdr:row>16</xdr:row>
      <xdr:rowOff>23814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3</xdr:row>
      <xdr:rowOff>1057275</xdr:rowOff>
    </xdr:from>
    <xdr:to>
      <xdr:col>14</xdr:col>
      <xdr:colOff>171450</xdr:colOff>
      <xdr:row>13</xdr:row>
      <xdr:rowOff>133348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10</xdr:col>
      <xdr:colOff>377232</xdr:colOff>
      <xdr:row>18</xdr:row>
      <xdr:rowOff>1464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0.23974</cdr:x>
      <cdr:y>0.30257</cdr:y>
    </cdr:from>
    <cdr:to>
      <cdr:x>0.78818</cdr:x>
      <cdr:y>0.82254</cdr:y>
    </cdr:to>
    <cdr:sp macro="" textlink="">
      <cdr:nvSpPr>
        <cdr:cNvPr id="5" name="Дуга 4"/>
        <cdr:cNvSpPr/>
      </cdr:nvSpPr>
      <cdr:spPr>
        <a:xfrm xmlns:a="http://schemas.openxmlformats.org/drawingml/2006/main">
          <a:off x="821165" y="865037"/>
          <a:ext cx="1878534" cy="1486575"/>
        </a:xfrm>
        <a:prstGeom xmlns:a="http://schemas.openxmlformats.org/drawingml/2006/main" prst="arc">
          <a:avLst>
            <a:gd name="adj1" fmla="val 16651752"/>
            <a:gd name="adj2" fmla="val 2792322"/>
          </a:avLst>
        </a:prstGeom>
        <a:ln xmlns:a="http://schemas.openxmlformats.org/drawingml/2006/main">
          <a:solidFill>
            <a:schemeClr val="accent3">
              <a:lumMod val="75000"/>
            </a:schemeClr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 lIns="36000" tIns="36000" rIns="36000" bIns="36000"/>
        <a:lstStyle xmlns:a="http://schemas.openxmlformats.org/drawingml/2006/main"/>
        <a:p xmlns:a="http://schemas.openxmlformats.org/drawingml/2006/main">
          <a:endParaRPr lang="ru-RU" sz="900"/>
        </a:p>
        <a:p xmlns:a="http://schemas.openxmlformats.org/drawingml/2006/main">
          <a:endParaRPr lang="ru-RU" sz="900"/>
        </a:p>
        <a:p xmlns:a="http://schemas.openxmlformats.org/drawingml/2006/main">
          <a:endParaRPr lang="ru-RU" sz="900"/>
        </a:p>
        <a:p xmlns:a="http://schemas.openxmlformats.org/drawingml/2006/main">
          <a:r>
            <a:rPr lang="ru-RU" sz="700" b="1">
              <a:solidFill>
                <a:schemeClr val="accent3">
                  <a:lumMod val="50000"/>
                </a:schemeClr>
              </a:solidFill>
            </a:rPr>
            <a:t>внутренний государственный долг</a:t>
          </a:r>
        </a:p>
      </cdr:txBody>
    </cdr:sp>
  </cdr:relSizeAnchor>
  <cdr:relSizeAnchor xmlns:cdr="http://schemas.openxmlformats.org/drawingml/2006/chartDrawing">
    <cdr:from>
      <cdr:x>0.31527</cdr:x>
      <cdr:y>0.27418</cdr:y>
    </cdr:from>
    <cdr:to>
      <cdr:x>0.81171</cdr:x>
      <cdr:y>0.84916</cdr:y>
    </cdr:to>
    <cdr:sp macro="" textlink="">
      <cdr:nvSpPr>
        <cdr:cNvPr id="6" name="Дуга 5"/>
        <cdr:cNvSpPr/>
      </cdr:nvSpPr>
      <cdr:spPr>
        <a:xfrm xmlns:a="http://schemas.openxmlformats.org/drawingml/2006/main">
          <a:off x="1079873" y="783871"/>
          <a:ext cx="1700422" cy="1643847"/>
        </a:xfrm>
        <a:prstGeom xmlns:a="http://schemas.openxmlformats.org/drawingml/2006/main" prst="arc">
          <a:avLst>
            <a:gd name="adj1" fmla="val 3263935"/>
            <a:gd name="adj2" fmla="val 12251705"/>
          </a:avLst>
        </a:prstGeom>
        <a:ln xmlns:a="http://schemas.openxmlformats.org/drawingml/2006/main">
          <a:solidFill>
            <a:schemeClr val="accent4">
              <a:lumMod val="75000"/>
            </a:schemeClr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lIns="36000" tIns="36000" rIns="36000" bIns="36000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900">
            <a:solidFill>
              <a:schemeClr val="accent4">
                <a:lumMod val="50000"/>
              </a:schemeClr>
            </a:solidFill>
          </a:endParaRPr>
        </a:p>
        <a:p xmlns:a="http://schemas.openxmlformats.org/drawingml/2006/main">
          <a:endParaRPr lang="ru-RU" sz="900">
            <a:solidFill>
              <a:schemeClr val="accent4">
                <a:lumMod val="50000"/>
              </a:schemeClr>
            </a:solidFill>
          </a:endParaRPr>
        </a:p>
        <a:p xmlns:a="http://schemas.openxmlformats.org/drawingml/2006/main">
          <a:endParaRPr lang="ru-RU" sz="900">
            <a:solidFill>
              <a:schemeClr val="accent4">
                <a:lumMod val="50000"/>
              </a:schemeClr>
            </a:solidFill>
          </a:endParaRPr>
        </a:p>
        <a:p xmlns:a="http://schemas.openxmlformats.org/drawingml/2006/main">
          <a:endParaRPr lang="ru-RU" sz="700" b="1">
            <a:solidFill>
              <a:schemeClr val="accent4">
                <a:lumMod val="50000"/>
              </a:schemeClr>
            </a:solidFill>
          </a:endParaRPr>
        </a:p>
        <a:p xmlns:a="http://schemas.openxmlformats.org/drawingml/2006/main">
          <a:r>
            <a:rPr lang="ru-RU" sz="700" b="1">
              <a:solidFill>
                <a:schemeClr val="accent4">
                  <a:lumMod val="50000"/>
                </a:schemeClr>
              </a:solidFill>
            </a:rPr>
            <a:t>         </a:t>
          </a:r>
          <a:r>
            <a:rPr lang="ru-RU" sz="700" b="1">
              <a:solidFill>
                <a:schemeClr val="accent4">
                  <a:lumMod val="75000"/>
                </a:schemeClr>
              </a:solidFill>
            </a:rPr>
            <a:t>внешний</a:t>
          </a:r>
        </a:p>
        <a:p xmlns:a="http://schemas.openxmlformats.org/drawingml/2006/main">
          <a:r>
            <a:rPr lang="ru-RU" sz="700" b="1">
              <a:solidFill>
                <a:schemeClr val="accent4">
                  <a:lumMod val="75000"/>
                </a:schemeClr>
              </a:solidFill>
            </a:rPr>
            <a:t>         государственный</a:t>
          </a:r>
        </a:p>
        <a:p xmlns:a="http://schemas.openxmlformats.org/drawingml/2006/main">
          <a:r>
            <a:rPr lang="ru-RU" sz="700" b="1">
              <a:solidFill>
                <a:schemeClr val="accent4">
                  <a:lumMod val="75000"/>
                </a:schemeClr>
              </a:solidFill>
            </a:rPr>
            <a:t>         долг</a:t>
          </a:r>
        </a:p>
      </cdr:txBody>
    </cdr:sp>
  </cdr:relSizeAnchor>
  <cdr:relSizeAnchor xmlns:cdr="http://schemas.openxmlformats.org/drawingml/2006/chartDrawing">
    <cdr:from>
      <cdr:x>0.23207</cdr:x>
      <cdr:y>0.21887</cdr:y>
    </cdr:from>
    <cdr:to>
      <cdr:x>0.78051</cdr:x>
      <cdr:y>0.80805</cdr:y>
    </cdr:to>
    <cdr:sp macro="" textlink="">
      <cdr:nvSpPr>
        <cdr:cNvPr id="7" name="Дуга 6"/>
        <cdr:cNvSpPr/>
      </cdr:nvSpPr>
      <cdr:spPr>
        <a:xfrm xmlns:a="http://schemas.openxmlformats.org/drawingml/2006/main">
          <a:off x="794894" y="625741"/>
          <a:ext cx="1878534" cy="1684445"/>
        </a:xfrm>
        <a:prstGeom xmlns:a="http://schemas.openxmlformats.org/drawingml/2006/main" prst="arc">
          <a:avLst>
            <a:gd name="adj1" fmla="val 12155511"/>
            <a:gd name="adj2" fmla="val 13242552"/>
          </a:avLst>
        </a:prstGeom>
        <a:ln xmlns:a="http://schemas.openxmlformats.org/drawingml/2006/main">
          <a:solidFill>
            <a:schemeClr val="accent2">
              <a:lumMod val="75000"/>
            </a:schemeClr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-2580000" vertOverflow="clip" horzOverflow="clip" wrap="square" lIns="36000" tIns="36000" rIns="36000" bIns="36000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900"/>
        </a:p>
        <a:p xmlns:a="http://schemas.openxmlformats.org/drawingml/2006/main">
          <a:endParaRPr lang="ru-RU" sz="450" b="1">
            <a:solidFill>
              <a:schemeClr val="accent2">
                <a:lumMod val="75000"/>
              </a:schemeClr>
            </a:solidFill>
          </a:endParaRPr>
        </a:p>
        <a:p xmlns:a="http://schemas.openxmlformats.org/drawingml/2006/main">
          <a:r>
            <a:rPr lang="ru-RU" sz="450" b="1">
              <a:solidFill>
                <a:schemeClr val="accent2">
                  <a:lumMod val="75000"/>
                </a:schemeClr>
              </a:solidFill>
            </a:rPr>
            <a:t>внутренний гарантированный государством долг</a:t>
          </a:r>
        </a:p>
      </cdr:txBody>
    </cdr:sp>
  </cdr:relSizeAnchor>
  <cdr:relSizeAnchor xmlns:cdr="http://schemas.openxmlformats.org/drawingml/2006/chartDrawing">
    <cdr:from>
      <cdr:x>0.29119</cdr:x>
      <cdr:y>0.21887</cdr:y>
    </cdr:from>
    <cdr:to>
      <cdr:x>0.83963</cdr:x>
      <cdr:y>0.80805</cdr:y>
    </cdr:to>
    <cdr:sp macro="" textlink="">
      <cdr:nvSpPr>
        <cdr:cNvPr id="8" name="Дуга 7"/>
        <cdr:cNvSpPr/>
      </cdr:nvSpPr>
      <cdr:spPr>
        <a:xfrm xmlns:a="http://schemas.openxmlformats.org/drawingml/2006/main">
          <a:off x="997393" y="625741"/>
          <a:ext cx="1878535" cy="1684445"/>
        </a:xfrm>
        <a:prstGeom xmlns:a="http://schemas.openxmlformats.org/drawingml/2006/main" prst="arc">
          <a:avLst>
            <a:gd name="adj1" fmla="val 12723685"/>
            <a:gd name="adj2" fmla="val 15965778"/>
          </a:avLst>
        </a:prstGeom>
        <a:ln xmlns:a="http://schemas.openxmlformats.org/drawingml/2006/main">
          <a:solidFill>
            <a:schemeClr val="accent1">
              <a:lumMod val="75000"/>
            </a:schemeClr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-1500000" wrap="square" lIns="36000" tIns="36000" rIns="36000" bIns="36000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450" b="1">
            <a:solidFill>
              <a:schemeClr val="accent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0.29947</cdr:x>
      <cdr:y>0.32086</cdr:y>
    </cdr:from>
    <cdr:to>
      <cdr:x>0.48772</cdr:x>
      <cdr:y>0.4695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25769" y="917330"/>
          <a:ext cx="644770" cy="424962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600" b="1">
              <a:solidFill>
                <a:schemeClr val="accent2">
                  <a:lumMod val="50000"/>
                </a:schemeClr>
              </a:solidFill>
            </a:rPr>
            <a:t>внутренний</a:t>
          </a:r>
          <a:r>
            <a:rPr lang="ru-RU" sz="600" b="1" baseline="0">
              <a:solidFill>
                <a:schemeClr val="accent2">
                  <a:lumMod val="50000"/>
                </a:schemeClr>
              </a:solidFill>
            </a:rPr>
            <a:t> гарант. гос-вом долг</a:t>
          </a:r>
          <a:endParaRPr lang="ru-RU" sz="600" b="1">
            <a:solidFill>
              <a:schemeClr val="accent2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0.42996</cdr:x>
      <cdr:y>0.24141</cdr:y>
    </cdr:from>
    <cdr:to>
      <cdr:x>0.59895</cdr:x>
      <cdr:y>0.45156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72711" y="690196"/>
          <a:ext cx="578827" cy="6008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6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внешний гарант.</a:t>
          </a:r>
          <a:endParaRPr lang="ru-RU" sz="600">
            <a:solidFill>
              <a:schemeClr val="tx2"/>
            </a:solidFill>
            <a:effectLst/>
          </a:endParaRPr>
        </a:p>
        <a:p xmlns:a="http://schemas.openxmlformats.org/drawingml/2006/main">
          <a:r>
            <a:rPr lang="ru-RU" sz="6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гос-вом </a:t>
          </a:r>
          <a:endParaRPr lang="ru-RU" sz="600">
            <a:solidFill>
              <a:schemeClr val="tx2"/>
            </a:solidFill>
            <a:effectLst/>
          </a:endParaRPr>
        </a:p>
        <a:p xmlns:a="http://schemas.openxmlformats.org/drawingml/2006/main">
          <a:r>
            <a:rPr lang="ru-RU" sz="6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долг</a:t>
          </a:r>
          <a:endParaRPr lang="ru-RU" sz="600">
            <a:solidFill>
              <a:schemeClr val="tx2"/>
            </a:solidFill>
            <a:effectLst/>
          </a:endParaRPr>
        </a:p>
        <a:p xmlns:a="http://schemas.openxmlformats.org/drawingml/2006/main">
          <a:endParaRPr lang="ru-RU" sz="11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1</xdr:col>
      <xdr:colOff>333369</xdr:colOff>
      <xdr:row>26</xdr:row>
      <xdr:rowOff>142869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5</xdr:row>
      <xdr:rowOff>514350</xdr:rowOff>
    </xdr:from>
    <xdr:to>
      <xdr:col>13</xdr:col>
      <xdr:colOff>180975</xdr:colOff>
      <xdr:row>19</xdr:row>
      <xdr:rowOff>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6</xdr:row>
      <xdr:rowOff>9524</xdr:rowOff>
    </xdr:from>
    <xdr:to>
      <xdr:col>13</xdr:col>
      <xdr:colOff>457200</xdr:colOff>
      <xdr:row>22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9</xdr:col>
      <xdr:colOff>380994</xdr:colOff>
      <xdr:row>15</xdr:row>
      <xdr:rowOff>180968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3</xdr:row>
      <xdr:rowOff>152400</xdr:rowOff>
    </xdr:from>
    <xdr:to>
      <xdr:col>10</xdr:col>
      <xdr:colOff>142875</xdr:colOff>
      <xdr:row>19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5</xdr:col>
      <xdr:colOff>223157</xdr:colOff>
      <xdr:row>32</xdr:row>
      <xdr:rowOff>189139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15</xdr:col>
      <xdr:colOff>266698</xdr:colOff>
      <xdr:row>29</xdr:row>
      <xdr:rowOff>28577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4</xdr:row>
      <xdr:rowOff>142875</xdr:rowOff>
    </xdr:from>
    <xdr:to>
      <xdr:col>15</xdr:col>
      <xdr:colOff>28577</xdr:colOff>
      <xdr:row>24</xdr:row>
      <xdr:rowOff>114302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15</xdr:col>
      <xdr:colOff>85725</xdr:colOff>
      <xdr:row>22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13</xdr:col>
      <xdr:colOff>323850</xdr:colOff>
      <xdr:row>27</xdr:row>
      <xdr:rowOff>157163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12</xdr:col>
      <xdr:colOff>574675</xdr:colOff>
      <xdr:row>21</xdr:row>
      <xdr:rowOff>98425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6</xdr:col>
      <xdr:colOff>447675</xdr:colOff>
      <xdr:row>27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10</xdr:row>
      <xdr:rowOff>104775</xdr:rowOff>
    </xdr:from>
    <xdr:to>
      <xdr:col>18</xdr:col>
      <xdr:colOff>352425</xdr:colOff>
      <xdr:row>26</xdr:row>
      <xdr:rowOff>133350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6</xdr:row>
      <xdr:rowOff>19050</xdr:rowOff>
    </xdr:from>
    <xdr:to>
      <xdr:col>20</xdr:col>
      <xdr:colOff>3463</xdr:colOff>
      <xdr:row>26</xdr:row>
      <xdr:rowOff>45893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11</xdr:col>
      <xdr:colOff>561975</xdr:colOff>
      <xdr:row>22</xdr:row>
      <xdr:rowOff>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11</xdr:col>
      <xdr:colOff>133350</xdr:colOff>
      <xdr:row>20</xdr:row>
      <xdr:rowOff>0</xdr:rowOff>
    </xdr:to>
    <xdr:graphicFrame macro="">
      <xdr:nvGraphicFramePr>
        <xdr:cNvPr id="2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3</xdr:row>
      <xdr:rowOff>47625</xdr:rowOff>
    </xdr:from>
    <xdr:to>
      <xdr:col>16</xdr:col>
      <xdr:colOff>371475</xdr:colOff>
      <xdr:row>23</xdr:row>
      <xdr:rowOff>114300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4</xdr:row>
      <xdr:rowOff>1228725</xdr:rowOff>
    </xdr:from>
    <xdr:to>
      <xdr:col>12</xdr:col>
      <xdr:colOff>295274</xdr:colOff>
      <xdr:row>22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304800</xdr:colOff>
      <xdr:row>18</xdr:row>
      <xdr:rowOff>76200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21</xdr:col>
      <xdr:colOff>571501</xdr:colOff>
      <xdr:row>27</xdr:row>
      <xdr:rowOff>38100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</xdr:row>
      <xdr:rowOff>9525</xdr:rowOff>
    </xdr:from>
    <xdr:to>
      <xdr:col>21</xdr:col>
      <xdr:colOff>552450</xdr:colOff>
      <xdr:row>8</xdr:row>
      <xdr:rowOff>1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9</xdr:row>
      <xdr:rowOff>180974</xdr:rowOff>
    </xdr:from>
    <xdr:to>
      <xdr:col>17</xdr:col>
      <xdr:colOff>375047</xdr:colOff>
      <xdr:row>28</xdr:row>
      <xdr:rowOff>29766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57150</xdr:rowOff>
    </xdr:from>
    <xdr:to>
      <xdr:col>17</xdr:col>
      <xdr:colOff>542926</xdr:colOff>
      <xdr:row>19</xdr:row>
      <xdr:rowOff>95250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10</xdr:col>
      <xdr:colOff>428625</xdr:colOff>
      <xdr:row>29</xdr:row>
      <xdr:rowOff>114300</xdr:rowOff>
    </xdr:to>
    <xdr:graphicFrame macro="">
      <xdr:nvGraphicFramePr>
        <xdr:cNvPr id="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10</xdr:col>
      <xdr:colOff>409575</xdr:colOff>
      <xdr:row>24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4</xdr:row>
      <xdr:rowOff>590549</xdr:rowOff>
    </xdr:from>
    <xdr:to>
      <xdr:col>15</xdr:col>
      <xdr:colOff>342900</xdr:colOff>
      <xdr:row>13</xdr:row>
      <xdr:rowOff>85724</xdr:rowOff>
    </xdr:to>
    <xdr:graphicFrame macro="">
      <xdr:nvGraphicFramePr>
        <xdr:cNvPr id="2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11</xdr:col>
      <xdr:colOff>304800</xdr:colOff>
      <xdr:row>26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12</xdr:col>
      <xdr:colOff>371475</xdr:colOff>
      <xdr:row>16</xdr:row>
      <xdr:rowOff>180975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0</xdr:rowOff>
    </xdr:from>
    <xdr:to>
      <xdr:col>11</xdr:col>
      <xdr:colOff>361950</xdr:colOff>
      <xdr:row>22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14</xdr:col>
      <xdr:colOff>171450</xdr:colOff>
      <xdr:row>23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3</xdr:row>
      <xdr:rowOff>85726</xdr:rowOff>
    </xdr:from>
    <xdr:to>
      <xdr:col>14</xdr:col>
      <xdr:colOff>457200</xdr:colOff>
      <xdr:row>17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2</xdr:row>
      <xdr:rowOff>47625</xdr:rowOff>
    </xdr:from>
    <xdr:to>
      <xdr:col>16</xdr:col>
      <xdr:colOff>323853</xdr:colOff>
      <xdr:row>18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4</xdr:row>
      <xdr:rowOff>0</xdr:rowOff>
    </xdr:from>
    <xdr:to>
      <xdr:col>9</xdr:col>
      <xdr:colOff>180974</xdr:colOff>
      <xdr:row>8</xdr:row>
      <xdr:rowOff>636000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4</xdr:row>
      <xdr:rowOff>0</xdr:rowOff>
    </xdr:from>
    <xdr:to>
      <xdr:col>11</xdr:col>
      <xdr:colOff>390524</xdr:colOff>
      <xdr:row>24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114301</xdr:colOff>
      <xdr:row>11</xdr:row>
      <xdr:rowOff>404813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8</xdr:col>
      <xdr:colOff>192000</xdr:colOff>
      <xdr:row>13</xdr:row>
      <xdr:rowOff>64500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5</xdr:col>
      <xdr:colOff>39600</xdr:colOff>
      <xdr:row>19</xdr:row>
      <xdr:rowOff>64500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13</xdr:col>
      <xdr:colOff>52800</xdr:colOff>
      <xdr:row>12</xdr:row>
      <xdr:rowOff>93075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0.91612</cdr:x>
      <cdr:y>0</cdr:y>
    </cdr:from>
    <cdr:to>
      <cdr:x>1</cdr:x>
      <cdr:y>0.11515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38426" y="0"/>
          <a:ext cx="241574" cy="248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800"/>
            <a:t>     %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0.15875</cdr:x>
      <cdr:y>0.07938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0"/>
          <a:ext cx="70294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800"/>
            <a:t>млрд. руб.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8</xdr:col>
      <xdr:colOff>192000</xdr:colOff>
      <xdr:row>19</xdr:row>
      <xdr:rowOff>64500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2</xdr:row>
      <xdr:rowOff>1114425</xdr:rowOff>
    </xdr:from>
    <xdr:to>
      <xdr:col>13</xdr:col>
      <xdr:colOff>184425</xdr:colOff>
      <xdr:row>5</xdr:row>
      <xdr:rowOff>188325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8;&#1086;&#1083;&#1086;&#1074;&#1072;/2014_05_23%20&#1076;&#1072;&#1085;&#1085;&#1099;&#1077;%20&#1082;%20&#1088;&#1080;&#1089;&#1091;&#1085;&#1082;&#1072;&#10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5;&#1080;&#1085;/&#1044;&#1080;&#1085;&#1072;&#1084;&#1080;&#1082;&#1072;_&#1086;&#1073;&#1098;&#1077;&#1084;&#1072;_&#1088;&#1099;&#1085;&#1082;&#1072;_&#1086;&#1073;&#1083;&#1080;&#1075;&#1072;&#1094;&#1080;&#1081;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tok\Local%20Settings\Temporary%20Internet%20Files\Content.Outlook\BF0LYPZJ\&#1050;&#1086;&#1087;&#1080;&#1103;%20&#1076;&#1080;&#1085;%20%20&#1076;&#1086;&#1083;&#1075;&#1086;&#1074;&#1086;&#1081;%20&#1085;&#1072;&#1075;&#1088;&#1091;&#1079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П россия"/>
      <sheetName val="инв-ии росс"/>
      <sheetName val="инв-ии в ОК рос"/>
      <sheetName val="счет тек опер рос"/>
      <sheetName val="финсчет рос"/>
      <sheetName val="ВВп пром укр"/>
      <sheetName val="current account"/>
      <sheetName val="fx укр"/>
      <sheetName val="Лист1 (2)"/>
      <sheetName val="госдолг укр"/>
      <sheetName val="погаш и % по госдолгу укр"/>
      <sheetName val="ndf cds укр"/>
      <sheetName val="внеш долг % ВВП"/>
      <sheetName val="врем структ долг УКР"/>
      <sheetName val="Лист1"/>
      <sheetName val="погаш. еврооблигаций"/>
      <sheetName val="А и 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международные резервы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A4">
            <v>38352</v>
          </cell>
        </row>
        <row r="5">
          <cell r="A5">
            <v>38717</v>
          </cell>
        </row>
        <row r="6">
          <cell r="A6">
            <v>39082</v>
          </cell>
        </row>
        <row r="7">
          <cell r="A7">
            <v>39447</v>
          </cell>
        </row>
        <row r="8">
          <cell r="A8">
            <v>39813</v>
          </cell>
        </row>
        <row r="9">
          <cell r="A9">
            <v>40178</v>
          </cell>
        </row>
        <row r="10">
          <cell r="A10">
            <v>40543</v>
          </cell>
        </row>
        <row r="11">
          <cell r="A11">
            <v>40908</v>
          </cell>
        </row>
        <row r="12">
          <cell r="A12">
            <v>41274</v>
          </cell>
        </row>
        <row r="13">
          <cell r="A13">
            <v>41639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ОбъемРынка"/>
      <sheetName val="Эмиссия"/>
    </sheetNames>
    <sheetDataSet>
      <sheetData sheetId="0"/>
      <sheetData sheetId="1">
        <row r="50">
          <cell r="AB50">
            <v>40909</v>
          </cell>
        </row>
        <row r="51">
          <cell r="AB51">
            <v>40940</v>
          </cell>
        </row>
        <row r="52">
          <cell r="AB52">
            <v>40969</v>
          </cell>
        </row>
        <row r="53">
          <cell r="AB53">
            <v>41000</v>
          </cell>
        </row>
        <row r="54">
          <cell r="AB54">
            <v>41030</v>
          </cell>
        </row>
        <row r="55">
          <cell r="AB55">
            <v>41061</v>
          </cell>
        </row>
        <row r="56">
          <cell r="AB56">
            <v>41091</v>
          </cell>
        </row>
        <row r="57">
          <cell r="AB57">
            <v>41122</v>
          </cell>
        </row>
        <row r="58">
          <cell r="AB58">
            <v>41153</v>
          </cell>
        </row>
        <row r="59">
          <cell r="AB59">
            <v>41183</v>
          </cell>
        </row>
        <row r="60">
          <cell r="AB60">
            <v>41214</v>
          </cell>
        </row>
        <row r="61">
          <cell r="AB61">
            <v>41244</v>
          </cell>
        </row>
        <row r="62">
          <cell r="AB62">
            <v>41275</v>
          </cell>
        </row>
        <row r="63">
          <cell r="AB63">
            <v>41306</v>
          </cell>
        </row>
        <row r="64">
          <cell r="AB64">
            <v>41334</v>
          </cell>
        </row>
        <row r="65">
          <cell r="AB65">
            <v>41365</v>
          </cell>
        </row>
        <row r="66">
          <cell r="AB66">
            <v>41395</v>
          </cell>
        </row>
        <row r="67">
          <cell r="AB67">
            <v>41426</v>
          </cell>
        </row>
        <row r="68">
          <cell r="AB68">
            <v>41456</v>
          </cell>
        </row>
        <row r="69">
          <cell r="AB69">
            <v>41487</v>
          </cell>
        </row>
        <row r="70">
          <cell r="AB70">
            <v>41518</v>
          </cell>
        </row>
        <row r="71">
          <cell r="AB71">
            <v>41548</v>
          </cell>
        </row>
        <row r="72">
          <cell r="AB72">
            <v>41579</v>
          </cell>
        </row>
        <row r="73">
          <cell r="AB73">
            <v>41609</v>
          </cell>
        </row>
        <row r="74">
          <cell r="AB74">
            <v>41640</v>
          </cell>
        </row>
        <row r="75">
          <cell r="AB75">
            <v>41671</v>
          </cell>
        </row>
        <row r="76">
          <cell r="AB76">
            <v>41699</v>
          </cell>
        </row>
        <row r="77">
          <cell r="AB77">
            <v>41730</v>
          </cell>
        </row>
        <row r="78">
          <cell r="AB78">
            <v>41760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38"/>
    </sheetNames>
    <sheetDataSet>
      <sheetData sheetId="0">
        <row r="2">
          <cell r="A2" t="str">
            <v>Автомобилестроение</v>
          </cell>
        </row>
        <row r="5">
          <cell r="K5">
            <v>1.1208</v>
          </cell>
        </row>
        <row r="6">
          <cell r="K6">
            <v>1.3510786360473208</v>
          </cell>
        </row>
        <row r="9">
          <cell r="K9">
            <v>0.9446</v>
          </cell>
        </row>
        <row r="10">
          <cell r="K10">
            <v>0.54657898857053389</v>
          </cell>
        </row>
        <row r="13">
          <cell r="K13">
            <v>1.9309259259259259</v>
          </cell>
        </row>
        <row r="14">
          <cell r="K14">
            <v>15.337468982630273</v>
          </cell>
        </row>
        <row r="16">
          <cell r="K16">
            <v>2.738483523097802</v>
          </cell>
        </row>
        <row r="17">
          <cell r="K17">
            <v>4.4576377952755903</v>
          </cell>
        </row>
        <row r="18">
          <cell r="F18">
            <v>0.6059229747340088</v>
          </cell>
          <cell r="G18">
            <v>0.39407702526599114</v>
          </cell>
        </row>
        <row r="19">
          <cell r="A19" t="str">
            <v>Строительство</v>
          </cell>
          <cell r="F19">
            <v>0.57845825140871066</v>
          </cell>
          <cell r="G19">
            <v>0.42154174859128934</v>
          </cell>
        </row>
        <row r="32">
          <cell r="F32">
            <v>0.81000141870482167</v>
          </cell>
          <cell r="G32">
            <v>0.18999858129517835</v>
          </cell>
        </row>
        <row r="33">
          <cell r="A33" t="str">
            <v>Металлургия</v>
          </cell>
          <cell r="F33">
            <v>0.56031978310927977</v>
          </cell>
          <cell r="G33">
            <v>0.43968021689072012</v>
          </cell>
        </row>
        <row r="36">
          <cell r="K36">
            <v>1.8803000000000001</v>
          </cell>
        </row>
        <row r="37">
          <cell r="K37">
            <v>1.7953488372093023</v>
          </cell>
        </row>
        <row r="40">
          <cell r="K40">
            <v>4.3042410348780091</v>
          </cell>
        </row>
        <row r="41">
          <cell r="K41">
            <v>4.0289613343442001</v>
          </cell>
        </row>
        <row r="44">
          <cell r="K44">
            <v>2.5390855457227137</v>
          </cell>
        </row>
        <row r="45">
          <cell r="K45">
            <v>2.4742436631234668</v>
          </cell>
        </row>
        <row r="48">
          <cell r="K48">
            <v>0.80819140308191406</v>
          </cell>
        </row>
        <row r="49">
          <cell r="K49">
            <v>1.0919485469271082</v>
          </cell>
        </row>
        <row r="52">
          <cell r="K52">
            <v>1.8612</v>
          </cell>
        </row>
        <row r="53">
          <cell r="K53">
            <v>1.7850000000000001</v>
          </cell>
        </row>
        <row r="56">
          <cell r="K56">
            <v>1.8798870056497174</v>
          </cell>
        </row>
        <row r="57">
          <cell r="K57">
            <v>1.0419681620839363</v>
          </cell>
        </row>
        <row r="60">
          <cell r="K60">
            <v>11.834972677595628</v>
          </cell>
        </row>
        <row r="61">
          <cell r="K61">
            <v>15.528417818740399</v>
          </cell>
        </row>
        <row r="64">
          <cell r="K64">
            <v>3.1455352738036506</v>
          </cell>
        </row>
        <row r="65">
          <cell r="K65">
            <v>3.5881383855024711</v>
          </cell>
        </row>
        <row r="68">
          <cell r="K68">
            <v>3.6753</v>
          </cell>
        </row>
        <row r="69">
          <cell r="K69">
            <v>3.8809</v>
          </cell>
        </row>
        <row r="72">
          <cell r="K72">
            <v>7.1882403592641744</v>
          </cell>
        </row>
        <row r="73">
          <cell r="K73">
            <v>11.917808219178083</v>
          </cell>
        </row>
        <row r="76">
          <cell r="K76">
            <v>4.7821999999999996</v>
          </cell>
        </row>
        <row r="77">
          <cell r="K77">
            <v>5.3620756066692348</v>
          </cell>
        </row>
        <row r="78">
          <cell r="F78">
            <v>0.67362521873228065</v>
          </cell>
          <cell r="G78">
            <v>0.32637478126771929</v>
          </cell>
        </row>
        <row r="79">
          <cell r="A79" t="str">
            <v>Нефть и газ</v>
          </cell>
          <cell r="F79">
            <v>0.78469091526627255</v>
          </cell>
          <cell r="G79">
            <v>0.21530908473372759</v>
          </cell>
        </row>
        <row r="82">
          <cell r="K82">
            <v>0.34639999999999999</v>
          </cell>
        </row>
        <row r="83">
          <cell r="K83">
            <v>0.16169209046464744</v>
          </cell>
        </row>
        <row r="86">
          <cell r="K86">
            <v>0.18127384484951251</v>
          </cell>
        </row>
        <row r="87">
          <cell r="K87">
            <v>0.47260451830693329</v>
          </cell>
        </row>
        <row r="90">
          <cell r="K90">
            <v>0.65939999999999999</v>
          </cell>
        </row>
        <row r="91">
          <cell r="K91">
            <v>0.55370109143199764</v>
          </cell>
        </row>
        <row r="94">
          <cell r="K94">
            <v>0.77689243027888444</v>
          </cell>
        </row>
        <row r="95">
          <cell r="K95">
            <v>0.7153846153846154</v>
          </cell>
        </row>
        <row r="98">
          <cell r="K98">
            <v>0.95402298850574707</v>
          </cell>
        </row>
        <row r="99">
          <cell r="K99">
            <v>1.9693769799366421</v>
          </cell>
        </row>
        <row r="100">
          <cell r="F100">
            <v>0.75754794720695784</v>
          </cell>
          <cell r="G100">
            <v>0.24245205279304219</v>
          </cell>
        </row>
        <row r="101">
          <cell r="A101" t="str">
            <v>Телеком</v>
          </cell>
          <cell r="F101">
            <v>0.70599909319461007</v>
          </cell>
          <cell r="G101">
            <v>0.29400090680538993</v>
          </cell>
        </row>
        <row r="104">
          <cell r="K104">
            <v>1.3624541218483408</v>
          </cell>
        </row>
        <row r="105">
          <cell r="K105">
            <v>0.99366939868612092</v>
          </cell>
        </row>
        <row r="108">
          <cell r="K108">
            <v>1.0328103799185888</v>
          </cell>
        </row>
        <row r="109">
          <cell r="K109">
            <v>0.78219374086702387</v>
          </cell>
        </row>
        <row r="112">
          <cell r="K112">
            <v>2.1236999999999999</v>
          </cell>
        </row>
        <row r="113">
          <cell r="K113">
            <v>2.3233000000000001</v>
          </cell>
        </row>
        <row r="116">
          <cell r="K116">
            <v>1.6818204664254122</v>
          </cell>
        </row>
        <row r="117">
          <cell r="K117">
            <v>1.9125024202207241</v>
          </cell>
        </row>
        <row r="118">
          <cell r="F118">
            <v>0.86170394210582313</v>
          </cell>
          <cell r="G118">
            <v>0.13829605789417684</v>
          </cell>
        </row>
        <row r="119">
          <cell r="A119" t="str">
            <v>Торговые сети</v>
          </cell>
          <cell r="F119">
            <v>0.89845053673205566</v>
          </cell>
          <cell r="G119">
            <v>0.10154946326794437</v>
          </cell>
        </row>
        <row r="122">
          <cell r="K122">
            <v>1.0810445538057742</v>
          </cell>
        </row>
        <row r="123">
          <cell r="K123">
            <v>1.0029542097488922</v>
          </cell>
        </row>
        <row r="126">
          <cell r="K126">
            <v>1.9925261833621639</v>
          </cell>
        </row>
        <row r="127">
          <cell r="K127">
            <v>2.4294382799634033</v>
          </cell>
        </row>
        <row r="130">
          <cell r="K130">
            <v>3.2192853710624667</v>
          </cell>
        </row>
        <row r="131">
          <cell r="K131">
            <v>2.6114809800664451</v>
          </cell>
        </row>
        <row r="133">
          <cell r="K133">
            <v>3.0110528942242576</v>
          </cell>
        </row>
        <row r="134">
          <cell r="K134">
            <v>1.9198692947827649</v>
          </cell>
        </row>
        <row r="136">
          <cell r="K136">
            <v>0.96705394766852293</v>
          </cell>
        </row>
        <row r="137">
          <cell r="K137">
            <v>1.3105967635763391</v>
          </cell>
        </row>
        <row r="138">
          <cell r="F138">
            <v>0.6844212492376941</v>
          </cell>
          <cell r="G138">
            <v>0.31557875076230596</v>
          </cell>
        </row>
        <row r="139">
          <cell r="A139" t="str">
            <v>Транспорт</v>
          </cell>
          <cell r="F139">
            <v>0.69885833100287309</v>
          </cell>
          <cell r="G139">
            <v>0.30114166899712697</v>
          </cell>
        </row>
        <row r="142">
          <cell r="K142">
            <v>1.4813000000000001</v>
          </cell>
        </row>
        <row r="143">
          <cell r="K143">
            <v>1.3386087450312323</v>
          </cell>
        </row>
        <row r="146">
          <cell r="K146">
            <v>3.9329772357568897</v>
          </cell>
        </row>
        <row r="147">
          <cell r="K147">
            <v>4.242652908152829</v>
          </cell>
        </row>
        <row r="150">
          <cell r="K150">
            <v>3.0853901579028054</v>
          </cell>
        </row>
        <row r="151">
          <cell r="K151">
            <v>2.1241479351064867</v>
          </cell>
        </row>
        <row r="154">
          <cell r="K154">
            <v>1.2741</v>
          </cell>
        </row>
        <row r="155">
          <cell r="K155">
            <v>1.74</v>
          </cell>
        </row>
        <row r="158">
          <cell r="K158">
            <v>4.1992000000000003</v>
          </cell>
        </row>
        <row r="159">
          <cell r="K159">
            <v>4.5354000000000001</v>
          </cell>
        </row>
        <row r="161">
          <cell r="K161">
            <v>7.1800349744799554</v>
          </cell>
        </row>
        <row r="162">
          <cell r="K162">
            <v>6.3834892319111738</v>
          </cell>
        </row>
        <row r="163">
          <cell r="F163">
            <v>0.66147718466582384</v>
          </cell>
          <cell r="G163">
            <v>0.33852281533417616</v>
          </cell>
        </row>
        <row r="164">
          <cell r="F164">
            <v>0.70545133490497769</v>
          </cell>
          <cell r="G164">
            <v>0.29454866509502231</v>
          </cell>
        </row>
        <row r="174">
          <cell r="A174" t="str">
            <v>Химическая отрасль</v>
          </cell>
        </row>
        <row r="177">
          <cell r="K177">
            <v>0.76753443881203998</v>
          </cell>
        </row>
        <row r="178">
          <cell r="K178">
            <v>1.8300325896214591</v>
          </cell>
        </row>
        <row r="181">
          <cell r="K181">
            <v>0.96899416685601802</v>
          </cell>
        </row>
        <row r="182">
          <cell r="K182">
            <v>2.4999899073494682</v>
          </cell>
        </row>
        <row r="185">
          <cell r="K185">
            <v>0.99490000000000001</v>
          </cell>
        </row>
        <row r="186">
          <cell r="K186">
            <v>1.1703527506452756</v>
          </cell>
        </row>
        <row r="189">
          <cell r="K189">
            <v>1.6397811684400723</v>
          </cell>
        </row>
        <row r="190">
          <cell r="K190">
            <v>2.3809307162355386</v>
          </cell>
        </row>
        <row r="193">
          <cell r="K193">
            <v>1.6623109022104183</v>
          </cell>
        </row>
        <row r="194">
          <cell r="K194">
            <v>2.0951587196688615</v>
          </cell>
        </row>
        <row r="195">
          <cell r="F195">
            <v>0.61815944801623135</v>
          </cell>
          <cell r="G195">
            <v>0.38184055198376871</v>
          </cell>
        </row>
        <row r="196">
          <cell r="F196">
            <v>0.67355294701921276</v>
          </cell>
          <cell r="G196">
            <v>0.32644705298078724</v>
          </cell>
        </row>
        <row r="197">
          <cell r="A197" t="str">
            <v>Энергетика</v>
          </cell>
        </row>
        <row r="211">
          <cell r="K211">
            <v>3.5813568109759077</v>
          </cell>
        </row>
        <row r="212">
          <cell r="K212">
            <v>3.6030628410491112</v>
          </cell>
        </row>
        <row r="215">
          <cell r="K215">
            <v>0.39837735849056605</v>
          </cell>
        </row>
        <row r="216">
          <cell r="K216">
            <v>0.46349554699262513</v>
          </cell>
        </row>
        <row r="219">
          <cell r="K219">
            <v>1.5765732087227415</v>
          </cell>
        </row>
        <row r="220">
          <cell r="K220">
            <v>1.4811237373737374</v>
          </cell>
        </row>
        <row r="223">
          <cell r="K223">
            <v>1.8070009460737937</v>
          </cell>
        </row>
        <row r="224">
          <cell r="K224">
            <v>2.0930531732418527</v>
          </cell>
        </row>
        <row r="225">
          <cell r="F225">
            <v>0.72273740163501099</v>
          </cell>
          <cell r="G225">
            <v>0.27726259836498901</v>
          </cell>
        </row>
        <row r="226">
          <cell r="F226">
            <v>0.81659569736237436</v>
          </cell>
          <cell r="G226">
            <v>0.18340430263762572</v>
          </cell>
        </row>
      </sheetData>
      <sheetData sheetId="1">
        <row r="5">
          <cell r="I5" t="str">
            <v>Автомобилестроение (4)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workbookViewId="0">
      <selection activeCell="O15" sqref="O15"/>
    </sheetView>
  </sheetViews>
  <sheetFormatPr defaultRowHeight="15" x14ac:dyDescent="0.25"/>
  <cols>
    <col min="1" max="1" width="18.5703125" style="179" customWidth="1"/>
    <col min="2" max="16384" width="9.140625" style="179"/>
  </cols>
  <sheetData>
    <row r="2" spans="1:4" x14ac:dyDescent="0.25">
      <c r="A2" s="178" t="s">
        <v>132</v>
      </c>
    </row>
    <row r="4" spans="1:4" x14ac:dyDescent="0.25">
      <c r="A4" s="180"/>
      <c r="B4" s="180">
        <v>2013</v>
      </c>
      <c r="C4" s="180">
        <v>2014</v>
      </c>
      <c r="D4" s="180">
        <v>2015</v>
      </c>
    </row>
    <row r="5" spans="1:4" x14ac:dyDescent="0.25">
      <c r="A5" s="180" t="s">
        <v>134</v>
      </c>
      <c r="B5" s="180">
        <v>3</v>
      </c>
      <c r="C5" s="180">
        <v>3.6</v>
      </c>
      <c r="D5" s="180">
        <v>3.9</v>
      </c>
    </row>
    <row r="6" spans="1:4" x14ac:dyDescent="0.25">
      <c r="A6" s="180" t="s">
        <v>135</v>
      </c>
      <c r="B6" s="180">
        <v>1.3</v>
      </c>
      <c r="C6" s="180">
        <v>2.2000000000000002</v>
      </c>
      <c r="D6" s="180">
        <v>2.2999999999999998</v>
      </c>
    </row>
    <row r="7" spans="1:4" x14ac:dyDescent="0.25">
      <c r="A7" s="180" t="s">
        <v>136</v>
      </c>
      <c r="B7" s="180">
        <v>1.9</v>
      </c>
      <c r="C7" s="180">
        <v>2.8</v>
      </c>
      <c r="D7" s="180">
        <v>3</v>
      </c>
    </row>
    <row r="8" spans="1:4" x14ac:dyDescent="0.25">
      <c r="A8" s="180" t="s">
        <v>137</v>
      </c>
      <c r="B8" s="180">
        <v>1.8</v>
      </c>
      <c r="C8" s="180">
        <v>2.9</v>
      </c>
      <c r="D8" s="180">
        <v>2.5</v>
      </c>
    </row>
    <row r="9" spans="1:4" x14ac:dyDescent="0.25">
      <c r="A9" s="180" t="s">
        <v>138</v>
      </c>
      <c r="B9" s="180">
        <v>1.5</v>
      </c>
      <c r="C9" s="180">
        <v>1.4</v>
      </c>
      <c r="D9" s="180">
        <v>1</v>
      </c>
    </row>
    <row r="10" spans="1:4" x14ac:dyDescent="0.25">
      <c r="A10" s="180" t="s">
        <v>139</v>
      </c>
      <c r="B10" s="180">
        <v>-0.5</v>
      </c>
      <c r="C10" s="180">
        <v>1.2</v>
      </c>
      <c r="D10" s="180">
        <v>1.5</v>
      </c>
    </row>
    <row r="11" spans="1:4" x14ac:dyDescent="0.25">
      <c r="A11" s="180" t="s">
        <v>140</v>
      </c>
      <c r="B11" s="180">
        <v>0.5</v>
      </c>
      <c r="C11" s="180">
        <v>1.7</v>
      </c>
      <c r="D11" s="180">
        <v>1.6</v>
      </c>
    </row>
    <row r="12" spans="1:4" x14ac:dyDescent="0.25">
      <c r="A12" s="180" t="s">
        <v>141</v>
      </c>
      <c r="B12" s="180">
        <v>0.3</v>
      </c>
      <c r="C12" s="180">
        <v>1</v>
      </c>
      <c r="D12" s="180">
        <v>1.5</v>
      </c>
    </row>
    <row r="13" spans="1:4" x14ac:dyDescent="0.25">
      <c r="A13" s="180" t="s">
        <v>142</v>
      </c>
      <c r="B13" s="180">
        <v>-1.2</v>
      </c>
      <c r="C13" s="180">
        <v>0.9</v>
      </c>
      <c r="D13" s="180">
        <v>1</v>
      </c>
    </row>
    <row r="14" spans="1:4" x14ac:dyDescent="0.25">
      <c r="A14" s="180" t="s">
        <v>143</v>
      </c>
      <c r="B14" s="180">
        <v>-1.9</v>
      </c>
      <c r="C14" s="180">
        <v>0.6</v>
      </c>
      <c r="D14" s="180">
        <v>1.1000000000000001</v>
      </c>
    </row>
    <row r="15" spans="1:4" ht="45" x14ac:dyDescent="0.25">
      <c r="A15" s="227" t="s">
        <v>521</v>
      </c>
      <c r="B15" s="180">
        <v>4.7</v>
      </c>
      <c r="C15" s="180">
        <v>4.9000000000000004</v>
      </c>
      <c r="D15" s="180">
        <v>5.3</v>
      </c>
    </row>
    <row r="16" spans="1:4" x14ac:dyDescent="0.25">
      <c r="A16" s="180" t="s">
        <v>144</v>
      </c>
      <c r="B16" s="180">
        <v>7.7</v>
      </c>
      <c r="C16" s="180">
        <v>7.5</v>
      </c>
      <c r="D16" s="180">
        <v>7.3</v>
      </c>
    </row>
    <row r="17" spans="1:4" x14ac:dyDescent="0.25">
      <c r="A17" s="180" t="s">
        <v>145</v>
      </c>
      <c r="B17" s="180">
        <v>5.8</v>
      </c>
      <c r="C17" s="180">
        <v>5.4</v>
      </c>
      <c r="D17" s="180">
        <v>5.8</v>
      </c>
    </row>
    <row r="18" spans="1:4" x14ac:dyDescent="0.25">
      <c r="A18" s="180" t="s">
        <v>146</v>
      </c>
      <c r="B18" s="180">
        <v>4.4000000000000004</v>
      </c>
      <c r="C18" s="180">
        <v>5.4</v>
      </c>
      <c r="D18" s="180">
        <v>6.4</v>
      </c>
    </row>
    <row r="19" spans="1:4" x14ac:dyDescent="0.25">
      <c r="A19" s="180" t="s">
        <v>147</v>
      </c>
      <c r="B19" s="180">
        <v>4.3</v>
      </c>
      <c r="C19" s="180">
        <v>2.2999999999999998</v>
      </c>
      <c r="D19" s="180">
        <v>3.1</v>
      </c>
    </row>
    <row r="20" spans="1:4" x14ac:dyDescent="0.25">
      <c r="A20" s="180" t="s">
        <v>148</v>
      </c>
      <c r="B20" s="180">
        <v>1.1000000000000001</v>
      </c>
      <c r="C20" s="180">
        <v>3</v>
      </c>
      <c r="D20" s="180">
        <v>3.5</v>
      </c>
    </row>
    <row r="21" spans="1:4" x14ac:dyDescent="0.25">
      <c r="A21" s="180" t="s">
        <v>149</v>
      </c>
      <c r="B21" s="180">
        <v>2.2999999999999998</v>
      </c>
      <c r="C21" s="180">
        <v>1.8</v>
      </c>
      <c r="D21" s="180">
        <v>2.7</v>
      </c>
    </row>
    <row r="22" spans="1:4" x14ac:dyDescent="0.25">
      <c r="A22" s="180" t="s">
        <v>150</v>
      </c>
      <c r="B22" s="180">
        <v>1.9</v>
      </c>
      <c r="C22" s="180">
        <v>2.2999999999999998</v>
      </c>
      <c r="D22" s="180">
        <v>2.7</v>
      </c>
    </row>
    <row r="23" spans="1:4" x14ac:dyDescent="0.25">
      <c r="A23" s="180" t="s">
        <v>151</v>
      </c>
      <c r="B23" s="180">
        <v>1.3</v>
      </c>
      <c r="C23" s="180">
        <v>0.2</v>
      </c>
      <c r="D23" s="180">
        <v>1</v>
      </c>
    </row>
    <row r="24" spans="1:4" x14ac:dyDescent="0.25">
      <c r="A24" s="180"/>
      <c r="B24" s="180"/>
      <c r="C24" s="180"/>
      <c r="D24" s="180"/>
    </row>
    <row r="25" spans="1:4" x14ac:dyDescent="0.25">
      <c r="A25" s="181" t="s">
        <v>391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workbookViewId="0">
      <selection activeCell="J17" sqref="J17"/>
    </sheetView>
  </sheetViews>
  <sheetFormatPr defaultRowHeight="15" x14ac:dyDescent="0.25"/>
  <cols>
    <col min="1" max="1" width="21.28515625" customWidth="1"/>
    <col min="2" max="2" width="12.85546875" customWidth="1"/>
    <col min="3" max="3" width="13" customWidth="1"/>
    <col min="4" max="4" width="16.7109375" customWidth="1"/>
  </cols>
  <sheetData>
    <row r="2" spans="1:4" x14ac:dyDescent="0.25">
      <c r="A2" s="19" t="s">
        <v>152</v>
      </c>
      <c r="B2" s="17"/>
      <c r="C2" s="17"/>
      <c r="D2" s="17"/>
    </row>
    <row r="3" spans="1:4" x14ac:dyDescent="0.25">
      <c r="A3" s="45" t="s">
        <v>162</v>
      </c>
      <c r="B3" s="17"/>
      <c r="C3" s="17"/>
      <c r="D3" s="17"/>
    </row>
    <row r="4" spans="1:4" s="45" customFormat="1" x14ac:dyDescent="0.25">
      <c r="B4" s="17"/>
      <c r="C4" s="17"/>
      <c r="D4" s="17"/>
    </row>
    <row r="5" spans="1:4" ht="45" x14ac:dyDescent="0.25">
      <c r="A5" s="52"/>
      <c r="B5" s="54" t="s">
        <v>153</v>
      </c>
      <c r="C5" s="54" t="s">
        <v>154</v>
      </c>
      <c r="D5" s="187" t="s">
        <v>392</v>
      </c>
    </row>
    <row r="6" spans="1:4" x14ac:dyDescent="0.25">
      <c r="A6" s="53" t="s">
        <v>156</v>
      </c>
      <c r="B6" s="52">
        <v>190.36000000000007</v>
      </c>
      <c r="C6" s="52">
        <v>-12.619999999999898</v>
      </c>
      <c r="D6" s="52">
        <v>177.74000000000018</v>
      </c>
    </row>
    <row r="7" spans="1:4" ht="30" x14ac:dyDescent="0.25">
      <c r="A7" s="69" t="s">
        <v>393</v>
      </c>
      <c r="B7" s="52">
        <v>137.5</v>
      </c>
      <c r="C7" s="52">
        <v>-40.899999999999977</v>
      </c>
      <c r="D7" s="52">
        <v>96.600000000000023</v>
      </c>
    </row>
    <row r="8" spans="1:4" x14ac:dyDescent="0.25">
      <c r="A8" s="53" t="s">
        <v>136</v>
      </c>
      <c r="B8" s="52">
        <v>135.30000000000001</v>
      </c>
      <c r="C8" s="52">
        <v>-45.100000000000009</v>
      </c>
      <c r="D8" s="52">
        <v>90.199999999999989</v>
      </c>
    </row>
    <row r="9" spans="1:4" x14ac:dyDescent="0.25">
      <c r="A9" s="53" t="s">
        <v>140</v>
      </c>
      <c r="B9" s="52">
        <v>77.8</v>
      </c>
      <c r="C9" s="52">
        <v>-57.599999999999987</v>
      </c>
      <c r="D9" s="52">
        <v>20.200000000000017</v>
      </c>
    </row>
    <row r="10" spans="1:4" x14ac:dyDescent="0.25">
      <c r="A10" s="53" t="s">
        <v>138</v>
      </c>
      <c r="B10" s="52">
        <v>13.4</v>
      </c>
      <c r="C10" s="52">
        <v>-14.200000000000001</v>
      </c>
      <c r="D10" s="52">
        <v>-0.80000000000000071</v>
      </c>
    </row>
    <row r="11" spans="1:4" ht="30" x14ac:dyDescent="0.25">
      <c r="A11" s="53" t="s">
        <v>157</v>
      </c>
      <c r="B11" s="52">
        <v>-51.874559999999988</v>
      </c>
      <c r="C11" s="52">
        <v>-145.44000000000003</v>
      </c>
      <c r="D11" s="52">
        <v>-197.31456</v>
      </c>
    </row>
    <row r="12" spans="1:4" x14ac:dyDescent="0.25">
      <c r="A12" s="53"/>
      <c r="B12" s="52"/>
      <c r="C12" s="52"/>
      <c r="D12" s="52"/>
    </row>
    <row r="13" spans="1:4" ht="30" x14ac:dyDescent="0.25">
      <c r="A13" s="53"/>
      <c r="B13" s="54" t="s">
        <v>153</v>
      </c>
      <c r="C13" s="54" t="s">
        <v>154</v>
      </c>
      <c r="D13" s="54" t="s">
        <v>155</v>
      </c>
    </row>
    <row r="14" spans="1:4" ht="30" x14ac:dyDescent="0.25">
      <c r="A14" s="53" t="s">
        <v>158</v>
      </c>
      <c r="B14" s="52">
        <v>109.7825</v>
      </c>
      <c r="C14" s="52">
        <v>-37.407499999999992</v>
      </c>
      <c r="D14" s="52">
        <v>72.375000000000014</v>
      </c>
    </row>
    <row r="15" spans="1:4" ht="60" x14ac:dyDescent="0.25">
      <c r="A15" s="53" t="s">
        <v>159</v>
      </c>
      <c r="B15" s="52">
        <v>112.10000000000005</v>
      </c>
      <c r="C15" s="52">
        <v>-60.200000000000031</v>
      </c>
      <c r="D15" s="52">
        <v>51.900000000000013</v>
      </c>
    </row>
    <row r="16" spans="1:4" ht="60" x14ac:dyDescent="0.25">
      <c r="A16" s="53" t="s">
        <v>160</v>
      </c>
      <c r="B16" s="52">
        <v>98.1</v>
      </c>
      <c r="C16" s="52">
        <v>-62.399999999999963</v>
      </c>
      <c r="D16" s="52">
        <v>35.700000000000017</v>
      </c>
    </row>
    <row r="17" spans="1:4" ht="45" x14ac:dyDescent="0.25">
      <c r="A17" s="53" t="s">
        <v>161</v>
      </c>
      <c r="B17" s="52">
        <v>43.425000000000004</v>
      </c>
      <c r="C17" s="52">
        <v>-55.825000000000017</v>
      </c>
      <c r="D17" s="52">
        <v>-12.400000000000011</v>
      </c>
    </row>
    <row r="18" spans="1:4" x14ac:dyDescent="0.25">
      <c r="A18" s="45"/>
      <c r="B18" s="45"/>
      <c r="C18" s="45"/>
      <c r="D18" s="45"/>
    </row>
    <row r="19" spans="1:4" x14ac:dyDescent="0.25">
      <c r="A19" s="55"/>
      <c r="B19" s="45"/>
      <c r="C19" s="45"/>
      <c r="D19" s="4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3"/>
  <sheetViews>
    <sheetView workbookViewId="0">
      <selection activeCell="Q19" sqref="Q19"/>
    </sheetView>
  </sheetViews>
  <sheetFormatPr defaultRowHeight="15" x14ac:dyDescent="0.25"/>
  <cols>
    <col min="1" max="1" width="20.140625" customWidth="1"/>
  </cols>
  <sheetData>
    <row r="2" spans="1:21" x14ac:dyDescent="0.25">
      <c r="A2" s="52" t="s">
        <v>163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x14ac:dyDescent="0.25">
      <c r="A3" s="56" t="s">
        <v>133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s="45" customForma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x14ac:dyDescent="0.25">
      <c r="A5" s="57"/>
      <c r="B5" s="57">
        <v>2000</v>
      </c>
      <c r="C5" s="57">
        <v>2001</v>
      </c>
      <c r="D5" s="57">
        <v>2002</v>
      </c>
      <c r="E5" s="57">
        <v>2003</v>
      </c>
      <c r="F5" s="57">
        <v>2004</v>
      </c>
      <c r="G5" s="57">
        <v>2005</v>
      </c>
      <c r="H5" s="57">
        <v>2006</v>
      </c>
      <c r="I5" s="57">
        <v>2007</v>
      </c>
      <c r="J5" s="57">
        <v>2008</v>
      </c>
      <c r="K5" s="57">
        <v>2009</v>
      </c>
      <c r="L5" s="57">
        <v>2010</v>
      </c>
      <c r="M5" s="57">
        <v>2011</v>
      </c>
      <c r="N5" s="57">
        <v>2012</v>
      </c>
      <c r="O5" s="57">
        <v>2013</v>
      </c>
      <c r="P5" s="57">
        <v>2014</v>
      </c>
      <c r="Q5" s="57">
        <v>2015</v>
      </c>
      <c r="R5" s="57">
        <v>2016</v>
      </c>
      <c r="S5" s="57">
        <v>2017</v>
      </c>
      <c r="T5" s="57">
        <v>2018</v>
      </c>
      <c r="U5" s="57">
        <v>2019</v>
      </c>
    </row>
    <row r="6" spans="1:21" x14ac:dyDescent="0.25">
      <c r="A6" s="188" t="s">
        <v>394</v>
      </c>
      <c r="B6" s="57">
        <v>4.5110000000000001</v>
      </c>
      <c r="C6" s="57">
        <v>3.5310000000000001</v>
      </c>
      <c r="D6" s="57">
        <v>3.9860000000000002</v>
      </c>
      <c r="E6" s="57">
        <v>3.3170000000000002</v>
      </c>
      <c r="F6" s="57">
        <v>3.8450000000000002</v>
      </c>
      <c r="G6" s="57">
        <v>3.7629999999999999</v>
      </c>
      <c r="H6" s="57">
        <v>3.6349999999999998</v>
      </c>
      <c r="I6" s="57">
        <v>5.1120000000000001</v>
      </c>
      <c r="J6" s="57">
        <v>4.2569999999999997</v>
      </c>
      <c r="K6" s="57">
        <v>3.194</v>
      </c>
      <c r="L6" s="57">
        <v>4.1539999999999999</v>
      </c>
      <c r="M6" s="57">
        <v>4.6840000000000002</v>
      </c>
      <c r="N6" s="57">
        <v>3.7829999999999999</v>
      </c>
      <c r="O6" s="57">
        <v>3.2959999999999998</v>
      </c>
      <c r="P6" s="57">
        <v>3.6579999999999999</v>
      </c>
      <c r="Q6" s="57">
        <v>3.5310000000000001</v>
      </c>
      <c r="R6" s="57">
        <v>3.4260000000000002</v>
      </c>
      <c r="S6" s="57">
        <v>3.419</v>
      </c>
      <c r="T6" s="57">
        <v>3.407</v>
      </c>
      <c r="U6" s="57">
        <v>3.3650000000000002</v>
      </c>
    </row>
    <row r="7" spans="1:21" x14ac:dyDescent="0.25">
      <c r="A7" s="188" t="s">
        <v>395</v>
      </c>
      <c r="B7" s="57">
        <v>2.4420000000000002</v>
      </c>
      <c r="C7" s="57">
        <v>1.387</v>
      </c>
      <c r="D7" s="57">
        <v>2.1240000000000001</v>
      </c>
      <c r="E7" s="57">
        <v>1.595</v>
      </c>
      <c r="F7" s="57">
        <v>2.3820000000000001</v>
      </c>
      <c r="G7" s="57">
        <v>2.472</v>
      </c>
      <c r="H7" s="57">
        <v>1.859</v>
      </c>
      <c r="I7" s="57">
        <v>3.1469999999999998</v>
      </c>
      <c r="J7" s="57">
        <v>1.5389999999999999</v>
      </c>
      <c r="K7" s="57">
        <v>1.1499999999999999</v>
      </c>
      <c r="L7" s="57">
        <v>1.825</v>
      </c>
      <c r="M7" s="57">
        <v>2.6640000000000001</v>
      </c>
      <c r="N7" s="57">
        <v>1.6930000000000001</v>
      </c>
      <c r="O7" s="57">
        <v>1.2010000000000001</v>
      </c>
      <c r="P7" s="57">
        <v>1.64</v>
      </c>
      <c r="Q7" s="57">
        <v>1.6950000000000001</v>
      </c>
      <c r="R7" s="57">
        <v>1.8160000000000001</v>
      </c>
      <c r="S7" s="57">
        <v>1.909</v>
      </c>
      <c r="T7" s="57">
        <v>1.988</v>
      </c>
      <c r="U7" s="57">
        <v>1.9119999999999999</v>
      </c>
    </row>
    <row r="8" spans="1:21" x14ac:dyDescent="0.25">
      <c r="A8" s="188" t="s">
        <v>396</v>
      </c>
      <c r="B8" s="57">
        <v>2.4769999999999999</v>
      </c>
      <c r="C8" s="57">
        <v>2.13</v>
      </c>
      <c r="D8" s="57">
        <v>2.367</v>
      </c>
      <c r="E8" s="57">
        <v>1.9530000000000001</v>
      </c>
      <c r="F8" s="57">
        <v>2.35</v>
      </c>
      <c r="G8" s="57">
        <v>2.2959999999999998</v>
      </c>
      <c r="H8" s="57">
        <v>1.9279999999999999</v>
      </c>
      <c r="I8" s="57">
        <v>3.0950000000000002</v>
      </c>
      <c r="J8" s="57">
        <v>1.6279999999999999</v>
      </c>
      <c r="K8" s="57">
        <v>0.91700000000000004</v>
      </c>
      <c r="L8" s="57">
        <v>2.2109999999999999</v>
      </c>
      <c r="M8" s="57">
        <v>2.7559999999999998</v>
      </c>
      <c r="N8" s="57">
        <v>2.2189999999999999</v>
      </c>
      <c r="O8" s="57">
        <v>0.84599999999999997</v>
      </c>
      <c r="P8" s="57">
        <v>1.0129999999999999</v>
      </c>
      <c r="Q8" s="57">
        <v>1.101</v>
      </c>
      <c r="R8" s="57">
        <v>1.371</v>
      </c>
      <c r="S8" s="57">
        <v>1.391</v>
      </c>
      <c r="T8" s="57">
        <v>1.597</v>
      </c>
      <c r="U8" s="57">
        <v>1.536</v>
      </c>
    </row>
    <row r="9" spans="1:21" x14ac:dyDescent="0.25">
      <c r="A9" s="188" t="s">
        <v>397</v>
      </c>
      <c r="B9" s="57">
        <v>2.282</v>
      </c>
      <c r="C9" s="57">
        <v>1.107</v>
      </c>
      <c r="D9" s="57">
        <v>1.956</v>
      </c>
      <c r="E9" s="57">
        <v>1.506</v>
      </c>
      <c r="F9" s="57">
        <v>2.42</v>
      </c>
      <c r="G9" s="57">
        <v>2.4620000000000002</v>
      </c>
      <c r="H9" s="57">
        <v>1.8009999999999999</v>
      </c>
      <c r="I9" s="57">
        <v>3.0659999999999998</v>
      </c>
      <c r="J9" s="57">
        <v>1.2250000000000001</v>
      </c>
      <c r="K9" s="57">
        <v>1.093</v>
      </c>
      <c r="L9" s="57">
        <v>1.603</v>
      </c>
      <c r="M9" s="57">
        <v>2.6110000000000002</v>
      </c>
      <c r="N9" s="57">
        <v>1.573</v>
      </c>
      <c r="O9" s="57">
        <v>1.2</v>
      </c>
      <c r="P9" s="57">
        <v>1.659</v>
      </c>
      <c r="Q9" s="57">
        <v>1.641</v>
      </c>
      <c r="R9" s="57">
        <v>1.742</v>
      </c>
      <c r="S9" s="57">
        <v>1.885</v>
      </c>
      <c r="T9" s="57">
        <v>1.9419999999999999</v>
      </c>
      <c r="U9" s="57">
        <v>1.869</v>
      </c>
    </row>
    <row r="10" spans="1:21" ht="75" x14ac:dyDescent="0.25">
      <c r="A10" s="188" t="s">
        <v>398</v>
      </c>
      <c r="B10" s="57">
        <v>8.1560000000000006</v>
      </c>
      <c r="C10" s="57">
        <v>7.2220000000000004</v>
      </c>
      <c r="D10" s="57">
        <v>7.0910000000000002</v>
      </c>
      <c r="E10" s="57">
        <v>6.0590000000000002</v>
      </c>
      <c r="F10" s="57">
        <v>6.0659999999999998</v>
      </c>
      <c r="G10" s="57">
        <v>5.6449999999999996</v>
      </c>
      <c r="H10" s="57">
        <v>6.0970000000000004</v>
      </c>
      <c r="I10" s="57">
        <v>7.6980000000000004</v>
      </c>
      <c r="J10" s="57">
        <v>7.6630000000000003</v>
      </c>
      <c r="K10" s="57">
        <v>5.585</v>
      </c>
      <c r="L10" s="57">
        <v>6.7670000000000003</v>
      </c>
      <c r="M10" s="57">
        <v>6.859</v>
      </c>
      <c r="N10" s="57">
        <v>5.9550000000000001</v>
      </c>
      <c r="O10" s="57">
        <v>5.4</v>
      </c>
      <c r="P10" s="57">
        <v>5.6829999999999998</v>
      </c>
      <c r="Q10" s="57">
        <v>5.3170000000000002</v>
      </c>
      <c r="R10" s="57">
        <v>4.944</v>
      </c>
      <c r="S10" s="57">
        <v>4.8</v>
      </c>
      <c r="T10" s="57">
        <v>4.6639999999999997</v>
      </c>
      <c r="U10" s="57">
        <v>4.6120000000000001</v>
      </c>
    </row>
    <row r="11" spans="1:21" x14ac:dyDescent="0.25">
      <c r="A11" s="188" t="s">
        <v>399</v>
      </c>
      <c r="B11" s="57">
        <v>22.236000000000001</v>
      </c>
      <c r="C11" s="57">
        <v>16.893000000000001</v>
      </c>
      <c r="D11" s="57">
        <v>13.077999999999999</v>
      </c>
      <c r="E11" s="57">
        <v>11.351000000000001</v>
      </c>
      <c r="F11" s="57">
        <v>11.348000000000001</v>
      </c>
      <c r="G11" s="57">
        <v>10.343</v>
      </c>
      <c r="H11" s="57">
        <v>9.2449999999999992</v>
      </c>
      <c r="I11" s="57">
        <v>12.965</v>
      </c>
      <c r="J11" s="57">
        <v>13.935</v>
      </c>
      <c r="K11" s="57">
        <v>8.5980000000000008</v>
      </c>
      <c r="L11" s="57">
        <v>8.8659999999999997</v>
      </c>
      <c r="M11" s="57">
        <v>9.24</v>
      </c>
      <c r="N11" s="57">
        <v>6.3090000000000002</v>
      </c>
      <c r="O11" s="57">
        <v>6.1539999999999999</v>
      </c>
      <c r="P11" s="57">
        <v>6.2839999999999998</v>
      </c>
      <c r="Q11" s="57">
        <v>6.125</v>
      </c>
      <c r="R11" s="57">
        <v>5.8109999999999999</v>
      </c>
      <c r="S11" s="57">
        <v>5.8550000000000004</v>
      </c>
      <c r="T11" s="57">
        <v>5.77</v>
      </c>
      <c r="U11" s="57">
        <v>5.8120000000000003</v>
      </c>
    </row>
    <row r="12" spans="1:21" x14ac:dyDescent="0.25">
      <c r="A12" s="188" t="s">
        <v>400</v>
      </c>
      <c r="B12" s="57">
        <v>2.3530000000000002</v>
      </c>
      <c r="C12" s="57">
        <v>2.6619999999999999</v>
      </c>
      <c r="D12" s="57">
        <v>2.1930000000000001</v>
      </c>
      <c r="E12" s="57">
        <v>3.3860000000000001</v>
      </c>
      <c r="F12" s="57">
        <v>3.57</v>
      </c>
      <c r="G12" s="57">
        <v>4.133</v>
      </c>
      <c r="H12" s="57">
        <v>4.6280000000000001</v>
      </c>
      <c r="I12" s="57">
        <v>6.593</v>
      </c>
      <c r="J12" s="57">
        <v>4.343</v>
      </c>
      <c r="K12" s="57">
        <v>5.1020000000000003</v>
      </c>
      <c r="L12" s="57">
        <v>6.0739999999999998</v>
      </c>
      <c r="M12" s="57">
        <v>5.5250000000000004</v>
      </c>
      <c r="N12" s="57">
        <v>4.5620000000000003</v>
      </c>
      <c r="O12" s="57">
        <v>4.2770000000000001</v>
      </c>
      <c r="P12" s="57">
        <v>4.423</v>
      </c>
      <c r="Q12" s="57">
        <v>4.2539999999999996</v>
      </c>
      <c r="R12" s="57">
        <v>3.9950000000000001</v>
      </c>
      <c r="S12" s="57">
        <v>3.956</v>
      </c>
      <c r="T12" s="57">
        <v>3.89</v>
      </c>
      <c r="U12" s="57">
        <v>3.8530000000000002</v>
      </c>
    </row>
    <row r="13" spans="1:21" x14ac:dyDescent="0.25">
      <c r="A13" s="188" t="s">
        <v>401</v>
      </c>
      <c r="B13" s="57">
        <v>24.471</v>
      </c>
      <c r="C13" s="57">
        <v>26.93</v>
      </c>
      <c r="D13" s="57">
        <v>12.669</v>
      </c>
      <c r="E13" s="57">
        <v>9.2379999999999995</v>
      </c>
      <c r="F13" s="57">
        <v>6.8259999999999996</v>
      </c>
      <c r="G13" s="57">
        <v>5.3250000000000002</v>
      </c>
      <c r="H13" s="57">
        <v>5.7779999999999996</v>
      </c>
      <c r="I13" s="57">
        <v>6.9359999999999999</v>
      </c>
      <c r="J13" s="57">
        <v>6.5510000000000002</v>
      </c>
      <c r="K13" s="57">
        <v>4.6900000000000004</v>
      </c>
      <c r="L13" s="57">
        <v>5.202</v>
      </c>
      <c r="M13" s="57">
        <v>6.484</v>
      </c>
      <c r="N13" s="57">
        <v>4.6970000000000001</v>
      </c>
      <c r="O13" s="57">
        <v>3.399</v>
      </c>
      <c r="P13" s="57">
        <v>4.617</v>
      </c>
      <c r="Q13" s="57">
        <v>3.9449999999999998</v>
      </c>
      <c r="R13" s="57">
        <v>3.9940000000000002</v>
      </c>
      <c r="S13" s="57">
        <v>3.9870000000000001</v>
      </c>
      <c r="T13" s="57">
        <v>3.9950000000000001</v>
      </c>
      <c r="U13" s="57">
        <v>3.99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4"/>
  <sheetViews>
    <sheetView workbookViewId="0">
      <selection activeCell="K18" sqref="K18"/>
    </sheetView>
  </sheetViews>
  <sheetFormatPr defaultRowHeight="15" x14ac:dyDescent="0.25"/>
  <cols>
    <col min="1" max="1" width="14.5703125" customWidth="1"/>
    <col min="2" max="2" width="18.7109375" customWidth="1"/>
  </cols>
  <sheetData>
    <row r="2" spans="1:2" x14ac:dyDescent="0.25">
      <c r="A2" s="59" t="s">
        <v>165</v>
      </c>
      <c r="B2" s="56"/>
    </row>
    <row r="3" spans="1:2" x14ac:dyDescent="0.25">
      <c r="A3" s="56" t="s">
        <v>181</v>
      </c>
      <c r="B3" s="56"/>
    </row>
    <row r="4" spans="1:2" s="45" customFormat="1" x14ac:dyDescent="0.25">
      <c r="A4" s="56"/>
      <c r="B4" s="56"/>
    </row>
    <row r="5" spans="1:2" x14ac:dyDescent="0.25">
      <c r="A5" s="57"/>
      <c r="B5" s="58" t="s">
        <v>166</v>
      </c>
    </row>
    <row r="6" spans="1:2" x14ac:dyDescent="0.25">
      <c r="A6" s="57" t="s">
        <v>167</v>
      </c>
      <c r="B6" s="189">
        <v>-1.6</v>
      </c>
    </row>
    <row r="7" spans="1:2" x14ac:dyDescent="0.25">
      <c r="A7" s="57" t="s">
        <v>168</v>
      </c>
      <c r="B7" s="189">
        <v>-0.4</v>
      </c>
    </row>
    <row r="8" spans="1:2" x14ac:dyDescent="0.25">
      <c r="A8" s="57" t="s">
        <v>169</v>
      </c>
      <c r="B8" s="189">
        <v>-0.2</v>
      </c>
    </row>
    <row r="9" spans="1:2" x14ac:dyDescent="0.25">
      <c r="A9" s="57" t="s">
        <v>170</v>
      </c>
      <c r="B9" s="189">
        <v>-0.1</v>
      </c>
    </row>
    <row r="10" spans="1:2" x14ac:dyDescent="0.25">
      <c r="A10" s="57" t="s">
        <v>142</v>
      </c>
      <c r="B10" s="189">
        <v>0.3</v>
      </c>
    </row>
    <row r="11" spans="1:2" x14ac:dyDescent="0.25">
      <c r="A11" s="57" t="s">
        <v>171</v>
      </c>
      <c r="B11" s="189">
        <v>0.4</v>
      </c>
    </row>
    <row r="12" spans="1:2" x14ac:dyDescent="0.25">
      <c r="A12" s="57" t="s">
        <v>143</v>
      </c>
      <c r="B12" s="189">
        <v>0.5</v>
      </c>
    </row>
    <row r="13" spans="1:2" x14ac:dyDescent="0.25">
      <c r="A13" s="57" t="s">
        <v>172</v>
      </c>
      <c r="B13" s="189">
        <v>0.5</v>
      </c>
    </row>
    <row r="14" spans="1:2" x14ac:dyDescent="0.25">
      <c r="A14" s="57" t="s">
        <v>173</v>
      </c>
      <c r="B14" s="189">
        <v>0.5</v>
      </c>
    </row>
    <row r="15" spans="1:2" x14ac:dyDescent="0.25">
      <c r="A15" s="57" t="s">
        <v>174</v>
      </c>
      <c r="B15" s="189">
        <v>0.6</v>
      </c>
    </row>
    <row r="16" spans="1:2" x14ac:dyDescent="0.25">
      <c r="A16" s="57" t="s">
        <v>139</v>
      </c>
      <c r="B16" s="189">
        <v>0.7</v>
      </c>
    </row>
    <row r="17" spans="1:2" x14ac:dyDescent="0.25">
      <c r="A17" s="57" t="s">
        <v>175</v>
      </c>
      <c r="B17" s="189">
        <v>0.8</v>
      </c>
    </row>
    <row r="18" spans="1:2" x14ac:dyDescent="0.25">
      <c r="A18" s="57" t="s">
        <v>141</v>
      </c>
      <c r="B18" s="189">
        <v>0.8</v>
      </c>
    </row>
    <row r="19" spans="1:2" x14ac:dyDescent="0.25">
      <c r="A19" s="57" t="s">
        <v>176</v>
      </c>
      <c r="B19" s="189">
        <v>0.8</v>
      </c>
    </row>
    <row r="20" spans="1:2" x14ac:dyDescent="0.25">
      <c r="A20" s="57" t="s">
        <v>177</v>
      </c>
      <c r="B20" s="189">
        <v>0.9</v>
      </c>
    </row>
    <row r="21" spans="1:2" x14ac:dyDescent="0.25">
      <c r="A21" s="57" t="s">
        <v>178</v>
      </c>
      <c r="B21" s="189">
        <v>0.9</v>
      </c>
    </row>
    <row r="22" spans="1:2" x14ac:dyDescent="0.25">
      <c r="A22" s="57" t="s">
        <v>140</v>
      </c>
      <c r="B22" s="189">
        <v>1.1000000000000001</v>
      </c>
    </row>
    <row r="23" spans="1:2" x14ac:dyDescent="0.25">
      <c r="A23" s="57" t="s">
        <v>179</v>
      </c>
      <c r="B23" s="189">
        <v>1.3</v>
      </c>
    </row>
    <row r="24" spans="1:2" x14ac:dyDescent="0.25">
      <c r="A24" s="57" t="s">
        <v>180</v>
      </c>
      <c r="B24" s="189">
        <v>1.6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workbookViewId="0">
      <selection activeCell="O27" sqref="O27"/>
    </sheetView>
  </sheetViews>
  <sheetFormatPr defaultRowHeight="15" x14ac:dyDescent="0.25"/>
  <cols>
    <col min="1" max="1" width="10.85546875" customWidth="1"/>
    <col min="6" max="6" width="10.28515625" customWidth="1"/>
    <col min="7" max="7" width="12" customWidth="1"/>
    <col min="8" max="8" width="14.85546875" customWidth="1"/>
  </cols>
  <sheetData>
    <row r="2" spans="1:8" x14ac:dyDescent="0.25">
      <c r="A2" s="60" t="s">
        <v>182</v>
      </c>
      <c r="B2" s="45"/>
      <c r="C2" s="45"/>
      <c r="D2" s="45"/>
      <c r="E2" s="45"/>
      <c r="F2" s="59"/>
      <c r="G2" s="56"/>
      <c r="H2" s="56"/>
    </row>
    <row r="3" spans="1:8" s="45" customFormat="1" x14ac:dyDescent="0.25">
      <c r="A3" s="60" t="s">
        <v>183</v>
      </c>
      <c r="F3" s="59"/>
      <c r="G3" s="56"/>
      <c r="H3" s="56"/>
    </row>
    <row r="4" spans="1:8" x14ac:dyDescent="0.25">
      <c r="A4" s="19"/>
      <c r="B4" s="45"/>
      <c r="C4" s="45"/>
      <c r="D4" s="45"/>
      <c r="E4" s="45"/>
      <c r="F4" s="59"/>
      <c r="G4" s="56"/>
      <c r="H4" s="56"/>
    </row>
    <row r="5" spans="1:8" s="45" customFormat="1" x14ac:dyDescent="0.25">
      <c r="A5" s="19"/>
      <c r="B5" s="68" t="s">
        <v>5</v>
      </c>
      <c r="C5" s="68" t="s">
        <v>5</v>
      </c>
      <c r="F5" s="59"/>
      <c r="G5" s="190" t="s">
        <v>405</v>
      </c>
      <c r="H5" s="191" t="s">
        <v>5</v>
      </c>
    </row>
    <row r="6" spans="1:8" ht="75" x14ac:dyDescent="0.25">
      <c r="B6" s="69" t="s">
        <v>402</v>
      </c>
      <c r="C6" s="69" t="s">
        <v>403</v>
      </c>
      <c r="D6" s="52"/>
      <c r="E6" s="52"/>
      <c r="G6" s="188" t="s">
        <v>404</v>
      </c>
      <c r="H6" s="188" t="s">
        <v>406</v>
      </c>
    </row>
    <row r="7" spans="1:8" x14ac:dyDescent="0.25">
      <c r="A7" s="61">
        <v>39447</v>
      </c>
      <c r="B7" s="52">
        <v>11.2</v>
      </c>
      <c r="C7" s="52">
        <v>6.1145383409334721</v>
      </c>
      <c r="D7" s="52"/>
      <c r="E7" s="52"/>
      <c r="F7" s="62">
        <v>40694</v>
      </c>
      <c r="G7" s="57">
        <v>51.6</v>
      </c>
      <c r="H7" s="57">
        <v>19.399999999999999</v>
      </c>
    </row>
    <row r="8" spans="1:8" x14ac:dyDescent="0.25">
      <c r="A8" s="61">
        <v>39538</v>
      </c>
      <c r="B8" s="52">
        <v>10.6</v>
      </c>
      <c r="C8" s="52">
        <v>4.971693280200463</v>
      </c>
      <c r="D8" s="52"/>
      <c r="E8" s="52"/>
      <c r="F8" s="62">
        <v>40724</v>
      </c>
      <c r="G8" s="57">
        <v>50.1</v>
      </c>
      <c r="H8" s="57">
        <v>17.899999999999999</v>
      </c>
    </row>
    <row r="9" spans="1:8" x14ac:dyDescent="0.25">
      <c r="A9" s="61">
        <v>39629</v>
      </c>
      <c r="B9" s="52">
        <v>10.1</v>
      </c>
      <c r="C9" s="52">
        <v>3.5765727098217961</v>
      </c>
      <c r="D9" s="52"/>
      <c r="E9" s="52"/>
      <c r="F9" s="62">
        <v>40755</v>
      </c>
      <c r="G9" s="57">
        <v>49.3</v>
      </c>
      <c r="H9" s="57">
        <v>20.399999999999999</v>
      </c>
    </row>
    <row r="10" spans="1:8" x14ac:dyDescent="0.25">
      <c r="A10" s="61">
        <v>39721</v>
      </c>
      <c r="B10" s="52">
        <v>9</v>
      </c>
      <c r="C10" s="52">
        <v>2.0410248316090773</v>
      </c>
      <c r="D10" s="52"/>
      <c r="E10" s="52"/>
      <c r="F10" s="62">
        <v>40786</v>
      </c>
      <c r="G10" s="57">
        <v>49.9</v>
      </c>
      <c r="H10" s="57">
        <v>24.5</v>
      </c>
    </row>
    <row r="11" spans="1:8" x14ac:dyDescent="0.25">
      <c r="A11" s="61">
        <v>39813</v>
      </c>
      <c r="B11" s="52">
        <v>6.8</v>
      </c>
      <c r="C11" s="52">
        <v>1.6394994386883344</v>
      </c>
      <c r="D11" s="52"/>
      <c r="E11" s="52"/>
      <c r="F11" s="62">
        <v>40816</v>
      </c>
      <c r="G11" s="57">
        <v>49.9</v>
      </c>
      <c r="H11" s="57">
        <v>17.100000000000001</v>
      </c>
    </row>
    <row r="12" spans="1:8" x14ac:dyDescent="0.25">
      <c r="A12" s="61">
        <v>39903</v>
      </c>
      <c r="B12" s="52">
        <v>6.2</v>
      </c>
      <c r="C12" s="52">
        <v>1.025184536118348</v>
      </c>
      <c r="D12" s="52"/>
      <c r="E12" s="52"/>
      <c r="F12" s="62">
        <v>40847</v>
      </c>
      <c r="G12" s="57">
        <v>51</v>
      </c>
      <c r="H12" s="57">
        <v>15.9</v>
      </c>
    </row>
    <row r="13" spans="1:8" x14ac:dyDescent="0.25">
      <c r="A13" s="61">
        <v>39994</v>
      </c>
      <c r="B13" s="52">
        <v>7.9</v>
      </c>
      <c r="C13" s="52">
        <v>-4.8016943382270964E-2</v>
      </c>
      <c r="D13" s="52"/>
      <c r="E13" s="52"/>
      <c r="F13" s="62">
        <v>40877</v>
      </c>
      <c r="G13" s="57">
        <v>47.7</v>
      </c>
      <c r="H13" s="57">
        <v>13.8</v>
      </c>
    </row>
    <row r="14" spans="1:8" x14ac:dyDescent="0.25">
      <c r="A14" s="61">
        <v>40086</v>
      </c>
      <c r="B14" s="52">
        <v>9.1</v>
      </c>
      <c r="C14" s="52">
        <v>-1.2723138003838195</v>
      </c>
      <c r="D14" s="52"/>
      <c r="E14" s="52"/>
      <c r="F14" s="62">
        <v>40908</v>
      </c>
      <c r="G14" s="57">
        <v>48.7</v>
      </c>
      <c r="H14" s="57">
        <v>13.4</v>
      </c>
    </row>
    <row r="15" spans="1:8" x14ac:dyDescent="0.25">
      <c r="A15" s="61">
        <v>40178</v>
      </c>
      <c r="B15" s="52">
        <v>10.7</v>
      </c>
      <c r="C15" s="52">
        <v>-2.0269449938749253</v>
      </c>
      <c r="D15" s="52"/>
      <c r="E15" s="52"/>
      <c r="F15" s="62">
        <v>40939</v>
      </c>
      <c r="G15" s="57">
        <v>48.8</v>
      </c>
      <c r="H15" s="57">
        <v>-0.5</v>
      </c>
    </row>
    <row r="16" spans="1:8" x14ac:dyDescent="0.25">
      <c r="A16" s="61">
        <v>40268</v>
      </c>
      <c r="B16" s="52">
        <v>11.9</v>
      </c>
      <c r="C16" s="52">
        <v>-1.9776956272516339</v>
      </c>
      <c r="D16" s="52"/>
      <c r="E16" s="52"/>
      <c r="F16" s="62">
        <v>40968</v>
      </c>
      <c r="G16" s="57">
        <v>49.6</v>
      </c>
      <c r="H16" s="57">
        <v>18.399999999999999</v>
      </c>
    </row>
    <row r="17" spans="1:8" x14ac:dyDescent="0.25">
      <c r="A17" s="61">
        <v>40359</v>
      </c>
      <c r="B17" s="52">
        <v>10.3</v>
      </c>
      <c r="C17" s="52">
        <v>-1.6854092056251813</v>
      </c>
      <c r="D17" s="52"/>
      <c r="E17" s="52"/>
      <c r="F17" s="62">
        <v>40999</v>
      </c>
      <c r="G17" s="57">
        <v>48.3</v>
      </c>
      <c r="H17" s="57">
        <v>8.9</v>
      </c>
    </row>
    <row r="18" spans="1:8" x14ac:dyDescent="0.25">
      <c r="A18" s="61">
        <v>40451</v>
      </c>
      <c r="B18" s="52">
        <v>9.6</v>
      </c>
      <c r="C18" s="52">
        <v>-1.2065788541334033</v>
      </c>
      <c r="D18" s="52"/>
      <c r="E18" s="52"/>
      <c r="F18" s="62">
        <v>41029</v>
      </c>
      <c r="G18" s="57">
        <v>49.3</v>
      </c>
      <c r="H18" s="57">
        <v>4.9000000000000004</v>
      </c>
    </row>
    <row r="19" spans="1:8" x14ac:dyDescent="0.25">
      <c r="A19" s="61">
        <v>40543</v>
      </c>
      <c r="B19" s="52">
        <v>9.8000000000000007</v>
      </c>
      <c r="C19" s="52">
        <v>-0.44415695409530281</v>
      </c>
      <c r="D19" s="52"/>
      <c r="E19" s="52"/>
      <c r="F19" s="62">
        <v>41060</v>
      </c>
      <c r="G19" s="57">
        <v>48.4</v>
      </c>
      <c r="H19" s="57">
        <v>15.3</v>
      </c>
    </row>
    <row r="20" spans="1:8" x14ac:dyDescent="0.25">
      <c r="A20" s="61">
        <v>40633</v>
      </c>
      <c r="B20" s="52">
        <v>9.6999999999999993</v>
      </c>
      <c r="C20" s="52">
        <v>-0.25708964269324047</v>
      </c>
      <c r="D20" s="52"/>
      <c r="E20" s="52"/>
      <c r="F20" s="62">
        <v>41090</v>
      </c>
      <c r="G20" s="57">
        <v>48.2</v>
      </c>
      <c r="H20" s="57">
        <v>11.3</v>
      </c>
    </row>
    <row r="21" spans="1:8" x14ac:dyDescent="0.25">
      <c r="A21" s="61">
        <v>40724</v>
      </c>
      <c r="B21" s="52">
        <v>9.5</v>
      </c>
      <c r="C21" s="52">
        <v>-0.28516239866770537</v>
      </c>
      <c r="D21" s="52"/>
      <c r="E21" s="52"/>
      <c r="F21" s="62">
        <v>41121</v>
      </c>
      <c r="G21" s="57">
        <v>49.3</v>
      </c>
      <c r="H21" s="57">
        <v>1</v>
      </c>
    </row>
    <row r="22" spans="1:8" x14ac:dyDescent="0.25">
      <c r="A22" s="61">
        <v>40816</v>
      </c>
      <c r="B22" s="52">
        <v>9.1</v>
      </c>
      <c r="C22" s="52">
        <v>-0.63459917428153112</v>
      </c>
      <c r="D22" s="52"/>
      <c r="E22" s="52"/>
      <c r="F22" s="62">
        <v>41152</v>
      </c>
      <c r="G22" s="57">
        <v>47.6</v>
      </c>
      <c r="H22" s="57">
        <v>2.7</v>
      </c>
    </row>
    <row r="23" spans="1:8" x14ac:dyDescent="0.25">
      <c r="A23" s="61">
        <v>40908</v>
      </c>
      <c r="B23" s="52">
        <v>8.9</v>
      </c>
      <c r="C23" s="52">
        <v>-0.69590179133305496</v>
      </c>
      <c r="D23" s="52"/>
      <c r="E23" s="52"/>
      <c r="F23" s="62">
        <v>41182</v>
      </c>
      <c r="G23" s="57">
        <v>47.9</v>
      </c>
      <c r="H23" s="57">
        <v>9.8000000000000007</v>
      </c>
    </row>
    <row r="24" spans="1:8" x14ac:dyDescent="0.25">
      <c r="A24" s="61">
        <v>40999</v>
      </c>
      <c r="B24" s="52">
        <v>7.9</v>
      </c>
      <c r="C24" s="52">
        <v>-0.52640095005574572</v>
      </c>
      <c r="D24" s="52"/>
      <c r="E24" s="52"/>
      <c r="F24" s="62">
        <v>41213</v>
      </c>
      <c r="G24" s="57">
        <v>49.5</v>
      </c>
      <c r="H24" s="57">
        <v>11.6</v>
      </c>
    </row>
    <row r="25" spans="1:8" x14ac:dyDescent="0.25">
      <c r="A25" s="61">
        <v>41090</v>
      </c>
      <c r="B25" s="52">
        <v>7.6</v>
      </c>
      <c r="C25" s="52">
        <v>-0.47442536441182676</v>
      </c>
      <c r="D25" s="52"/>
      <c r="E25" s="52"/>
      <c r="F25" s="62">
        <v>41243</v>
      </c>
      <c r="G25" s="57">
        <v>50.5</v>
      </c>
      <c r="H25" s="57">
        <v>2.9</v>
      </c>
    </row>
    <row r="26" spans="1:8" x14ac:dyDescent="0.25">
      <c r="A26" s="61">
        <v>41182</v>
      </c>
      <c r="B26" s="52">
        <v>7.4</v>
      </c>
      <c r="C26" s="52">
        <v>0.46581136547711771</v>
      </c>
      <c r="D26" s="52"/>
      <c r="E26" s="52"/>
      <c r="F26" s="62">
        <v>41274</v>
      </c>
      <c r="G26" s="57">
        <v>51.5</v>
      </c>
      <c r="H26" s="57">
        <v>14.1</v>
      </c>
    </row>
    <row r="27" spans="1:8" x14ac:dyDescent="0.25">
      <c r="A27" s="61">
        <v>41274</v>
      </c>
      <c r="B27" s="52">
        <v>7.9</v>
      </c>
      <c r="C27" s="52">
        <v>1.1152038534010607</v>
      </c>
      <c r="D27" s="52"/>
      <c r="E27" s="52"/>
      <c r="F27" s="62">
        <v>41305</v>
      </c>
      <c r="G27" s="57">
        <v>52.3</v>
      </c>
      <c r="H27" s="57">
        <v>25</v>
      </c>
    </row>
    <row r="28" spans="1:8" x14ac:dyDescent="0.25">
      <c r="A28" s="61">
        <v>41364</v>
      </c>
      <c r="B28" s="52">
        <v>7.7</v>
      </c>
      <c r="C28" s="52">
        <v>1.089045768575615</v>
      </c>
      <c r="D28" s="52"/>
      <c r="E28" s="52"/>
      <c r="F28" s="62">
        <v>41333</v>
      </c>
      <c r="G28" s="57">
        <v>50.4</v>
      </c>
      <c r="H28" s="57">
        <v>21.8</v>
      </c>
    </row>
    <row r="29" spans="1:8" x14ac:dyDescent="0.25">
      <c r="A29" s="61">
        <v>41455</v>
      </c>
      <c r="B29" s="52">
        <v>7.5</v>
      </c>
      <c r="C29" s="52">
        <v>0.86761472518323901</v>
      </c>
      <c r="D29" s="52"/>
      <c r="E29" s="52"/>
      <c r="F29" s="62">
        <v>41364</v>
      </c>
      <c r="G29" s="57">
        <v>51.6</v>
      </c>
      <c r="H29" s="57">
        <v>10</v>
      </c>
    </row>
    <row r="30" spans="1:8" x14ac:dyDescent="0.25">
      <c r="A30" s="61">
        <v>41547</v>
      </c>
      <c r="B30" s="52">
        <v>7.8</v>
      </c>
      <c r="C30" s="52">
        <v>0.18109572137787311</v>
      </c>
      <c r="D30" s="52"/>
      <c r="E30" s="52"/>
      <c r="F30" s="62">
        <v>41394</v>
      </c>
      <c r="G30" s="57">
        <v>50.4</v>
      </c>
      <c r="H30" s="57">
        <v>14.6</v>
      </c>
    </row>
    <row r="31" spans="1:8" x14ac:dyDescent="0.25">
      <c r="A31" s="61">
        <v>41639</v>
      </c>
      <c r="B31" s="52">
        <v>7.7</v>
      </c>
      <c r="C31" s="52">
        <v>8.4512566603020256E-2</v>
      </c>
      <c r="D31" s="52"/>
      <c r="E31" s="52"/>
      <c r="F31" s="62">
        <v>41425</v>
      </c>
      <c r="G31" s="57">
        <v>49.2</v>
      </c>
      <c r="H31" s="57">
        <v>0.9</v>
      </c>
    </row>
    <row r="32" spans="1:8" x14ac:dyDescent="0.25">
      <c r="A32" s="61">
        <v>41729</v>
      </c>
      <c r="B32" s="52">
        <v>7.4</v>
      </c>
      <c r="C32" s="52">
        <v>-0.32392482534469685</v>
      </c>
      <c r="D32" s="52"/>
      <c r="E32" s="52"/>
      <c r="F32" s="62">
        <v>41455</v>
      </c>
      <c r="G32" s="57">
        <v>48.2</v>
      </c>
      <c r="H32" s="57">
        <v>-3.1</v>
      </c>
    </row>
    <row r="33" spans="1:8" x14ac:dyDescent="0.25">
      <c r="A33" s="52"/>
      <c r="B33" s="52"/>
      <c r="C33" s="52"/>
      <c r="D33" s="52"/>
      <c r="E33" s="52"/>
      <c r="F33" s="62">
        <v>41486</v>
      </c>
      <c r="G33" s="57">
        <v>47.7</v>
      </c>
      <c r="H33" s="57">
        <v>5.0999999999999996</v>
      </c>
    </row>
    <row r="34" spans="1:8" x14ac:dyDescent="0.25">
      <c r="A34" s="52"/>
      <c r="B34" s="52"/>
      <c r="C34" s="52"/>
      <c r="D34" s="52"/>
      <c r="E34" s="52"/>
      <c r="F34" s="62">
        <v>41517</v>
      </c>
      <c r="G34" s="57">
        <v>50.1</v>
      </c>
      <c r="H34" s="57">
        <v>7.1</v>
      </c>
    </row>
    <row r="35" spans="1:8" x14ac:dyDescent="0.25">
      <c r="A35" s="52"/>
      <c r="B35" s="52"/>
      <c r="C35" s="52"/>
      <c r="D35" s="52"/>
      <c r="E35" s="52"/>
      <c r="F35" s="62">
        <v>41547</v>
      </c>
      <c r="G35" s="57">
        <v>50.2</v>
      </c>
      <c r="H35" s="57">
        <v>-0.3</v>
      </c>
    </row>
    <row r="36" spans="1:8" x14ac:dyDescent="0.25">
      <c r="A36" s="52"/>
      <c r="B36" s="52"/>
      <c r="C36" s="52"/>
      <c r="D36" s="52"/>
      <c r="E36" s="52"/>
      <c r="F36" s="62">
        <v>41578</v>
      </c>
      <c r="G36" s="57">
        <v>50.9</v>
      </c>
      <c r="H36" s="57">
        <v>5.6</v>
      </c>
    </row>
    <row r="37" spans="1:8" x14ac:dyDescent="0.25">
      <c r="A37" s="52"/>
      <c r="B37" s="52"/>
      <c r="C37" s="52"/>
      <c r="D37" s="52"/>
      <c r="E37" s="52"/>
      <c r="F37" s="62">
        <v>41608</v>
      </c>
      <c r="G37" s="57">
        <v>50.8</v>
      </c>
      <c r="H37" s="57">
        <v>12.7</v>
      </c>
    </row>
    <row r="38" spans="1:8" x14ac:dyDescent="0.25">
      <c r="A38" s="52"/>
      <c r="B38" s="52"/>
      <c r="C38" s="52"/>
      <c r="D38" s="52"/>
      <c r="E38" s="52"/>
      <c r="F38" s="62">
        <v>41639</v>
      </c>
      <c r="G38" s="57">
        <v>50.5</v>
      </c>
      <c r="H38" s="57">
        <v>4.3</v>
      </c>
    </row>
    <row r="39" spans="1:8" x14ac:dyDescent="0.25">
      <c r="A39" s="52"/>
      <c r="B39" s="52"/>
      <c r="C39" s="52"/>
      <c r="D39" s="52"/>
      <c r="E39" s="52"/>
      <c r="F39" s="62">
        <v>41670</v>
      </c>
      <c r="G39" s="57">
        <v>49.5</v>
      </c>
      <c r="H39" s="57">
        <v>10.6</v>
      </c>
    </row>
    <row r="40" spans="1:8" x14ac:dyDescent="0.25">
      <c r="A40" s="52"/>
      <c r="B40" s="52"/>
      <c r="C40" s="52"/>
      <c r="D40" s="52"/>
      <c r="E40" s="52"/>
      <c r="F40" s="62">
        <v>41698</v>
      </c>
      <c r="G40" s="57">
        <v>48.5</v>
      </c>
      <c r="H40" s="57">
        <v>-18.100000000000001</v>
      </c>
    </row>
    <row r="41" spans="1:8" x14ac:dyDescent="0.25">
      <c r="A41" s="52"/>
      <c r="B41" s="52"/>
      <c r="C41" s="52"/>
      <c r="D41" s="52"/>
      <c r="E41" s="52"/>
      <c r="F41" s="62">
        <v>41729</v>
      </c>
      <c r="G41" s="57">
        <v>48</v>
      </c>
      <c r="H41" s="57">
        <v>-6.6</v>
      </c>
    </row>
    <row r="42" spans="1:8" x14ac:dyDescent="0.25">
      <c r="A42" s="52"/>
      <c r="B42" s="52"/>
      <c r="C42" s="52"/>
      <c r="D42" s="52"/>
      <c r="E42" s="52"/>
      <c r="F42" s="62">
        <v>41759</v>
      </c>
      <c r="G42" s="57">
        <v>48.1</v>
      </c>
      <c r="H42" s="57">
        <v>0.9</v>
      </c>
    </row>
    <row r="43" spans="1:8" x14ac:dyDescent="0.25">
      <c r="A43" s="19"/>
      <c r="B43" s="45"/>
      <c r="C43" s="45"/>
      <c r="D43" s="45"/>
      <c r="E43" s="45"/>
      <c r="F43" s="62">
        <v>41790</v>
      </c>
      <c r="G43" s="57">
        <v>49.4</v>
      </c>
      <c r="H43" s="63">
        <v>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Q16" sqref="Q16"/>
    </sheetView>
  </sheetViews>
  <sheetFormatPr defaultRowHeight="15" x14ac:dyDescent="0.25"/>
  <cols>
    <col min="2" max="2" width="18.5703125" customWidth="1"/>
  </cols>
  <sheetData>
    <row r="2" spans="1:8" x14ac:dyDescent="0.25">
      <c r="A2" s="19" t="s">
        <v>184</v>
      </c>
      <c r="B2" s="45"/>
      <c r="C2" s="45"/>
      <c r="D2" s="45"/>
      <c r="E2" s="45"/>
      <c r="F2" s="45"/>
      <c r="G2" s="45"/>
      <c r="H2" s="45"/>
    </row>
    <row r="3" spans="1:8" x14ac:dyDescent="0.25">
      <c r="A3" s="45" t="s">
        <v>188</v>
      </c>
      <c r="B3" s="45"/>
      <c r="C3" s="45"/>
      <c r="D3" s="45"/>
      <c r="E3" s="45"/>
      <c r="F3" s="45"/>
      <c r="G3" s="45"/>
      <c r="H3" s="45"/>
    </row>
    <row r="4" spans="1:8" s="45" customFormat="1" x14ac:dyDescent="0.25"/>
    <row r="5" spans="1:8" x14ac:dyDescent="0.25">
      <c r="A5" s="64"/>
      <c r="B5" s="64"/>
      <c r="C5" s="52">
        <v>2008</v>
      </c>
      <c r="D5" s="52">
        <v>2009</v>
      </c>
      <c r="E5" s="52">
        <v>2010</v>
      </c>
      <c r="F5" s="52">
        <v>2011</v>
      </c>
      <c r="G5" s="52">
        <v>2012</v>
      </c>
      <c r="H5" s="52">
        <v>2013</v>
      </c>
    </row>
    <row r="6" spans="1:8" ht="30" x14ac:dyDescent="0.25">
      <c r="A6" s="65" t="s">
        <v>136</v>
      </c>
      <c r="B6" s="66" t="s">
        <v>185</v>
      </c>
      <c r="C6" s="52">
        <v>15.677622755634598</v>
      </c>
      <c r="D6" s="52">
        <v>15.725412487075886</v>
      </c>
      <c r="E6" s="52">
        <v>14.300722846120459</v>
      </c>
      <c r="F6" s="52">
        <v>8.4453611300618263</v>
      </c>
      <c r="G6" s="52">
        <v>8.1145866698189799</v>
      </c>
      <c r="H6" s="52">
        <v>5.6015261771925635</v>
      </c>
    </row>
    <row r="7" spans="1:8" ht="30" x14ac:dyDescent="0.25">
      <c r="A7" s="64"/>
      <c r="B7" s="66" t="s">
        <v>186</v>
      </c>
      <c r="C7" s="52">
        <v>-1.6567279105822692</v>
      </c>
      <c r="D7" s="52">
        <v>2.0536335999728217</v>
      </c>
      <c r="E7" s="52">
        <v>-3.7477588700196525</v>
      </c>
      <c r="F7" s="52">
        <v>-3.8475294652467289</v>
      </c>
      <c r="G7" s="52">
        <v>-4.5754989514816859</v>
      </c>
      <c r="H7" s="52">
        <v>-3.4172946968449462</v>
      </c>
    </row>
    <row r="8" spans="1:8" ht="60" x14ac:dyDescent="0.25">
      <c r="A8" s="64"/>
      <c r="B8" s="66" t="s">
        <v>187</v>
      </c>
      <c r="C8" s="52">
        <v>13.7923924301254</v>
      </c>
      <c r="D8" s="52">
        <v>18.151817918835814</v>
      </c>
      <c r="E8" s="52">
        <v>10.171751265800435</v>
      </c>
      <c r="F8" s="52">
        <v>4.4274829536063134</v>
      </c>
      <c r="G8" s="52">
        <v>3.3842417715637847</v>
      </c>
      <c r="H8" s="52">
        <v>2.1120562926640454</v>
      </c>
    </row>
    <row r="9" spans="1:8" ht="30" x14ac:dyDescent="0.25">
      <c r="A9" s="65" t="s">
        <v>139</v>
      </c>
      <c r="B9" s="66" t="s">
        <v>185</v>
      </c>
      <c r="C9" s="52">
        <v>8.2679457717599689</v>
      </c>
      <c r="D9" s="52">
        <v>10.003691569591629</v>
      </c>
      <c r="E9" s="52">
        <v>10.030156536786377</v>
      </c>
      <c r="F9" s="52">
        <v>5.6351081929015736</v>
      </c>
      <c r="G9" s="52">
        <v>5.9429568362143828</v>
      </c>
      <c r="H9" s="52">
        <v>3.5978404657427006</v>
      </c>
    </row>
    <row r="10" spans="1:8" ht="30" x14ac:dyDescent="0.25">
      <c r="A10" s="64"/>
      <c r="B10" s="66" t="s">
        <v>186</v>
      </c>
      <c r="C10" s="52">
        <v>-2.3151450072691722</v>
      </c>
      <c r="D10" s="52">
        <v>3.5306492688138409</v>
      </c>
      <c r="E10" s="52">
        <v>-2.7523987261115006</v>
      </c>
      <c r="F10" s="52">
        <v>-2.8069436262805936</v>
      </c>
      <c r="G10" s="52">
        <v>-0.64366509580599274</v>
      </c>
      <c r="H10" s="52">
        <v>-1.0033174409467343</v>
      </c>
    </row>
    <row r="11" spans="1:8" ht="60" x14ac:dyDescent="0.25">
      <c r="A11" s="64"/>
      <c r="B11" s="66" t="s">
        <v>187</v>
      </c>
      <c r="C11" s="52">
        <v>5.8181032378616733</v>
      </c>
      <c r="D11" s="52">
        <v>14.029679619301255</v>
      </c>
      <c r="E11" s="52">
        <v>7.0828106213596804</v>
      </c>
      <c r="F11" s="52">
        <v>2.7509470341826274</v>
      </c>
      <c r="G11" s="52">
        <v>5.2654001971846141</v>
      </c>
      <c r="H11" s="52">
        <v>2.5687503049718159</v>
      </c>
    </row>
    <row r="15" spans="1:8" x14ac:dyDescent="0.25">
      <c r="C15">
        <f>C9*100</f>
        <v>826.79457717599689</v>
      </c>
      <c r="D15" s="45">
        <f t="shared" ref="D15:H15" si="0">D9*100</f>
        <v>1000.3691569591629</v>
      </c>
      <c r="E15" s="45">
        <f t="shared" si="0"/>
        <v>1003.0156536786377</v>
      </c>
      <c r="F15" s="45">
        <f t="shared" si="0"/>
        <v>563.51081929015731</v>
      </c>
      <c r="G15" s="45">
        <f t="shared" si="0"/>
        <v>594.29568362143823</v>
      </c>
      <c r="H15" s="45">
        <f t="shared" si="0"/>
        <v>359.78404657427006</v>
      </c>
    </row>
    <row r="16" spans="1:8" x14ac:dyDescent="0.25">
      <c r="C16" s="45">
        <f t="shared" ref="C16:H16" si="1">C10*100</f>
        <v>-231.51450072691722</v>
      </c>
      <c r="D16" s="45">
        <f t="shared" si="1"/>
        <v>353.06492688138411</v>
      </c>
      <c r="E16" s="45">
        <f t="shared" si="1"/>
        <v>-275.23987261115008</v>
      </c>
      <c r="F16" s="45">
        <f t="shared" si="1"/>
        <v>-280.69436262805937</v>
      </c>
      <c r="G16" s="45">
        <f t="shared" si="1"/>
        <v>-64.366509580599271</v>
      </c>
      <c r="H16" s="45">
        <f t="shared" si="1"/>
        <v>-100.33174409467343</v>
      </c>
    </row>
    <row r="17" spans="3:8" x14ac:dyDescent="0.25">
      <c r="C17" s="45">
        <f t="shared" ref="C17:H17" si="2">C11*100</f>
        <v>581.81032378616737</v>
      </c>
      <c r="D17" s="45">
        <f t="shared" si="2"/>
        <v>1402.9679619301255</v>
      </c>
      <c r="E17" s="45">
        <f t="shared" si="2"/>
        <v>708.281062135968</v>
      </c>
      <c r="F17" s="45">
        <f t="shared" si="2"/>
        <v>275.09470341826272</v>
      </c>
      <c r="G17" s="45">
        <f t="shared" si="2"/>
        <v>526.54001971846139</v>
      </c>
      <c r="H17" s="45">
        <f t="shared" si="2"/>
        <v>256.87503049718157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M17" sqref="M17"/>
    </sheetView>
  </sheetViews>
  <sheetFormatPr defaultRowHeight="15" x14ac:dyDescent="0.25"/>
  <cols>
    <col min="1" max="1" width="15.140625" customWidth="1"/>
  </cols>
  <sheetData>
    <row r="2" spans="1:9" x14ac:dyDescent="0.25">
      <c r="A2" s="19" t="s">
        <v>189</v>
      </c>
      <c r="B2" s="45"/>
      <c r="C2" s="45"/>
      <c r="D2" s="45"/>
      <c r="E2" s="45"/>
      <c r="F2" s="45"/>
      <c r="G2" s="45"/>
      <c r="H2" s="45"/>
      <c r="I2" s="45"/>
    </row>
    <row r="3" spans="1:9" s="45" customFormat="1" x14ac:dyDescent="0.25">
      <c r="A3" s="19" t="s">
        <v>133</v>
      </c>
    </row>
    <row r="4" spans="1:9" x14ac:dyDescent="0.25">
      <c r="A4" s="67"/>
      <c r="B4" s="45"/>
      <c r="C4" s="45"/>
      <c r="D4" s="45"/>
      <c r="E4" s="45"/>
      <c r="F4" s="45"/>
      <c r="G4" s="45"/>
      <c r="H4" s="45"/>
      <c r="I4" s="45"/>
    </row>
    <row r="5" spans="1:9" x14ac:dyDescent="0.25">
      <c r="A5" s="53" t="s">
        <v>139</v>
      </c>
      <c r="B5" s="68"/>
      <c r="C5" s="68"/>
      <c r="D5" s="68"/>
      <c r="E5" s="68"/>
      <c r="F5" s="68"/>
      <c r="G5" s="68"/>
      <c r="H5" s="68"/>
      <c r="I5" s="68"/>
    </row>
    <row r="6" spans="1:9" x14ac:dyDescent="0.25">
      <c r="A6" s="69"/>
      <c r="B6" s="70">
        <v>2006</v>
      </c>
      <c r="C6" s="70">
        <v>2007</v>
      </c>
      <c r="D6" s="70">
        <v>2008</v>
      </c>
      <c r="E6" s="70">
        <v>2009</v>
      </c>
      <c r="F6" s="70">
        <v>2010</v>
      </c>
      <c r="G6" s="70">
        <v>2011</v>
      </c>
      <c r="H6" s="70">
        <v>2012</v>
      </c>
      <c r="I6" s="70">
        <v>2013</v>
      </c>
    </row>
    <row r="7" spans="1:9" x14ac:dyDescent="0.25">
      <c r="A7" s="71" t="s">
        <v>190</v>
      </c>
      <c r="B7" s="72">
        <v>45.287288672330284</v>
      </c>
      <c r="C7" s="72">
        <v>45.323873437242185</v>
      </c>
      <c r="D7" s="72">
        <v>45.04287089492243</v>
      </c>
      <c r="E7" s="72">
        <v>44.887327673593113</v>
      </c>
      <c r="F7" s="72">
        <v>44.825118294208409</v>
      </c>
      <c r="G7" s="72">
        <v>45.339922689330244</v>
      </c>
      <c r="H7" s="72">
        <v>46.265587916499015</v>
      </c>
      <c r="I7" s="72">
        <v>46.862433241426203</v>
      </c>
    </row>
    <row r="8" spans="1:9" x14ac:dyDescent="0.25">
      <c r="A8" s="71" t="s">
        <v>191</v>
      </c>
      <c r="B8" s="72">
        <v>-46.637089003943274</v>
      </c>
      <c r="C8" s="72">
        <v>-45.994314266856719</v>
      </c>
      <c r="D8" s="72">
        <v>-47.171409248270905</v>
      </c>
      <c r="E8" s="72">
        <v>-51.241587607460751</v>
      </c>
      <c r="F8" s="72">
        <v>-51.033143295299197</v>
      </c>
      <c r="G8" s="72">
        <v>-49.499862419601989</v>
      </c>
      <c r="H8" s="72">
        <v>-49.957713269740388</v>
      </c>
      <c r="I8" s="72">
        <v>-49.852678282828158</v>
      </c>
    </row>
    <row r="9" spans="1:9" x14ac:dyDescent="0.25">
      <c r="A9" s="71" t="s">
        <v>192</v>
      </c>
      <c r="B9" s="73">
        <v>-1.3498003316129896</v>
      </c>
      <c r="C9" s="73">
        <v>-0.67044082961453455</v>
      </c>
      <c r="D9" s="73">
        <v>-2.1285383533484747</v>
      </c>
      <c r="E9" s="73">
        <v>-6.3542599338676382</v>
      </c>
      <c r="F9" s="73">
        <v>-6.2080250010907889</v>
      </c>
      <c r="G9" s="73">
        <v>-4.1599397302717449</v>
      </c>
      <c r="H9" s="73">
        <v>-3.6921253532413729</v>
      </c>
      <c r="I9" s="73">
        <v>-2.9902450414019555</v>
      </c>
    </row>
    <row r="10" spans="1:9" x14ac:dyDescent="0.25">
      <c r="A10" s="69"/>
      <c r="B10" s="68"/>
      <c r="C10" s="68"/>
      <c r="D10" s="68"/>
      <c r="E10" s="68"/>
      <c r="F10" s="68"/>
      <c r="G10" s="68"/>
      <c r="H10" s="68"/>
      <c r="I10" s="74"/>
    </row>
    <row r="11" spans="1:9" x14ac:dyDescent="0.25">
      <c r="A11" s="53" t="s">
        <v>164</v>
      </c>
      <c r="B11" s="68"/>
      <c r="C11" s="68"/>
      <c r="D11" s="68"/>
      <c r="E11" s="68"/>
      <c r="F11" s="68"/>
      <c r="G11" s="68"/>
      <c r="H11" s="68"/>
      <c r="I11" s="68"/>
    </row>
    <row r="12" spans="1:9" x14ac:dyDescent="0.25">
      <c r="A12" s="69"/>
      <c r="B12" s="70">
        <v>2006</v>
      </c>
      <c r="C12" s="70">
        <v>2007</v>
      </c>
      <c r="D12" s="70">
        <v>2008</v>
      </c>
      <c r="E12" s="70">
        <v>2009</v>
      </c>
      <c r="F12" s="70">
        <v>2010</v>
      </c>
      <c r="G12" s="70">
        <v>2011</v>
      </c>
      <c r="H12" s="70">
        <v>2012</v>
      </c>
      <c r="I12" s="70">
        <v>2013</v>
      </c>
    </row>
    <row r="13" spans="1:9" x14ac:dyDescent="0.25">
      <c r="A13" s="71" t="s">
        <v>190</v>
      </c>
      <c r="B13" s="72">
        <v>36.059874921909838</v>
      </c>
      <c r="C13" s="72">
        <v>36.421216207005806</v>
      </c>
      <c r="D13" s="72">
        <v>35.957941820955455</v>
      </c>
      <c r="E13" s="72">
        <v>34.504160348190901</v>
      </c>
      <c r="F13" s="72">
        <v>34.391122383262953</v>
      </c>
      <c r="G13" s="72">
        <v>35.04410572206487</v>
      </c>
      <c r="H13" s="72">
        <v>34.993907699833095</v>
      </c>
      <c r="I13" s="72">
        <v>36.188263650718582</v>
      </c>
    </row>
    <row r="14" spans="1:9" x14ac:dyDescent="0.25">
      <c r="A14" s="71" t="s">
        <v>191</v>
      </c>
      <c r="B14" s="73">
        <v>-38.972956517857043</v>
      </c>
      <c r="C14" s="73">
        <v>-39.093484571964552</v>
      </c>
      <c r="D14" s="73">
        <v>-41.013983650962373</v>
      </c>
      <c r="E14" s="73">
        <v>-45.349371305231514</v>
      </c>
      <c r="F14" s="73">
        <v>-44.00348500149218</v>
      </c>
      <c r="G14" s="73">
        <v>-43.231457430138775</v>
      </c>
      <c r="H14" s="73">
        <v>-42.314556175447507</v>
      </c>
      <c r="I14" s="73">
        <v>-42.048687831523523</v>
      </c>
    </row>
    <row r="15" spans="1:9" x14ac:dyDescent="0.25">
      <c r="A15" s="71" t="s">
        <v>192</v>
      </c>
      <c r="B15" s="73">
        <v>-2.9130815959472045</v>
      </c>
      <c r="C15" s="73">
        <v>-2.6722683649587466</v>
      </c>
      <c r="D15" s="73">
        <v>-5.0560418300069188</v>
      </c>
      <c r="E15" s="73">
        <v>-10.845210957040614</v>
      </c>
      <c r="F15" s="73">
        <v>-9.612362618229227</v>
      </c>
      <c r="G15" s="73">
        <v>-8.1873517080739049</v>
      </c>
      <c r="H15" s="73">
        <v>-7.3206484756144121</v>
      </c>
      <c r="I15" s="73">
        <v>-5.8604241808049409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workbookViewId="0">
      <selection activeCell="G22" sqref="G22"/>
    </sheetView>
  </sheetViews>
  <sheetFormatPr defaultRowHeight="15" x14ac:dyDescent="0.25"/>
  <cols>
    <col min="1" max="1" width="11.85546875" bestFit="1" customWidth="1"/>
  </cols>
  <sheetData>
    <row r="2" spans="1:3" x14ac:dyDescent="0.25">
      <c r="A2" s="19" t="s">
        <v>193</v>
      </c>
      <c r="B2" s="45"/>
      <c r="C2" s="45"/>
    </row>
    <row r="3" spans="1:3" x14ac:dyDescent="0.25">
      <c r="A3" s="45" t="s">
        <v>133</v>
      </c>
      <c r="B3" s="45"/>
      <c r="C3" s="45"/>
    </row>
    <row r="4" spans="1:3" s="45" customFormat="1" x14ac:dyDescent="0.25"/>
    <row r="5" spans="1:3" x14ac:dyDescent="0.25">
      <c r="A5" s="52"/>
      <c r="B5" s="52">
        <v>2008</v>
      </c>
      <c r="C5" s="52">
        <v>2013</v>
      </c>
    </row>
    <row r="6" spans="1:3" x14ac:dyDescent="0.25">
      <c r="A6" s="52" t="s">
        <v>194</v>
      </c>
      <c r="B6" s="52">
        <v>72.977000000000004</v>
      </c>
      <c r="C6" s="52">
        <v>79.231999999999999</v>
      </c>
    </row>
    <row r="7" spans="1:3" x14ac:dyDescent="0.25">
      <c r="A7" s="52" t="s">
        <v>146</v>
      </c>
      <c r="B7" s="52">
        <v>74.536000000000001</v>
      </c>
      <c r="C7" s="52">
        <v>66.716999999999999</v>
      </c>
    </row>
    <row r="8" spans="1:3" x14ac:dyDescent="0.25">
      <c r="A8" s="52" t="s">
        <v>149</v>
      </c>
      <c r="B8" s="52">
        <v>63.451000000000001</v>
      </c>
      <c r="C8" s="52">
        <v>66.3</v>
      </c>
    </row>
    <row r="9" spans="1:3" x14ac:dyDescent="0.25">
      <c r="A9" s="52" t="s">
        <v>195</v>
      </c>
      <c r="B9" s="52">
        <v>41.241999999999997</v>
      </c>
      <c r="C9" s="52">
        <v>58.152000000000001</v>
      </c>
    </row>
    <row r="10" spans="1:3" x14ac:dyDescent="0.25">
      <c r="A10" s="52" t="s">
        <v>196</v>
      </c>
      <c r="B10" s="52">
        <v>47.106000000000002</v>
      </c>
      <c r="C10" s="52">
        <v>57.475999999999999</v>
      </c>
    </row>
    <row r="11" spans="1:3" x14ac:dyDescent="0.25">
      <c r="A11" s="52" t="s">
        <v>197</v>
      </c>
      <c r="B11" s="52">
        <v>58.511000000000003</v>
      </c>
      <c r="C11" s="52">
        <v>46.914000000000001</v>
      </c>
    </row>
    <row r="12" spans="1:3" x14ac:dyDescent="0.25">
      <c r="A12" s="52" t="s">
        <v>148</v>
      </c>
      <c r="B12" s="52">
        <v>41.241999999999997</v>
      </c>
      <c r="C12" s="52">
        <v>46.478999999999999</v>
      </c>
    </row>
    <row r="13" spans="1:3" x14ac:dyDescent="0.25">
      <c r="A13" s="52" t="s">
        <v>198</v>
      </c>
      <c r="B13" s="52">
        <v>37.267000000000003</v>
      </c>
      <c r="C13" s="52">
        <v>45.265000000000001</v>
      </c>
    </row>
    <row r="14" spans="1:3" x14ac:dyDescent="0.25">
      <c r="A14" s="52" t="s">
        <v>150</v>
      </c>
      <c r="B14" s="52">
        <v>27.231999999999999</v>
      </c>
      <c r="C14" s="52">
        <v>45.231000000000002</v>
      </c>
    </row>
    <row r="15" spans="1:3" x14ac:dyDescent="0.25">
      <c r="A15" s="52" t="s">
        <v>199</v>
      </c>
      <c r="B15" s="52">
        <v>44.167000000000002</v>
      </c>
      <c r="C15" s="52">
        <v>38.271999999999998</v>
      </c>
    </row>
    <row r="16" spans="1:3" x14ac:dyDescent="0.25">
      <c r="A16" s="52" t="s">
        <v>147</v>
      </c>
      <c r="B16" s="52">
        <v>39.984999999999999</v>
      </c>
      <c r="C16" s="52">
        <v>35.848999999999997</v>
      </c>
    </row>
    <row r="17" spans="1:3" x14ac:dyDescent="0.25">
      <c r="A17" s="52" t="s">
        <v>145</v>
      </c>
      <c r="B17" s="52">
        <v>33.238</v>
      </c>
      <c r="C17" s="52">
        <v>26.105</v>
      </c>
    </row>
    <row r="18" spans="1:3" x14ac:dyDescent="0.25">
      <c r="A18" s="52" t="s">
        <v>144</v>
      </c>
      <c r="B18" s="52">
        <v>16.963000000000001</v>
      </c>
      <c r="C18" s="52">
        <v>22.396999999999998</v>
      </c>
    </row>
    <row r="19" spans="1:3" x14ac:dyDescent="0.25">
      <c r="A19" s="52" t="s">
        <v>200</v>
      </c>
      <c r="B19" s="52">
        <v>26.805</v>
      </c>
      <c r="C19" s="52">
        <v>19.596</v>
      </c>
    </row>
    <row r="20" spans="1:3" x14ac:dyDescent="0.25">
      <c r="A20" s="52" t="s">
        <v>151</v>
      </c>
      <c r="B20" s="52">
        <v>7.8760000000000003</v>
      </c>
      <c r="C20" s="52">
        <v>13.407999999999999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workbookViewId="0">
      <selection activeCell="P18" sqref="P18"/>
    </sheetView>
  </sheetViews>
  <sheetFormatPr defaultRowHeight="15" x14ac:dyDescent="0.25"/>
  <sheetData>
    <row r="2" spans="1:3" x14ac:dyDescent="0.25">
      <c r="A2" s="19" t="s">
        <v>201</v>
      </c>
      <c r="B2" s="45"/>
      <c r="C2" s="45"/>
    </row>
    <row r="3" spans="1:3" x14ac:dyDescent="0.25">
      <c r="A3" s="45" t="s">
        <v>133</v>
      </c>
      <c r="B3" s="45"/>
      <c r="C3" s="45"/>
    </row>
    <row r="4" spans="1:3" s="45" customFormat="1" x14ac:dyDescent="0.25"/>
    <row r="5" spans="1:3" x14ac:dyDescent="0.25">
      <c r="A5" s="45"/>
      <c r="B5" s="45">
        <v>2009</v>
      </c>
      <c r="C5" s="45">
        <v>2013</v>
      </c>
    </row>
    <row r="6" spans="1:3" x14ac:dyDescent="0.25">
      <c r="A6" s="45" t="s">
        <v>146</v>
      </c>
      <c r="B6" s="45">
        <v>-9.7509999999999994</v>
      </c>
      <c r="C6" s="45">
        <v>-7.2569999999999997</v>
      </c>
    </row>
    <row r="7" spans="1:3" x14ac:dyDescent="0.25">
      <c r="A7" s="45" t="s">
        <v>195</v>
      </c>
      <c r="B7" s="45">
        <v>-6.734</v>
      </c>
      <c r="C7" s="45">
        <v>-4.6280000000000001</v>
      </c>
    </row>
    <row r="8" spans="1:3" x14ac:dyDescent="0.25">
      <c r="A8" s="45" t="s">
        <v>196</v>
      </c>
      <c r="B8" s="45">
        <v>-7.4080000000000004</v>
      </c>
      <c r="C8" s="45">
        <v>-4.54</v>
      </c>
    </row>
    <row r="9" spans="1:3" x14ac:dyDescent="0.25">
      <c r="A9" s="45" t="s">
        <v>150</v>
      </c>
      <c r="B9" s="45">
        <v>-4.92</v>
      </c>
      <c r="C9" s="45">
        <v>-4.2809999999999997</v>
      </c>
    </row>
    <row r="10" spans="1:3" x14ac:dyDescent="0.25">
      <c r="A10" s="45" t="s">
        <v>148</v>
      </c>
      <c r="B10" s="45">
        <v>-5.0810000000000004</v>
      </c>
      <c r="C10" s="45">
        <v>-3.85</v>
      </c>
    </row>
    <row r="11" spans="1:3" x14ac:dyDescent="0.25">
      <c r="A11" s="45" t="s">
        <v>197</v>
      </c>
      <c r="B11" s="45">
        <v>-3.6070000000000002</v>
      </c>
      <c r="C11" s="45">
        <v>-3.4550000000000001</v>
      </c>
    </row>
    <row r="12" spans="1:3" x14ac:dyDescent="0.25">
      <c r="A12" s="45" t="s">
        <v>149</v>
      </c>
      <c r="B12" s="45">
        <v>-3.28</v>
      </c>
      <c r="C12" s="45">
        <v>-3.2559999999999998</v>
      </c>
    </row>
    <row r="13" spans="1:3" x14ac:dyDescent="0.25">
      <c r="A13" s="45" t="s">
        <v>194</v>
      </c>
      <c r="B13" s="45">
        <v>-4.5510000000000002</v>
      </c>
      <c r="C13" s="45">
        <v>-2.3639999999999999</v>
      </c>
    </row>
    <row r="14" spans="1:3" x14ac:dyDescent="0.25">
      <c r="A14" s="45" t="s">
        <v>145</v>
      </c>
      <c r="B14" s="45">
        <v>-1.76</v>
      </c>
      <c r="C14" s="45">
        <v>-2.1480000000000001</v>
      </c>
    </row>
    <row r="15" spans="1:3" x14ac:dyDescent="0.25">
      <c r="A15" s="45" t="s">
        <v>144</v>
      </c>
      <c r="B15" s="45">
        <v>-3.0609999999999999</v>
      </c>
      <c r="C15" s="45">
        <v>-1.861</v>
      </c>
    </row>
    <row r="16" spans="1:3" x14ac:dyDescent="0.25">
      <c r="A16" s="45" t="s">
        <v>147</v>
      </c>
      <c r="B16" s="45">
        <v>-6.0110000000000001</v>
      </c>
      <c r="C16" s="45">
        <v>-1.504</v>
      </c>
    </row>
    <row r="17" spans="1:3" x14ac:dyDescent="0.25">
      <c r="A17" s="45" t="s">
        <v>151</v>
      </c>
      <c r="B17" s="45">
        <v>-6.31</v>
      </c>
      <c r="C17" s="45">
        <v>-1.2629999999999999</v>
      </c>
    </row>
    <row r="18" spans="1:3" x14ac:dyDescent="0.25">
      <c r="A18" s="45" t="s">
        <v>198</v>
      </c>
      <c r="B18" s="45">
        <v>-3.1760000000000002</v>
      </c>
      <c r="C18" s="45">
        <v>-0.20100000000000001</v>
      </c>
    </row>
    <row r="19" spans="1:3" x14ac:dyDescent="0.25">
      <c r="A19" s="45" t="s">
        <v>199</v>
      </c>
      <c r="B19" s="45">
        <v>-2.6230000000000002</v>
      </c>
      <c r="C19" s="45">
        <v>-8.6999999999999994E-2</v>
      </c>
    </row>
    <row r="20" spans="1:3" x14ac:dyDescent="0.25">
      <c r="A20" s="45" t="s">
        <v>200</v>
      </c>
      <c r="B20" s="45">
        <v>-1.504</v>
      </c>
      <c r="C20" s="45">
        <v>0.47899999999999998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L22" sqref="L22"/>
    </sheetView>
  </sheetViews>
  <sheetFormatPr defaultRowHeight="15" x14ac:dyDescent="0.25"/>
  <cols>
    <col min="1" max="1" width="12" customWidth="1"/>
    <col min="2" max="2" width="12.42578125" customWidth="1"/>
    <col min="3" max="3" width="9.28515625" bestFit="1" customWidth="1"/>
    <col min="5" max="5" width="11.85546875" bestFit="1" customWidth="1"/>
    <col min="6" max="6" width="12.28515625" customWidth="1"/>
  </cols>
  <sheetData>
    <row r="2" spans="1:7" x14ac:dyDescent="0.25">
      <c r="A2" s="19" t="s">
        <v>202</v>
      </c>
      <c r="B2" s="45"/>
      <c r="C2" s="45"/>
      <c r="D2" s="45"/>
      <c r="E2" s="45"/>
      <c r="F2" s="45"/>
      <c r="G2" s="45"/>
    </row>
    <row r="3" spans="1:7" x14ac:dyDescent="0.25">
      <c r="A3" s="45" t="s">
        <v>133</v>
      </c>
      <c r="B3" s="45"/>
      <c r="C3" s="45"/>
      <c r="D3" s="45"/>
      <c r="E3" s="45"/>
      <c r="F3" s="45"/>
      <c r="G3" s="45"/>
    </row>
    <row r="4" spans="1:7" s="45" customFormat="1" x14ac:dyDescent="0.25"/>
    <row r="5" spans="1:7" x14ac:dyDescent="0.25">
      <c r="A5" s="45" t="s">
        <v>203</v>
      </c>
      <c r="B5" s="45"/>
      <c r="C5" s="45"/>
      <c r="D5" s="45"/>
      <c r="E5" s="45" t="s">
        <v>204</v>
      </c>
      <c r="F5" s="45"/>
      <c r="G5" s="45"/>
    </row>
    <row r="6" spans="1:7" ht="45" x14ac:dyDescent="0.25">
      <c r="A6" s="45"/>
      <c r="B6" s="75" t="s">
        <v>205</v>
      </c>
      <c r="C6" s="75" t="s">
        <v>206</v>
      </c>
      <c r="D6" s="75"/>
      <c r="E6" s="75"/>
      <c r="F6" s="75" t="s">
        <v>205</v>
      </c>
      <c r="G6" s="75" t="s">
        <v>206</v>
      </c>
    </row>
    <row r="7" spans="1:7" x14ac:dyDescent="0.25">
      <c r="A7" s="45" t="s">
        <v>194</v>
      </c>
      <c r="B7" s="6">
        <v>16.994074999870396</v>
      </c>
      <c r="C7" s="6">
        <v>2.9409266172448061</v>
      </c>
      <c r="D7" s="45"/>
      <c r="E7" s="45" t="s">
        <v>149</v>
      </c>
      <c r="F7" s="6">
        <v>15.759114644687205</v>
      </c>
      <c r="G7" s="6">
        <v>2.5408853553127964</v>
      </c>
    </row>
    <row r="8" spans="1:7" x14ac:dyDescent="0.25">
      <c r="A8" s="45" t="s">
        <v>149</v>
      </c>
      <c r="B8" s="6">
        <v>15.852448580748661</v>
      </c>
      <c r="C8" s="6">
        <v>3.3475514192513378</v>
      </c>
      <c r="D8" s="45"/>
      <c r="E8" s="45" t="s">
        <v>194</v>
      </c>
      <c r="F8" s="6">
        <v>13.640469001275916</v>
      </c>
      <c r="G8" s="6">
        <v>2.9482266653835842</v>
      </c>
    </row>
    <row r="9" spans="1:7" x14ac:dyDescent="0.25">
      <c r="A9" s="45" t="s">
        <v>146</v>
      </c>
      <c r="B9" s="6">
        <v>6.0050664481439071</v>
      </c>
      <c r="C9" s="6">
        <v>7.2166040117780934</v>
      </c>
      <c r="D9" s="45"/>
      <c r="E9" s="45" t="s">
        <v>146</v>
      </c>
      <c r="F9" s="6">
        <v>5.6980913220543865</v>
      </c>
      <c r="G9" s="6">
        <v>7.0267426994393141</v>
      </c>
    </row>
    <row r="10" spans="1:7" x14ac:dyDescent="0.25">
      <c r="A10" s="45" t="s">
        <v>150</v>
      </c>
      <c r="B10" s="6">
        <v>7.89646341862806</v>
      </c>
      <c r="C10" s="6">
        <v>4.4190705893612394</v>
      </c>
      <c r="D10" s="45"/>
      <c r="E10" s="45" t="s">
        <v>150</v>
      </c>
      <c r="F10" s="6">
        <v>7.3480152418536235</v>
      </c>
      <c r="G10" s="6">
        <v>4.4980550304191773</v>
      </c>
    </row>
    <row r="11" spans="1:7" x14ac:dyDescent="0.25">
      <c r="A11" s="45" t="s">
        <v>197</v>
      </c>
      <c r="B11" s="6">
        <v>5.6521101295392508</v>
      </c>
      <c r="C11" s="6">
        <v>5.3132955394016488</v>
      </c>
      <c r="D11" s="45"/>
      <c r="E11" s="45" t="s">
        <v>196</v>
      </c>
      <c r="F11" s="6">
        <v>7.1894906532442828</v>
      </c>
      <c r="G11" s="6">
        <v>3.0172427539753177</v>
      </c>
    </row>
    <row r="12" spans="1:7" x14ac:dyDescent="0.25">
      <c r="A12" s="45" t="s">
        <v>148</v>
      </c>
      <c r="B12" s="6">
        <v>6.020299940862671</v>
      </c>
      <c r="C12" s="6">
        <v>4.0964243327673291</v>
      </c>
      <c r="D12" s="45"/>
      <c r="E12" s="45" t="s">
        <v>195</v>
      </c>
      <c r="F12" s="6">
        <v>6.3634497720032508</v>
      </c>
      <c r="G12" s="6">
        <v>2.5365502279967496</v>
      </c>
    </row>
    <row r="13" spans="1:7" x14ac:dyDescent="0.25">
      <c r="A13" s="45" t="s">
        <v>147</v>
      </c>
      <c r="B13" s="6">
        <v>7.5573145119291834</v>
      </c>
      <c r="C13" s="6">
        <v>2.3727007977835561</v>
      </c>
      <c r="D13" s="45"/>
      <c r="E13" s="45" t="s">
        <v>207</v>
      </c>
      <c r="F13" s="6">
        <v>7.4185651177475034</v>
      </c>
      <c r="G13" s="6">
        <v>1.3622421157987059</v>
      </c>
    </row>
    <row r="14" spans="1:7" x14ac:dyDescent="0.25">
      <c r="A14" s="45" t="s">
        <v>196</v>
      </c>
      <c r="B14" s="6">
        <v>6.3814628643705884</v>
      </c>
      <c r="C14" s="6">
        <v>3.5428457700873328</v>
      </c>
      <c r="D14" s="45"/>
      <c r="E14" s="45" t="s">
        <v>197</v>
      </c>
      <c r="F14" s="6">
        <v>4.6121805796195652</v>
      </c>
      <c r="G14" s="6">
        <v>4.1579985717554244</v>
      </c>
    </row>
    <row r="15" spans="1:7" x14ac:dyDescent="0.25">
      <c r="A15" s="45" t="s">
        <v>195</v>
      </c>
      <c r="B15" s="6">
        <v>5.8284212960861437</v>
      </c>
      <c r="C15" s="6">
        <v>3.471578703913857</v>
      </c>
      <c r="D15" s="45"/>
      <c r="E15" s="45" t="s">
        <v>148</v>
      </c>
      <c r="F15" s="6">
        <v>5.1964655917816316</v>
      </c>
      <c r="G15" s="6">
        <v>3.5926577224594385</v>
      </c>
    </row>
    <row r="16" spans="1:7" x14ac:dyDescent="0.25">
      <c r="A16" s="45" t="s">
        <v>207</v>
      </c>
      <c r="B16" s="6">
        <v>7.0610721878187928</v>
      </c>
      <c r="C16" s="6">
        <v>2.214362172404357</v>
      </c>
      <c r="D16" s="45"/>
      <c r="E16" s="45" t="s">
        <v>198</v>
      </c>
      <c r="F16" s="6">
        <v>6.9736469440788351</v>
      </c>
      <c r="G16" s="6">
        <v>1.5198144959329645</v>
      </c>
    </row>
    <row r="17" spans="1:7" x14ac:dyDescent="0.25">
      <c r="A17" s="45" t="s">
        <v>198</v>
      </c>
      <c r="B17" s="6">
        <v>7.1393465786621313</v>
      </c>
      <c r="C17" s="6">
        <v>1.5688297464346788</v>
      </c>
      <c r="D17" s="45"/>
      <c r="E17" s="45" t="s">
        <v>208</v>
      </c>
      <c r="F17" s="6">
        <v>6.1413264552616296</v>
      </c>
      <c r="G17" s="6">
        <v>1.7937209992340011</v>
      </c>
    </row>
    <row r="18" spans="1:7" x14ac:dyDescent="0.25">
      <c r="A18" s="45" t="s">
        <v>199</v>
      </c>
      <c r="B18" s="6">
        <v>7.2135639853432183</v>
      </c>
      <c r="C18" s="6">
        <v>0.764263635787782</v>
      </c>
      <c r="D18" s="45"/>
      <c r="E18" s="45" t="s">
        <v>147</v>
      </c>
      <c r="F18" s="6">
        <v>5.4972906332648792</v>
      </c>
      <c r="G18" s="6">
        <v>2.2792460146760707</v>
      </c>
    </row>
    <row r="19" spans="1:7" x14ac:dyDescent="0.25">
      <c r="A19" s="45" t="s">
        <v>144</v>
      </c>
      <c r="B19" s="6">
        <v>4.0708860236482591</v>
      </c>
      <c r="C19" s="6">
        <v>1.9841157392711912</v>
      </c>
      <c r="D19" s="45"/>
      <c r="E19" s="45" t="s">
        <v>199</v>
      </c>
      <c r="F19" s="6">
        <v>7.0106855308751737</v>
      </c>
      <c r="G19" s="6">
        <v>0.77173141264825551</v>
      </c>
    </row>
    <row r="20" spans="1:7" x14ac:dyDescent="0.25">
      <c r="A20" s="45" t="s">
        <v>208</v>
      </c>
      <c r="B20" s="6">
        <v>2.7423023897100052</v>
      </c>
      <c r="C20" s="6">
        <v>1.8576976102899945</v>
      </c>
      <c r="D20" s="45"/>
      <c r="E20" s="45" t="s">
        <v>144</v>
      </c>
      <c r="F20" s="6">
        <v>3.1670173823359251</v>
      </c>
      <c r="G20" s="6">
        <v>1.5587869821295743</v>
      </c>
    </row>
    <row r="21" spans="1:7" x14ac:dyDescent="0.25">
      <c r="A21" s="45" t="s">
        <v>145</v>
      </c>
      <c r="B21" s="6">
        <v>1.4408729703345915</v>
      </c>
      <c r="C21" s="6">
        <v>2.5473584298277085</v>
      </c>
      <c r="D21" s="45"/>
      <c r="E21" s="45" t="s">
        <v>145</v>
      </c>
      <c r="F21" s="6">
        <v>1.1976314987827958</v>
      </c>
      <c r="G21" s="6">
        <v>2.4218406531492942</v>
      </c>
    </row>
    <row r="22" spans="1:7" x14ac:dyDescent="0.25">
      <c r="A22" s="45" t="s">
        <v>151</v>
      </c>
      <c r="B22" s="6">
        <v>1.647207464139846</v>
      </c>
      <c r="C22" s="6">
        <v>0.65279253586015384</v>
      </c>
      <c r="D22" s="45"/>
      <c r="E22" s="45" t="s">
        <v>151</v>
      </c>
      <c r="F22" s="6">
        <v>1.9986225535694329</v>
      </c>
      <c r="G22" s="6">
        <v>0.80137744643056696</v>
      </c>
    </row>
    <row r="23" spans="1:7" x14ac:dyDescent="0.25">
      <c r="A23" s="45" t="s">
        <v>209</v>
      </c>
      <c r="B23" s="6">
        <v>1.1605664471426582</v>
      </c>
      <c r="C23" s="6">
        <v>1.0698759180268116</v>
      </c>
      <c r="D23" s="45"/>
      <c r="E23" s="45" t="s">
        <v>209</v>
      </c>
      <c r="F23" s="6">
        <v>1.1162664255847947</v>
      </c>
      <c r="G23" s="6">
        <v>0.89654458433345519</v>
      </c>
    </row>
    <row r="24" spans="1:7" x14ac:dyDescent="0.25">
      <c r="A24" s="45" t="s">
        <v>200</v>
      </c>
      <c r="B24" s="6">
        <v>1.3307083420570214</v>
      </c>
      <c r="C24" s="6">
        <v>-9.5150627194691403E-2</v>
      </c>
      <c r="D24" s="45"/>
      <c r="E24" s="45" t="s">
        <v>200</v>
      </c>
      <c r="F24" s="6">
        <v>0.88678020391065548</v>
      </c>
      <c r="G24" s="6">
        <v>-0.15574206299235346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workbookViewId="0">
      <selection activeCell="O24" sqref="O24"/>
    </sheetView>
  </sheetViews>
  <sheetFormatPr defaultRowHeight="15" x14ac:dyDescent="0.25"/>
  <cols>
    <col min="1" max="1" width="14.28515625" customWidth="1"/>
    <col min="2" max="3" width="10.5703125" bestFit="1" customWidth="1"/>
    <col min="5" max="5" width="11.85546875" bestFit="1" customWidth="1"/>
    <col min="6" max="7" width="11.5703125" bestFit="1" customWidth="1"/>
  </cols>
  <sheetData>
    <row r="2" spans="1:10" x14ac:dyDescent="0.25">
      <c r="A2" s="19" t="s">
        <v>210</v>
      </c>
      <c r="B2" s="76"/>
      <c r="C2" s="76"/>
      <c r="D2" s="76"/>
      <c r="E2" s="76"/>
      <c r="F2" s="76"/>
      <c r="G2" s="77"/>
    </row>
    <row r="3" spans="1:10" x14ac:dyDescent="0.25">
      <c r="A3" s="76" t="s">
        <v>213</v>
      </c>
      <c r="B3" s="76"/>
      <c r="C3" s="76"/>
      <c r="D3" s="76"/>
      <c r="E3" s="76"/>
      <c r="F3" s="76"/>
      <c r="G3" s="77"/>
    </row>
    <row r="4" spans="1:10" s="45" customFormat="1" x14ac:dyDescent="0.25">
      <c r="A4" s="76"/>
      <c r="B4" s="76"/>
      <c r="C4" s="76"/>
      <c r="D4" s="76"/>
      <c r="E4" s="76"/>
      <c r="F4" s="76"/>
      <c r="G4" s="77"/>
    </row>
    <row r="5" spans="1:10" x14ac:dyDescent="0.25">
      <c r="A5" s="76"/>
      <c r="B5" s="76">
        <v>2007</v>
      </c>
      <c r="C5" s="76">
        <v>2013</v>
      </c>
      <c r="D5" s="76"/>
      <c r="E5" s="76"/>
      <c r="F5" s="76">
        <v>2007</v>
      </c>
      <c r="G5" s="78">
        <v>2013</v>
      </c>
    </row>
    <row r="6" spans="1:10" x14ac:dyDescent="0.25">
      <c r="A6" s="76" t="s">
        <v>144</v>
      </c>
      <c r="B6" s="192">
        <v>99.144175408395569</v>
      </c>
      <c r="C6" s="192">
        <v>151.56694384400285</v>
      </c>
      <c r="D6" s="76"/>
      <c r="E6" s="76" t="s">
        <v>195</v>
      </c>
      <c r="F6" s="77">
        <v>37.366616050492212</v>
      </c>
      <c r="G6" s="196">
        <v>39.326511604087919</v>
      </c>
      <c r="J6" s="45"/>
    </row>
    <row r="7" spans="1:10" x14ac:dyDescent="0.25">
      <c r="A7" s="76" t="s">
        <v>194</v>
      </c>
      <c r="B7" s="192">
        <v>94.9439808063388</v>
      </c>
      <c r="C7" s="192">
        <v>115.03309974010136</v>
      </c>
      <c r="D7" s="76"/>
      <c r="E7" s="76" t="s">
        <v>198</v>
      </c>
      <c r="F7" s="77">
        <v>11.058114723233338</v>
      </c>
      <c r="G7" s="196">
        <v>12.245193152114393</v>
      </c>
      <c r="I7" s="45"/>
      <c r="J7" s="45"/>
    </row>
    <row r="8" spans="1:10" x14ac:dyDescent="0.25">
      <c r="A8" s="76" t="s">
        <v>151</v>
      </c>
      <c r="B8" s="192">
        <v>47.4</v>
      </c>
      <c r="C8" s="192">
        <v>55.000000000000007</v>
      </c>
      <c r="D8" s="76"/>
      <c r="E8" s="76" t="s">
        <v>144</v>
      </c>
      <c r="F8" s="77">
        <v>3.1144156016982261</v>
      </c>
      <c r="G8" s="196">
        <v>8.9142293144045812</v>
      </c>
      <c r="I8" s="45"/>
      <c r="J8" s="45"/>
    </row>
    <row r="9" spans="1:10" x14ac:dyDescent="0.25">
      <c r="A9" s="76" t="s">
        <v>198</v>
      </c>
      <c r="B9" s="192">
        <v>49.154089928948267</v>
      </c>
      <c r="C9" s="192">
        <v>54.822634667313977</v>
      </c>
      <c r="D9" s="76"/>
      <c r="E9" s="76" t="s">
        <v>150</v>
      </c>
      <c r="F9" s="77">
        <v>5.717534682738231</v>
      </c>
      <c r="G9" s="196">
        <v>7.2991826762719549</v>
      </c>
      <c r="I9" s="45"/>
      <c r="J9" s="45"/>
    </row>
    <row r="10" spans="1:10" x14ac:dyDescent="0.25">
      <c r="A10" s="76" t="s">
        <v>146</v>
      </c>
      <c r="B10" s="192">
        <v>39.965576315292189</v>
      </c>
      <c r="C10" s="192">
        <v>50.152300421068787</v>
      </c>
      <c r="D10" s="76"/>
      <c r="E10" s="76" t="s">
        <v>149</v>
      </c>
      <c r="F10" s="77">
        <v>3.2064896517767458</v>
      </c>
      <c r="G10" s="196">
        <v>6.611531557560145</v>
      </c>
      <c r="I10" s="45"/>
      <c r="J10" s="45"/>
    </row>
    <row r="11" spans="1:10" x14ac:dyDescent="0.25">
      <c r="A11" s="76" t="s">
        <v>211</v>
      </c>
      <c r="B11" s="192">
        <v>40.53090545908573</v>
      </c>
      <c r="C11" s="192">
        <v>49.461194485562672</v>
      </c>
      <c r="D11" s="76"/>
      <c r="E11" s="76" t="s">
        <v>151</v>
      </c>
      <c r="F11" s="77">
        <v>2.6175210798159276</v>
      </c>
      <c r="G11" s="196">
        <v>3.9323779063893118</v>
      </c>
      <c r="I11" s="45"/>
      <c r="J11" s="45"/>
    </row>
    <row r="12" spans="1:10" x14ac:dyDescent="0.25">
      <c r="A12" s="76" t="s">
        <v>147</v>
      </c>
      <c r="B12" s="192">
        <v>25.253192801519965</v>
      </c>
      <c r="C12" s="192">
        <v>44.802104861552841</v>
      </c>
      <c r="D12" s="76"/>
      <c r="E12" s="76" t="s">
        <v>148</v>
      </c>
      <c r="F12" s="77">
        <v>2.8565646606582642</v>
      </c>
      <c r="G12" s="196">
        <v>3.7611716396089441</v>
      </c>
      <c r="I12" s="45"/>
      <c r="J12" s="45"/>
    </row>
    <row r="13" spans="1:10" x14ac:dyDescent="0.25">
      <c r="A13" s="76" t="s">
        <v>196</v>
      </c>
      <c r="B13" s="192">
        <v>35.156538801788336</v>
      </c>
      <c r="C13" s="192">
        <v>42.528331302810948</v>
      </c>
      <c r="D13" s="76"/>
      <c r="E13" s="76" t="s">
        <v>200</v>
      </c>
      <c r="F13" s="77">
        <v>3.8936699890910109</v>
      </c>
      <c r="G13" s="196">
        <v>1.4704031141365921</v>
      </c>
      <c r="I13" s="45"/>
      <c r="J13" s="45"/>
    </row>
    <row r="14" spans="1:10" x14ac:dyDescent="0.25">
      <c r="A14" s="76" t="s">
        <v>150</v>
      </c>
      <c r="B14" s="194" t="s">
        <v>212</v>
      </c>
      <c r="C14" s="192">
        <v>32.889413236784534</v>
      </c>
      <c r="D14" s="76"/>
      <c r="E14" s="76" t="s">
        <v>199</v>
      </c>
      <c r="F14" s="77">
        <v>1.0484734868773433</v>
      </c>
      <c r="G14" s="196">
        <v>1.1208817063576677</v>
      </c>
      <c r="I14" s="45"/>
      <c r="J14" s="45"/>
    </row>
    <row r="15" spans="1:10" x14ac:dyDescent="0.25">
      <c r="A15" s="76" t="s">
        <v>145</v>
      </c>
      <c r="B15" s="192">
        <v>15.689655746705581</v>
      </c>
      <c r="C15" s="192">
        <v>22.815591091306953</v>
      </c>
      <c r="D15" s="76"/>
      <c r="E15" s="76" t="s">
        <v>145</v>
      </c>
      <c r="F15" s="193" t="s">
        <v>212</v>
      </c>
      <c r="G15" s="196">
        <v>0.80825026572060554</v>
      </c>
      <c r="I15" s="195"/>
      <c r="J15" s="45"/>
    </row>
    <row r="16" spans="1:10" x14ac:dyDescent="0.25">
      <c r="A16" s="76" t="s">
        <v>148</v>
      </c>
      <c r="B16" s="192">
        <v>9.000695611818065</v>
      </c>
      <c r="C16" s="192">
        <v>12.225552490862325</v>
      </c>
      <c r="D16" s="76"/>
      <c r="E16" s="76" t="s">
        <v>194</v>
      </c>
      <c r="F16" s="193" t="s">
        <v>212</v>
      </c>
      <c r="G16" s="77">
        <v>0.26278827420597162</v>
      </c>
      <c r="I16" s="195"/>
      <c r="J16" s="45"/>
    </row>
    <row r="17" spans="1:10" x14ac:dyDescent="0.25">
      <c r="A17" s="76"/>
      <c r="B17" s="76"/>
      <c r="C17" s="76"/>
      <c r="D17" s="76"/>
      <c r="E17" s="76" t="s">
        <v>147</v>
      </c>
      <c r="F17" s="77">
        <v>2.6298487836949381E-3</v>
      </c>
      <c r="G17" s="77">
        <v>0.22279738252364276</v>
      </c>
      <c r="I17" s="45"/>
      <c r="J17" s="45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"/>
  <sheetViews>
    <sheetView workbookViewId="0">
      <selection activeCell="A6" sqref="A6"/>
    </sheetView>
  </sheetViews>
  <sheetFormatPr defaultRowHeight="15" x14ac:dyDescent="0.25"/>
  <cols>
    <col min="1" max="1" width="34.7109375" customWidth="1"/>
  </cols>
  <sheetData>
    <row r="2" spans="1:15" x14ac:dyDescent="0.25">
      <c r="A2" s="19" t="s">
        <v>214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x14ac:dyDescent="0.25">
      <c r="A3" s="79" t="s">
        <v>218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s="45" customFormat="1" x14ac:dyDescent="0.2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x14ac:dyDescent="0.25">
      <c r="A5" s="79"/>
      <c r="B5" s="79">
        <v>2000</v>
      </c>
      <c r="C5" s="79">
        <v>2001</v>
      </c>
      <c r="D5" s="79">
        <v>2002</v>
      </c>
      <c r="E5" s="79">
        <v>2003</v>
      </c>
      <c r="F5" s="79">
        <v>2004</v>
      </c>
      <c r="G5" s="79">
        <v>2005</v>
      </c>
      <c r="H5" s="79">
        <v>2006</v>
      </c>
      <c r="I5" s="79">
        <v>2007</v>
      </c>
      <c r="J5" s="79">
        <v>2008</v>
      </c>
      <c r="K5" s="79">
        <v>2009</v>
      </c>
      <c r="L5" s="79">
        <v>2010</v>
      </c>
      <c r="M5" s="79">
        <v>2011</v>
      </c>
      <c r="N5" s="79">
        <v>2012</v>
      </c>
      <c r="O5" s="79">
        <v>2013</v>
      </c>
    </row>
    <row r="6" spans="1:15" x14ac:dyDescent="0.25">
      <c r="A6" s="85" t="s">
        <v>407</v>
      </c>
      <c r="B6" s="80">
        <v>1.7927134048357143</v>
      </c>
      <c r="C6" s="80">
        <v>2.2068402627502772</v>
      </c>
      <c r="D6" s="80">
        <v>2.0046195453830054</v>
      </c>
      <c r="E6" s="80">
        <v>1.7093154704718601</v>
      </c>
      <c r="F6" s="80">
        <v>1.484106003944583</v>
      </c>
      <c r="G6" s="80">
        <v>1.4722989767846189</v>
      </c>
      <c r="H6" s="80">
        <v>1.3491407743047579</v>
      </c>
      <c r="I6" s="80">
        <v>1.4671342495837503</v>
      </c>
      <c r="J6" s="80">
        <v>1.696913506378201</v>
      </c>
      <c r="K6" s="80">
        <v>1.8936088838989327</v>
      </c>
      <c r="L6" s="80">
        <v>1.5961910752322348</v>
      </c>
      <c r="M6" s="80">
        <v>1.4066166722094136</v>
      </c>
      <c r="N6" s="80">
        <v>1.4731097895603285</v>
      </c>
      <c r="O6" s="80">
        <v>1.5222794788681604</v>
      </c>
    </row>
    <row r="7" spans="1:15" x14ac:dyDescent="0.25">
      <c r="A7" s="79" t="s">
        <v>215</v>
      </c>
      <c r="B7" s="80">
        <v>1.9356275946165156</v>
      </c>
      <c r="C7" s="80">
        <v>2.2548955516235898</v>
      </c>
      <c r="D7" s="80">
        <v>2.1778322948033328</v>
      </c>
      <c r="E7" s="80">
        <v>2.4512164457459908</v>
      </c>
      <c r="F7" s="80">
        <v>2.2737452973995964</v>
      </c>
      <c r="G7" s="80">
        <v>2.2228010616011904</v>
      </c>
      <c r="H7" s="80">
        <v>1.8581497097918833</v>
      </c>
      <c r="I7" s="80">
        <v>1.9399369627102203</v>
      </c>
      <c r="J7" s="80">
        <v>2.4032108063113635</v>
      </c>
      <c r="K7" s="80">
        <v>2.9332090445939532</v>
      </c>
      <c r="L7" s="80">
        <v>1.859598286888462</v>
      </c>
      <c r="M7" s="80">
        <v>1.7180296555995123</v>
      </c>
      <c r="N7" s="80">
        <v>1.8578854843275001</v>
      </c>
      <c r="O7" s="80">
        <v>2.060371201523493</v>
      </c>
    </row>
    <row r="8" spans="1:15" x14ac:dyDescent="0.25">
      <c r="A8" s="79" t="s">
        <v>216</v>
      </c>
      <c r="B8" s="80">
        <v>2.2969596251371112</v>
      </c>
      <c r="C8" s="80">
        <v>2.3781845086090669</v>
      </c>
      <c r="D8" s="80">
        <v>2.7911386752548384</v>
      </c>
      <c r="E8" s="80">
        <v>3.2138031977069694</v>
      </c>
      <c r="F8" s="80">
        <v>2.9428882962659921</v>
      </c>
      <c r="G8" s="80">
        <v>2.5258049911924574</v>
      </c>
      <c r="H8" s="80">
        <v>2.4896080435128205</v>
      </c>
      <c r="I8" s="80">
        <v>2.9517339955411397</v>
      </c>
      <c r="J8" s="80">
        <v>3.6235398210432432</v>
      </c>
      <c r="K8" s="80">
        <v>4.8427716942978716</v>
      </c>
      <c r="L8" s="80">
        <v>2.9836977611108555</v>
      </c>
      <c r="M8" s="80">
        <v>3.5206223145035365</v>
      </c>
      <c r="N8" s="80">
        <v>3.8787335609646338</v>
      </c>
      <c r="O8" s="80">
        <v>2.9637731705497199</v>
      </c>
    </row>
    <row r="9" spans="1:15" ht="30" x14ac:dyDescent="0.25">
      <c r="A9" s="81" t="s">
        <v>217</v>
      </c>
      <c r="B9" s="80">
        <v>2.7489620181524295</v>
      </c>
      <c r="C9" s="80">
        <v>2.191774382469756</v>
      </c>
      <c r="D9" s="80">
        <v>2.9709587429274946</v>
      </c>
      <c r="E9" s="80">
        <v>2.1965643717308705</v>
      </c>
      <c r="F9" s="80">
        <v>1.9637108805829673</v>
      </c>
      <c r="G9" s="80">
        <v>2.354411071635897</v>
      </c>
      <c r="H9" s="80">
        <v>1.8382124827018829</v>
      </c>
      <c r="I9" s="80">
        <v>1.8780488989785764</v>
      </c>
      <c r="J9" s="80">
        <v>2.2773839352154823</v>
      </c>
      <c r="K9" s="80">
        <v>2.3608735062388106</v>
      </c>
      <c r="L9" s="80">
        <v>2.2027906912465269</v>
      </c>
      <c r="M9" s="80">
        <v>1.9008033996876719</v>
      </c>
      <c r="N9" s="80">
        <v>2.3562589161787995</v>
      </c>
      <c r="O9" s="80">
        <v>2.3585981547134249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8"/>
  <sheetViews>
    <sheetView workbookViewId="0">
      <selection activeCell="G22" sqref="G22"/>
    </sheetView>
  </sheetViews>
  <sheetFormatPr defaultRowHeight="15" x14ac:dyDescent="0.25"/>
  <cols>
    <col min="1" max="1" width="10.140625" bestFit="1" customWidth="1"/>
    <col min="4" max="4" width="10.140625" bestFit="1" customWidth="1"/>
  </cols>
  <sheetData>
    <row r="2" spans="1:4" ht="15.75" x14ac:dyDescent="0.25">
      <c r="A2" s="84" t="s">
        <v>235</v>
      </c>
      <c r="B2" s="79"/>
      <c r="C2" s="79"/>
      <c r="D2" s="79"/>
    </row>
    <row r="3" spans="1:4" x14ac:dyDescent="0.25">
      <c r="A3" s="79"/>
      <c r="B3" s="85" t="s">
        <v>409</v>
      </c>
      <c r="C3" s="85" t="s">
        <v>220</v>
      </c>
      <c r="D3" s="85" t="s">
        <v>408</v>
      </c>
    </row>
    <row r="4" spans="1:4" x14ac:dyDescent="0.25">
      <c r="A4" s="86">
        <v>39478</v>
      </c>
      <c r="B4" s="197">
        <v>27.1</v>
      </c>
      <c r="C4" s="79"/>
      <c r="D4" s="79">
        <v>5.7</v>
      </c>
    </row>
    <row r="5" spans="1:4" x14ac:dyDescent="0.25">
      <c r="A5" s="86">
        <v>39507</v>
      </c>
      <c r="B5" s="79">
        <v>28.3</v>
      </c>
      <c r="C5" s="79"/>
      <c r="D5" s="79">
        <v>11.5</v>
      </c>
    </row>
    <row r="6" spans="1:4" x14ac:dyDescent="0.25">
      <c r="A6" s="86">
        <v>39538</v>
      </c>
      <c r="B6" s="79">
        <v>27.2</v>
      </c>
      <c r="C6" s="79"/>
      <c r="D6" s="79">
        <v>5.8</v>
      </c>
    </row>
    <row r="7" spans="1:4" x14ac:dyDescent="0.25">
      <c r="A7" s="86">
        <v>39568</v>
      </c>
      <c r="B7" s="79">
        <v>29</v>
      </c>
      <c r="C7" s="79"/>
      <c r="D7" s="79">
        <v>8.3000000000000007</v>
      </c>
    </row>
    <row r="8" spans="1:4" x14ac:dyDescent="0.25">
      <c r="A8" s="86">
        <v>39599</v>
      </c>
      <c r="B8" s="79">
        <v>30.2</v>
      </c>
      <c r="C8" s="79">
        <v>8.5</v>
      </c>
      <c r="D8" s="79">
        <v>8.3000000000000007</v>
      </c>
    </row>
    <row r="9" spans="1:4" x14ac:dyDescent="0.25">
      <c r="A9" s="86">
        <v>39629</v>
      </c>
      <c r="B9" s="79">
        <v>28.8</v>
      </c>
      <c r="C9" s="79"/>
      <c r="D9" s="79">
        <v>5.2</v>
      </c>
    </row>
    <row r="10" spans="1:4" x14ac:dyDescent="0.25">
      <c r="A10" s="86">
        <v>39660</v>
      </c>
      <c r="B10" s="79">
        <v>26.6</v>
      </c>
      <c r="C10" s="79"/>
      <c r="D10" s="79">
        <v>5.0999999999999996</v>
      </c>
    </row>
    <row r="11" spans="1:4" x14ac:dyDescent="0.25">
      <c r="A11" s="86">
        <v>39691</v>
      </c>
      <c r="B11" s="79">
        <v>25.8</v>
      </c>
      <c r="C11" s="79">
        <v>6.2</v>
      </c>
      <c r="D11" s="79">
        <v>-0.5</v>
      </c>
    </row>
    <row r="12" spans="1:4" x14ac:dyDescent="0.25">
      <c r="A12" s="86">
        <v>39721</v>
      </c>
      <c r="B12" s="79">
        <v>25.1</v>
      </c>
      <c r="C12" s="79">
        <v>4.3</v>
      </c>
      <c r="D12" s="79">
        <v>-4.5</v>
      </c>
    </row>
    <row r="13" spans="1:4" x14ac:dyDescent="0.25">
      <c r="A13" s="86">
        <v>39752</v>
      </c>
      <c r="B13" s="79">
        <v>23.6</v>
      </c>
      <c r="C13" s="79"/>
      <c r="D13" s="79">
        <v>-19.8</v>
      </c>
    </row>
    <row r="14" spans="1:4" x14ac:dyDescent="0.25">
      <c r="A14" s="86">
        <v>39782</v>
      </c>
      <c r="B14" s="79">
        <v>20.9</v>
      </c>
      <c r="C14" s="79"/>
      <c r="D14" s="79">
        <v>-28.6</v>
      </c>
    </row>
    <row r="15" spans="1:4" x14ac:dyDescent="0.25">
      <c r="A15" s="86">
        <v>39813</v>
      </c>
      <c r="B15" s="79">
        <v>18.600000000000001</v>
      </c>
      <c r="C15" s="79">
        <v>-7.8</v>
      </c>
      <c r="D15" s="79">
        <v>-26.6</v>
      </c>
    </row>
    <row r="16" spans="1:4" x14ac:dyDescent="0.25">
      <c r="A16" s="86">
        <v>39844</v>
      </c>
      <c r="B16" s="79">
        <v>-7.1</v>
      </c>
      <c r="C16" s="79"/>
      <c r="D16" s="79">
        <v>-34.1</v>
      </c>
    </row>
    <row r="17" spans="1:4" x14ac:dyDescent="0.25">
      <c r="A17" s="86">
        <v>39872</v>
      </c>
      <c r="B17" s="79">
        <v>-9.4</v>
      </c>
      <c r="C17" s="79"/>
      <c r="D17" s="79">
        <v>-31.6</v>
      </c>
    </row>
    <row r="18" spans="1:4" x14ac:dyDescent="0.25">
      <c r="A18" s="86">
        <v>39903</v>
      </c>
      <c r="B18" s="79">
        <v>-11.5</v>
      </c>
      <c r="C18" s="79">
        <v>-19.600000000000001</v>
      </c>
      <c r="D18" s="79">
        <v>-30.4</v>
      </c>
    </row>
    <row r="19" spans="1:4" x14ac:dyDescent="0.25">
      <c r="A19" s="86">
        <v>39933</v>
      </c>
      <c r="B19" s="79">
        <v>-14.3</v>
      </c>
      <c r="C19" s="79"/>
      <c r="D19" s="79">
        <v>-31.8</v>
      </c>
    </row>
    <row r="20" spans="1:4" x14ac:dyDescent="0.25">
      <c r="A20" s="86">
        <v>39964</v>
      </c>
      <c r="B20" s="79">
        <v>-15.3</v>
      </c>
      <c r="C20" s="79"/>
      <c r="D20" s="79">
        <v>-31.8</v>
      </c>
    </row>
    <row r="21" spans="1:4" x14ac:dyDescent="0.25">
      <c r="A21" s="86">
        <v>39994</v>
      </c>
      <c r="B21" s="79">
        <v>-15.2</v>
      </c>
      <c r="C21" s="79">
        <v>-17.3</v>
      </c>
      <c r="D21" s="79">
        <v>-27.5</v>
      </c>
    </row>
    <row r="22" spans="1:4" x14ac:dyDescent="0.25">
      <c r="A22" s="86">
        <v>40025</v>
      </c>
      <c r="B22" s="79">
        <v>-15.9</v>
      </c>
      <c r="C22" s="79"/>
      <c r="D22" s="79">
        <v>-26.7</v>
      </c>
    </row>
    <row r="23" spans="1:4" x14ac:dyDescent="0.25">
      <c r="A23" s="86">
        <v>40056</v>
      </c>
      <c r="B23" s="79">
        <v>-15.9</v>
      </c>
      <c r="C23" s="79"/>
      <c r="D23" s="79">
        <v>-23.3</v>
      </c>
    </row>
    <row r="24" spans="1:4" x14ac:dyDescent="0.25">
      <c r="A24" s="86">
        <v>40086</v>
      </c>
      <c r="B24" s="79">
        <v>-16.2</v>
      </c>
      <c r="C24" s="79">
        <v>-15.7</v>
      </c>
      <c r="D24" s="79">
        <v>-18.399999999999999</v>
      </c>
    </row>
    <row r="25" spans="1:4" x14ac:dyDescent="0.25">
      <c r="A25" s="86">
        <v>40117</v>
      </c>
      <c r="B25" s="79">
        <v>-16.3</v>
      </c>
      <c r="C25" s="79"/>
      <c r="D25" s="79">
        <v>-6.2</v>
      </c>
    </row>
    <row r="26" spans="1:4" x14ac:dyDescent="0.25">
      <c r="A26" s="86">
        <v>40147</v>
      </c>
      <c r="B26" s="79">
        <v>-16.5</v>
      </c>
      <c r="C26" s="79"/>
      <c r="D26" s="79">
        <v>8.6</v>
      </c>
    </row>
    <row r="27" spans="1:4" x14ac:dyDescent="0.25">
      <c r="A27" s="86">
        <v>40178</v>
      </c>
      <c r="B27" s="79">
        <v>-16.600000000000001</v>
      </c>
      <c r="C27" s="79">
        <v>-6.7</v>
      </c>
      <c r="D27" s="79">
        <v>7.4</v>
      </c>
    </row>
    <row r="28" spans="1:4" x14ac:dyDescent="0.25">
      <c r="A28" s="86">
        <v>40209</v>
      </c>
      <c r="B28" s="79">
        <v>-4.8</v>
      </c>
      <c r="C28" s="79"/>
      <c r="D28" s="79">
        <v>11.8</v>
      </c>
    </row>
    <row r="29" spans="1:4" x14ac:dyDescent="0.25">
      <c r="A29" s="86">
        <v>40237</v>
      </c>
      <c r="B29" s="79">
        <v>-4.7</v>
      </c>
      <c r="C29" s="79"/>
      <c r="D29" s="79">
        <v>5.6</v>
      </c>
    </row>
    <row r="30" spans="1:4" x14ac:dyDescent="0.25">
      <c r="A30" s="86">
        <v>40268</v>
      </c>
      <c r="B30" s="79">
        <v>-2.6</v>
      </c>
      <c r="C30" s="79">
        <v>4.5</v>
      </c>
      <c r="D30" s="79">
        <v>13.8</v>
      </c>
    </row>
    <row r="31" spans="1:4" x14ac:dyDescent="0.25">
      <c r="A31" s="86">
        <v>40298</v>
      </c>
      <c r="B31" s="79">
        <v>-2.1</v>
      </c>
      <c r="C31" s="79"/>
      <c r="D31" s="79">
        <v>17.399999999999999</v>
      </c>
    </row>
    <row r="32" spans="1:4" x14ac:dyDescent="0.25">
      <c r="A32" s="86">
        <v>40329</v>
      </c>
      <c r="B32" s="79">
        <v>1.1000000000000001</v>
      </c>
      <c r="C32" s="79"/>
      <c r="D32" s="79">
        <v>12.7</v>
      </c>
    </row>
    <row r="33" spans="1:4" x14ac:dyDescent="0.25">
      <c r="A33" s="86">
        <v>40359</v>
      </c>
      <c r="B33" s="79">
        <v>2.2999999999999998</v>
      </c>
      <c r="C33" s="79">
        <v>5.4</v>
      </c>
      <c r="D33" s="79">
        <v>8.9</v>
      </c>
    </row>
    <row r="34" spans="1:4" x14ac:dyDescent="0.25">
      <c r="A34" s="86">
        <v>40390</v>
      </c>
      <c r="B34" s="79">
        <v>4</v>
      </c>
      <c r="C34" s="79"/>
      <c r="D34" s="79">
        <v>6.4</v>
      </c>
    </row>
    <row r="35" spans="1:4" x14ac:dyDescent="0.25">
      <c r="A35" s="86">
        <v>40421</v>
      </c>
      <c r="B35" s="79">
        <v>4.5999999999999996</v>
      </c>
      <c r="C35" s="79"/>
      <c r="D35" s="79">
        <v>9.1999999999999993</v>
      </c>
    </row>
    <row r="36" spans="1:4" x14ac:dyDescent="0.25">
      <c r="A36" s="86">
        <v>40451</v>
      </c>
      <c r="B36" s="79">
        <v>5.0999999999999996</v>
      </c>
      <c r="C36" s="79">
        <v>3.3</v>
      </c>
      <c r="D36" s="79">
        <v>10.199999999999999</v>
      </c>
    </row>
    <row r="37" spans="1:4" x14ac:dyDescent="0.25">
      <c r="A37" s="86">
        <v>40482</v>
      </c>
      <c r="B37" s="79">
        <v>5.9</v>
      </c>
      <c r="C37" s="79"/>
      <c r="D37" s="79">
        <v>10.199999999999999</v>
      </c>
    </row>
    <row r="38" spans="1:4" x14ac:dyDescent="0.25">
      <c r="A38" s="86">
        <v>40512</v>
      </c>
      <c r="B38" s="79">
        <v>6.8</v>
      </c>
      <c r="C38" s="79"/>
      <c r="D38" s="79">
        <v>9.9</v>
      </c>
    </row>
    <row r="39" spans="1:4" x14ac:dyDescent="0.25">
      <c r="A39" s="86">
        <v>40543</v>
      </c>
      <c r="B39" s="79">
        <v>7.6</v>
      </c>
      <c r="C39" s="79">
        <v>3.7</v>
      </c>
      <c r="D39" s="79">
        <v>12.5</v>
      </c>
    </row>
    <row r="40" spans="1:4" x14ac:dyDescent="0.25">
      <c r="A40" s="86">
        <v>40574</v>
      </c>
      <c r="B40" s="79">
        <v>11.7</v>
      </c>
      <c r="C40" s="79"/>
      <c r="D40" s="79">
        <v>9.6999999999999993</v>
      </c>
    </row>
    <row r="41" spans="1:4" x14ac:dyDescent="0.25">
      <c r="A41" s="86">
        <v>40602</v>
      </c>
      <c r="B41" s="79">
        <v>12.7</v>
      </c>
      <c r="C41" s="79"/>
      <c r="D41" s="79">
        <v>11.5</v>
      </c>
    </row>
    <row r="42" spans="1:4" x14ac:dyDescent="0.25">
      <c r="A42" s="86">
        <v>40633</v>
      </c>
      <c r="B42" s="79">
        <v>13.5</v>
      </c>
      <c r="C42" s="79">
        <v>5.0999999999999996</v>
      </c>
      <c r="D42" s="79">
        <v>8</v>
      </c>
    </row>
    <row r="43" spans="1:4" x14ac:dyDescent="0.25">
      <c r="A43" s="86">
        <v>40663</v>
      </c>
      <c r="B43" s="79">
        <v>14.9</v>
      </c>
      <c r="C43" s="79"/>
      <c r="D43" s="79">
        <v>4.9000000000000004</v>
      </c>
    </row>
    <row r="44" spans="1:4" x14ac:dyDescent="0.25">
      <c r="A44" s="86">
        <v>40694</v>
      </c>
      <c r="B44" s="79">
        <v>15.5</v>
      </c>
      <c r="C44" s="79"/>
      <c r="D44" s="79">
        <v>8.6</v>
      </c>
    </row>
    <row r="45" spans="1:4" x14ac:dyDescent="0.25">
      <c r="A45" s="86">
        <v>40724</v>
      </c>
      <c r="B45" s="79">
        <v>15.2</v>
      </c>
      <c r="C45" s="79">
        <v>3.9</v>
      </c>
      <c r="D45" s="79">
        <v>8.9</v>
      </c>
    </row>
    <row r="46" spans="1:4" x14ac:dyDescent="0.25">
      <c r="A46" s="86">
        <v>40755</v>
      </c>
      <c r="B46" s="79">
        <v>15</v>
      </c>
      <c r="C46" s="79"/>
      <c r="D46" s="79">
        <v>8.6999999999999993</v>
      </c>
    </row>
    <row r="47" spans="1:4" x14ac:dyDescent="0.25">
      <c r="A47" s="86">
        <v>40786</v>
      </c>
      <c r="B47" s="79">
        <v>15.2</v>
      </c>
      <c r="C47" s="79"/>
      <c r="D47" s="79">
        <v>9.6</v>
      </c>
    </row>
    <row r="48" spans="1:4" x14ac:dyDescent="0.25">
      <c r="A48" s="86">
        <v>40816</v>
      </c>
      <c r="B48" s="79">
        <v>15.2</v>
      </c>
      <c r="C48" s="79">
        <v>6.5</v>
      </c>
      <c r="D48" s="79">
        <v>6.4</v>
      </c>
    </row>
    <row r="49" spans="1:4" x14ac:dyDescent="0.25">
      <c r="A49" s="86">
        <v>40847</v>
      </c>
      <c r="B49" s="79">
        <v>14.9</v>
      </c>
      <c r="C49" s="79"/>
      <c r="D49" s="79">
        <v>4.7</v>
      </c>
    </row>
    <row r="50" spans="1:4" x14ac:dyDescent="0.25">
      <c r="A50" s="86">
        <v>40877</v>
      </c>
      <c r="B50" s="79">
        <v>14.5</v>
      </c>
      <c r="C50" s="79"/>
      <c r="D50" s="79">
        <v>3.8</v>
      </c>
    </row>
    <row r="51" spans="1:4" x14ac:dyDescent="0.25">
      <c r="A51" s="86">
        <v>40908</v>
      </c>
      <c r="B51" s="79">
        <v>14.7</v>
      </c>
      <c r="C51" s="79">
        <v>5</v>
      </c>
      <c r="D51" s="79">
        <v>-0.5</v>
      </c>
    </row>
    <row r="52" spans="1:4" x14ac:dyDescent="0.25">
      <c r="A52" s="86">
        <v>40939</v>
      </c>
      <c r="B52" s="79">
        <v>13.8</v>
      </c>
      <c r="C52" s="79"/>
      <c r="D52" s="79">
        <v>2</v>
      </c>
    </row>
    <row r="53" spans="1:4" x14ac:dyDescent="0.25">
      <c r="A53" s="86">
        <v>40968</v>
      </c>
      <c r="B53" s="79">
        <v>14.6</v>
      </c>
      <c r="C53" s="79"/>
      <c r="D53" s="79">
        <v>1.6</v>
      </c>
    </row>
    <row r="54" spans="1:4" x14ac:dyDescent="0.25">
      <c r="A54" s="86">
        <v>40999</v>
      </c>
      <c r="B54" s="79">
        <v>14.2</v>
      </c>
      <c r="C54" s="79">
        <v>2.5</v>
      </c>
      <c r="D54" s="79">
        <v>-1.1000000000000001</v>
      </c>
    </row>
    <row r="55" spans="1:4" x14ac:dyDescent="0.25">
      <c r="A55" s="86">
        <v>41029</v>
      </c>
      <c r="B55" s="79">
        <v>14.8</v>
      </c>
      <c r="C55" s="79"/>
      <c r="D55" s="79">
        <v>0</v>
      </c>
    </row>
    <row r="56" spans="1:4" x14ac:dyDescent="0.25">
      <c r="A56" s="86">
        <v>41060</v>
      </c>
      <c r="B56" s="79">
        <v>15.5</v>
      </c>
      <c r="C56" s="79"/>
      <c r="D56" s="79">
        <v>1</v>
      </c>
    </row>
    <row r="57" spans="1:4" x14ac:dyDescent="0.25">
      <c r="A57" s="86">
        <v>41090</v>
      </c>
      <c r="B57" s="79">
        <v>16</v>
      </c>
      <c r="C57" s="79">
        <v>3.1</v>
      </c>
      <c r="D57" s="79">
        <v>-1.4</v>
      </c>
    </row>
    <row r="58" spans="1:4" x14ac:dyDescent="0.25">
      <c r="A58" s="86">
        <v>41121</v>
      </c>
      <c r="B58" s="79">
        <v>17.399999999999999</v>
      </c>
      <c r="C58" s="79"/>
      <c r="D58" s="79">
        <v>-0.9</v>
      </c>
    </row>
    <row r="59" spans="1:4" x14ac:dyDescent="0.25">
      <c r="A59" s="86">
        <v>41152</v>
      </c>
      <c r="B59" s="79">
        <v>16</v>
      </c>
      <c r="C59" s="79"/>
      <c r="D59" s="79">
        <v>-4.7</v>
      </c>
    </row>
    <row r="60" spans="1:4" x14ac:dyDescent="0.25">
      <c r="A60" s="86">
        <v>41182</v>
      </c>
      <c r="B60" s="79">
        <v>16</v>
      </c>
      <c r="C60" s="79">
        <v>-1.3</v>
      </c>
      <c r="D60" s="79">
        <v>-7</v>
      </c>
    </row>
    <row r="61" spans="1:4" x14ac:dyDescent="0.25">
      <c r="A61" s="86">
        <v>41213</v>
      </c>
      <c r="B61" s="79">
        <v>15.7</v>
      </c>
      <c r="C61" s="79"/>
      <c r="D61" s="79">
        <v>-4.2</v>
      </c>
    </row>
    <row r="62" spans="1:4" x14ac:dyDescent="0.25">
      <c r="A62" s="86">
        <v>41243</v>
      </c>
      <c r="B62" s="79">
        <v>15.7</v>
      </c>
      <c r="C62" s="79"/>
      <c r="D62" s="79">
        <v>-3.7</v>
      </c>
    </row>
    <row r="63" spans="1:4" x14ac:dyDescent="0.25">
      <c r="A63" s="86">
        <v>41274</v>
      </c>
      <c r="B63" s="79">
        <v>15.9</v>
      </c>
      <c r="C63" s="79">
        <v>-2.2999999999999998</v>
      </c>
      <c r="D63" s="79">
        <v>-7.6</v>
      </c>
    </row>
    <row r="64" spans="1:4" x14ac:dyDescent="0.25">
      <c r="A64" s="86">
        <v>41305</v>
      </c>
      <c r="B64" s="79">
        <v>14.2</v>
      </c>
      <c r="C64" s="79"/>
      <c r="D64" s="79">
        <v>-3.2</v>
      </c>
    </row>
    <row r="65" spans="1:4" x14ac:dyDescent="0.25">
      <c r="A65" s="86">
        <v>41333</v>
      </c>
      <c r="B65" s="79">
        <v>14.8</v>
      </c>
      <c r="C65" s="79"/>
      <c r="D65" s="79">
        <v>-6</v>
      </c>
    </row>
    <row r="66" spans="1:4" x14ac:dyDescent="0.25">
      <c r="A66" s="86">
        <v>41364</v>
      </c>
      <c r="B66" s="79">
        <v>13.4</v>
      </c>
      <c r="C66" s="79">
        <v>-1.2</v>
      </c>
      <c r="D66" s="79">
        <v>-5.2</v>
      </c>
    </row>
    <row r="67" spans="1:4" x14ac:dyDescent="0.25">
      <c r="A67" s="86">
        <v>41394</v>
      </c>
      <c r="B67" s="79">
        <v>12.7</v>
      </c>
      <c r="C67" s="79"/>
      <c r="D67" s="79">
        <v>-2.2000000000000002</v>
      </c>
    </row>
    <row r="68" spans="1:4" x14ac:dyDescent="0.25">
      <c r="A68" s="86">
        <v>41425</v>
      </c>
      <c r="B68" s="79">
        <v>11.6</v>
      </c>
      <c r="C68" s="79"/>
      <c r="D68" s="79">
        <v>-9.3000000000000007</v>
      </c>
    </row>
    <row r="69" spans="1:4" x14ac:dyDescent="0.25">
      <c r="A69" s="86">
        <v>41455</v>
      </c>
      <c r="B69" s="79">
        <v>11.2</v>
      </c>
      <c r="C69" s="79">
        <v>-1.3</v>
      </c>
      <c r="D69" s="79">
        <v>-5.7</v>
      </c>
    </row>
    <row r="70" spans="1:4" x14ac:dyDescent="0.25">
      <c r="A70" s="86">
        <v>41486</v>
      </c>
      <c r="B70" s="79">
        <v>10.6</v>
      </c>
      <c r="C70" s="79"/>
      <c r="D70" s="79">
        <v>-4.9000000000000004</v>
      </c>
    </row>
    <row r="71" spans="1:4" x14ac:dyDescent="0.25">
      <c r="A71" s="86">
        <v>41517</v>
      </c>
      <c r="B71" s="79">
        <v>10.199999999999999</v>
      </c>
      <c r="C71" s="79"/>
      <c r="D71" s="79">
        <v>-5.4</v>
      </c>
    </row>
    <row r="72" spans="1:4" x14ac:dyDescent="0.25">
      <c r="A72" s="86">
        <v>41547</v>
      </c>
      <c r="B72" s="79">
        <v>9.8000000000000007</v>
      </c>
      <c r="C72" s="79">
        <v>-1.2</v>
      </c>
      <c r="D72" s="79">
        <v>-5.6</v>
      </c>
    </row>
    <row r="73" spans="1:4" x14ac:dyDescent="0.25">
      <c r="A73" s="86">
        <v>41578</v>
      </c>
      <c r="B73" s="79">
        <v>9.5</v>
      </c>
      <c r="C73" s="79"/>
      <c r="D73" s="79">
        <v>-4.9000000000000004</v>
      </c>
    </row>
    <row r="74" spans="1:4" x14ac:dyDescent="0.25">
      <c r="A74" s="86">
        <v>41608</v>
      </c>
      <c r="B74" s="79">
        <v>9.1999999999999993</v>
      </c>
      <c r="C74" s="79"/>
      <c r="D74" s="79">
        <v>-4.7</v>
      </c>
    </row>
    <row r="75" spans="1:4" x14ac:dyDescent="0.25">
      <c r="A75" s="86">
        <v>41639</v>
      </c>
      <c r="B75" s="79">
        <v>9.5</v>
      </c>
      <c r="C75" s="79">
        <v>3.3</v>
      </c>
      <c r="D75" s="79">
        <v>-0.5</v>
      </c>
    </row>
    <row r="76" spans="1:4" x14ac:dyDescent="0.25">
      <c r="A76" s="86">
        <v>41670</v>
      </c>
      <c r="B76" s="79">
        <v>8.8000000000000007</v>
      </c>
      <c r="C76" s="79"/>
      <c r="D76" s="79">
        <v>-5</v>
      </c>
    </row>
    <row r="77" spans="1:4" x14ac:dyDescent="0.25">
      <c r="A77" s="86">
        <v>41698</v>
      </c>
      <c r="B77" s="79">
        <v>9</v>
      </c>
      <c r="C77" s="79"/>
      <c r="D77" s="79">
        <v>-3.7</v>
      </c>
    </row>
    <row r="78" spans="1:4" x14ac:dyDescent="0.25">
      <c r="A78" s="86">
        <v>41729</v>
      </c>
      <c r="B78" s="79">
        <v>7.7</v>
      </c>
      <c r="C78" s="79">
        <v>-1.1000000000000001</v>
      </c>
      <c r="D78" s="79">
        <v>-6.8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4" sqref="J4"/>
    </sheetView>
  </sheetViews>
  <sheetFormatPr defaultRowHeight="15" x14ac:dyDescent="0.25"/>
  <cols>
    <col min="1" max="1" width="10.140625" bestFit="1" customWidth="1"/>
    <col min="3" max="3" width="15.7109375" customWidth="1"/>
    <col min="4" max="4" width="10.28515625" customWidth="1"/>
    <col min="6" max="6" width="10.28515625" customWidth="1"/>
  </cols>
  <sheetData>
    <row r="1" spans="1:6" x14ac:dyDescent="0.25">
      <c r="B1" t="s">
        <v>412</v>
      </c>
      <c r="D1" s="45" t="s">
        <v>412</v>
      </c>
      <c r="E1" s="45" t="s">
        <v>412</v>
      </c>
      <c r="F1" s="45" t="s">
        <v>412</v>
      </c>
    </row>
    <row r="2" spans="1:6" ht="15.75" x14ac:dyDescent="0.25">
      <c r="A2" s="87" t="s">
        <v>236</v>
      </c>
      <c r="B2" s="87"/>
      <c r="C2" s="87"/>
      <c r="D2" s="88"/>
      <c r="E2" s="88"/>
      <c r="F2" s="88"/>
    </row>
    <row r="3" spans="1:6" s="183" customFormat="1" ht="75" x14ac:dyDescent="0.25">
      <c r="A3" s="182"/>
      <c r="B3" s="198" t="s">
        <v>411</v>
      </c>
      <c r="C3" s="198" t="s">
        <v>410</v>
      </c>
      <c r="D3" s="198" t="s">
        <v>411</v>
      </c>
      <c r="E3" s="198" t="s">
        <v>413</v>
      </c>
      <c r="F3" s="199" t="s">
        <v>414</v>
      </c>
    </row>
    <row r="4" spans="1:6" x14ac:dyDescent="0.25">
      <c r="A4" s="79" t="s">
        <v>221</v>
      </c>
      <c r="B4" s="90">
        <v>2.891</v>
      </c>
      <c r="C4" s="90">
        <v>5.7651183086418634</v>
      </c>
      <c r="D4" s="89"/>
      <c r="E4" s="91">
        <v>-0.61399999999999999</v>
      </c>
      <c r="F4" s="91">
        <v>2.2599999999999998</v>
      </c>
    </row>
    <row r="5" spans="1:6" x14ac:dyDescent="0.25">
      <c r="A5" s="79" t="s">
        <v>222</v>
      </c>
      <c r="B5" s="90">
        <v>6.9089999999999998</v>
      </c>
      <c r="C5" s="90">
        <v>10.639120583982221</v>
      </c>
      <c r="D5" s="89"/>
      <c r="E5" s="91">
        <v>-4.3769999999999998</v>
      </c>
      <c r="F5" s="91">
        <v>2.5390000000000001</v>
      </c>
    </row>
    <row r="6" spans="1:6" x14ac:dyDescent="0.25">
      <c r="A6" s="79" t="s">
        <v>223</v>
      </c>
      <c r="B6" s="90">
        <v>2.5310000000000001</v>
      </c>
      <c r="C6" s="90">
        <v>2.921170291934057</v>
      </c>
      <c r="D6" s="89"/>
      <c r="E6" s="91">
        <v>8.2550000000000008</v>
      </c>
      <c r="F6" s="91">
        <v>10.721</v>
      </c>
    </row>
    <row r="7" spans="1:6" x14ac:dyDescent="0.25">
      <c r="A7" s="79" t="s">
        <v>224</v>
      </c>
      <c r="B7" s="90">
        <v>-1.617</v>
      </c>
      <c r="C7" s="90">
        <v>-1.5007994853887154</v>
      </c>
      <c r="D7" s="89"/>
      <c r="E7" s="91">
        <v>4.0220000000000002</v>
      </c>
      <c r="F7" s="91">
        <v>2.4079999999999999</v>
      </c>
    </row>
    <row r="8" spans="1:6" x14ac:dyDescent="0.25">
      <c r="A8" s="79" t="s">
        <v>225</v>
      </c>
      <c r="B8" s="90">
        <v>-5.2720000000000002</v>
      </c>
      <c r="C8" s="90">
        <v>-3.6941307062578046</v>
      </c>
      <c r="D8" s="89"/>
      <c r="E8" s="91">
        <v>14.69</v>
      </c>
      <c r="F8" s="91">
        <v>9.4209999999999994</v>
      </c>
    </row>
    <row r="9" spans="1:6" x14ac:dyDescent="0.25">
      <c r="A9" s="79" t="s">
        <v>226</v>
      </c>
      <c r="B9" s="90">
        <v>-12.763</v>
      </c>
      <c r="C9" s="90">
        <v>-7.2858892970239744</v>
      </c>
      <c r="D9" s="89"/>
      <c r="E9" s="91">
        <v>9.6950000000000003</v>
      </c>
      <c r="F9" s="91">
        <v>-3.0630000000000002</v>
      </c>
    </row>
    <row r="10" spans="1:6" x14ac:dyDescent="0.25">
      <c r="A10" s="79" t="s">
        <v>227</v>
      </c>
      <c r="B10" s="90">
        <v>-1.732</v>
      </c>
      <c r="C10" s="90">
        <v>-1.4879519587718766</v>
      </c>
      <c r="D10" s="89"/>
      <c r="E10" s="91">
        <v>-12.589</v>
      </c>
      <c r="F10" s="91">
        <v>-13.726000000000001</v>
      </c>
    </row>
    <row r="11" spans="1:6" x14ac:dyDescent="0.25">
      <c r="A11" s="79" t="s">
        <v>228</v>
      </c>
      <c r="B11" s="90">
        <v>-3.0179999999999998</v>
      </c>
      <c r="C11" s="90">
        <v>-2.2098788676545071</v>
      </c>
      <c r="D11" s="89"/>
      <c r="E11" s="91">
        <v>7.8620000000000001</v>
      </c>
      <c r="F11" s="91">
        <v>5.0309999999999997</v>
      </c>
    </row>
    <row r="12" spans="1:6" x14ac:dyDescent="0.25">
      <c r="A12" s="79" t="s">
        <v>229</v>
      </c>
      <c r="B12" s="90">
        <v>-10.244999999999999</v>
      </c>
      <c r="C12" s="90">
        <v>-6.2746611209630725</v>
      </c>
      <c r="D12" s="89"/>
      <c r="E12" s="91">
        <v>7.6920000000000002</v>
      </c>
      <c r="F12" s="91">
        <v>-2.4550000000000001</v>
      </c>
    </row>
    <row r="13" spans="1:6" x14ac:dyDescent="0.25">
      <c r="A13" s="79" t="s">
        <v>230</v>
      </c>
      <c r="B13" s="90">
        <v>-14.315</v>
      </c>
      <c r="C13" s="90">
        <v>-8.1065264767373915</v>
      </c>
      <c r="D13" s="89"/>
      <c r="E13" s="91">
        <v>10.102</v>
      </c>
      <c r="F13" s="91">
        <v>-4.1749999999999998</v>
      </c>
    </row>
    <row r="14" spans="1:6" x14ac:dyDescent="0.25">
      <c r="A14" s="79" t="s">
        <v>231</v>
      </c>
      <c r="B14" s="90">
        <v>-16.355</v>
      </c>
      <c r="C14" s="90">
        <v>-8.9851890164272454</v>
      </c>
      <c r="D14" s="89"/>
      <c r="E14" s="91">
        <v>18.460999999999999</v>
      </c>
      <c r="F14" s="91">
        <v>2.0230000000000001</v>
      </c>
    </row>
    <row r="15" spans="1:6" x14ac:dyDescent="0.25">
      <c r="A15" s="89" t="s">
        <v>232</v>
      </c>
      <c r="B15" s="92"/>
      <c r="C15" s="90">
        <v>-6.3</v>
      </c>
      <c r="D15" s="89"/>
      <c r="E15" s="93"/>
      <c r="F15" s="93"/>
    </row>
    <row r="16" spans="1:6" x14ac:dyDescent="0.25">
      <c r="A16" s="89" t="s">
        <v>233</v>
      </c>
      <c r="B16" s="92"/>
      <c r="C16" s="90">
        <v>-6.4</v>
      </c>
      <c r="D16" s="89"/>
      <c r="E16" s="93"/>
      <c r="F16" s="93"/>
    </row>
    <row r="17" spans="1:6" x14ac:dyDescent="0.25">
      <c r="A17" s="89" t="s">
        <v>234</v>
      </c>
      <c r="B17" s="92"/>
      <c r="C17" s="90">
        <v>-7.1</v>
      </c>
      <c r="D17" s="89"/>
      <c r="E17" s="93"/>
      <c r="F17" s="93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7"/>
  <sheetViews>
    <sheetView workbookViewId="0">
      <selection activeCell="K10" sqref="K10"/>
    </sheetView>
  </sheetViews>
  <sheetFormatPr defaultRowHeight="15" x14ac:dyDescent="0.25"/>
  <cols>
    <col min="1" max="1" width="25.140625" bestFit="1" customWidth="1"/>
  </cols>
  <sheetData>
    <row r="2" spans="1:4" ht="15.75" x14ac:dyDescent="0.25">
      <c r="A2" s="84" t="s">
        <v>238</v>
      </c>
      <c r="B2" s="94"/>
      <c r="C2" s="45"/>
      <c r="D2" s="45"/>
    </row>
    <row r="3" spans="1:4" ht="15.75" x14ac:dyDescent="0.25">
      <c r="A3" s="84"/>
      <c r="B3" s="94" t="s">
        <v>415</v>
      </c>
      <c r="C3" s="45"/>
      <c r="D3" s="45"/>
    </row>
    <row r="4" spans="1:4" x14ac:dyDescent="0.25">
      <c r="A4" s="17"/>
      <c r="B4" s="94" t="s">
        <v>416</v>
      </c>
      <c r="C4" s="45" t="s">
        <v>417</v>
      </c>
      <c r="D4" s="45" t="s">
        <v>418</v>
      </c>
    </row>
    <row r="5" spans="1:4" x14ac:dyDescent="0.25">
      <c r="A5" s="17">
        <v>38383</v>
      </c>
      <c r="B5" s="94">
        <v>10042.39</v>
      </c>
      <c r="C5" s="45">
        <v>5.306</v>
      </c>
      <c r="D5" s="45">
        <v>0</v>
      </c>
    </row>
    <row r="6" spans="1:4" x14ac:dyDescent="0.25">
      <c r="A6" s="17">
        <v>38411</v>
      </c>
      <c r="B6" s="94">
        <v>10947.33</v>
      </c>
      <c r="C6" s="45">
        <v>5.2844999999999995</v>
      </c>
      <c r="D6" s="45">
        <v>0</v>
      </c>
    </row>
    <row r="7" spans="1:4" x14ac:dyDescent="0.25">
      <c r="A7" s="17">
        <v>38442</v>
      </c>
      <c r="B7" s="94">
        <v>11892.08</v>
      </c>
      <c r="C7" s="45">
        <v>5.2828999999999997</v>
      </c>
      <c r="D7" s="45">
        <v>0</v>
      </c>
    </row>
    <row r="8" spans="1:4" x14ac:dyDescent="0.25">
      <c r="A8" s="17">
        <v>38472</v>
      </c>
      <c r="B8" s="94">
        <v>12942.76</v>
      </c>
      <c r="C8" s="45">
        <v>5.0125000000000002</v>
      </c>
      <c r="D8" s="45">
        <v>0</v>
      </c>
    </row>
    <row r="9" spans="1:4" x14ac:dyDescent="0.25">
      <c r="A9" s="17">
        <v>38503</v>
      </c>
      <c r="B9" s="94">
        <v>13119.35</v>
      </c>
      <c r="C9" s="45">
        <v>5.085</v>
      </c>
      <c r="D9" s="45">
        <v>0</v>
      </c>
    </row>
    <row r="10" spans="1:4" x14ac:dyDescent="0.25">
      <c r="A10" s="17">
        <v>38533</v>
      </c>
      <c r="B10" s="94">
        <v>12991.56</v>
      </c>
      <c r="C10" s="45">
        <v>5.0125000000000002</v>
      </c>
      <c r="D10" s="45">
        <v>0</v>
      </c>
    </row>
    <row r="11" spans="1:4" x14ac:dyDescent="0.25">
      <c r="A11" s="17">
        <v>38564</v>
      </c>
      <c r="B11" s="94">
        <v>13540.56</v>
      </c>
      <c r="C11" s="45">
        <v>5.0084999999999997</v>
      </c>
      <c r="D11" s="45">
        <v>0</v>
      </c>
    </row>
    <row r="12" spans="1:4" x14ac:dyDescent="0.25">
      <c r="A12" s="17">
        <v>38595</v>
      </c>
      <c r="B12" s="94">
        <v>14410.65</v>
      </c>
      <c r="C12" s="45">
        <v>4.9850000000000003</v>
      </c>
      <c r="D12" s="45">
        <v>0</v>
      </c>
    </row>
    <row r="13" spans="1:4" x14ac:dyDescent="0.25">
      <c r="A13" s="17">
        <v>38625</v>
      </c>
      <c r="B13" s="94">
        <v>14218.18</v>
      </c>
      <c r="C13" s="45">
        <v>5.0484999999999998</v>
      </c>
      <c r="D13" s="45">
        <v>0</v>
      </c>
    </row>
    <row r="14" spans="1:4" x14ac:dyDescent="0.25">
      <c r="A14" s="17">
        <v>38656</v>
      </c>
      <c r="B14" s="94">
        <v>14891.32</v>
      </c>
      <c r="C14" s="45">
        <v>5.0250000000000004</v>
      </c>
      <c r="D14" s="45">
        <v>0</v>
      </c>
    </row>
    <row r="15" spans="1:4" x14ac:dyDescent="0.25">
      <c r="A15" s="17">
        <v>38686</v>
      </c>
      <c r="B15" s="94">
        <v>19473.27</v>
      </c>
      <c r="C15" s="45">
        <v>5.0549999999999997</v>
      </c>
      <c r="D15" s="45">
        <v>0</v>
      </c>
    </row>
    <row r="16" spans="1:4" x14ac:dyDescent="0.25">
      <c r="A16" s="17">
        <v>38717</v>
      </c>
      <c r="B16" s="94">
        <v>19390.57</v>
      </c>
      <c r="C16" s="45">
        <v>5.0484999999999998</v>
      </c>
      <c r="D16" s="45">
        <v>0</v>
      </c>
    </row>
    <row r="17" spans="1:4" x14ac:dyDescent="0.25">
      <c r="A17" s="17">
        <v>38748</v>
      </c>
      <c r="B17" s="94">
        <v>18582.43</v>
      </c>
      <c r="C17" s="45">
        <v>5.0590000000000002</v>
      </c>
      <c r="D17" s="45">
        <v>0</v>
      </c>
    </row>
    <row r="18" spans="1:4" x14ac:dyDescent="0.25">
      <c r="A18" s="17">
        <v>38776</v>
      </c>
      <c r="B18" s="94">
        <v>18300.490000000002</v>
      </c>
      <c r="C18" s="45">
        <v>5.0614999999999997</v>
      </c>
      <c r="D18" s="45">
        <v>0</v>
      </c>
    </row>
    <row r="19" spans="1:4" x14ac:dyDescent="0.25">
      <c r="A19" s="17">
        <v>38807</v>
      </c>
      <c r="B19" s="94">
        <v>17290.669999999998</v>
      </c>
      <c r="C19" s="45">
        <v>5.0609999999999999</v>
      </c>
      <c r="D19" s="45">
        <v>0</v>
      </c>
    </row>
    <row r="20" spans="1:4" x14ac:dyDescent="0.25">
      <c r="A20" s="17">
        <v>38837</v>
      </c>
      <c r="B20" s="94">
        <v>17280.38</v>
      </c>
      <c r="C20" s="45">
        <v>5.0149999999999997</v>
      </c>
      <c r="D20" s="45">
        <v>0</v>
      </c>
    </row>
    <row r="21" spans="1:4" x14ac:dyDescent="0.25">
      <c r="A21" s="17">
        <v>38868</v>
      </c>
      <c r="B21" s="94">
        <v>17788.759999999998</v>
      </c>
      <c r="C21" s="45">
        <v>5.0149999999999997</v>
      </c>
      <c r="D21" s="45">
        <v>0</v>
      </c>
    </row>
    <row r="22" spans="1:4" x14ac:dyDescent="0.25">
      <c r="A22" s="17">
        <v>38898</v>
      </c>
      <c r="B22" s="94">
        <v>17675.27</v>
      </c>
      <c r="C22" s="45">
        <v>5.0026000000000002</v>
      </c>
      <c r="D22" s="45">
        <v>0</v>
      </c>
    </row>
    <row r="23" spans="1:4" x14ac:dyDescent="0.25">
      <c r="A23" s="17">
        <v>38929</v>
      </c>
      <c r="B23" s="94">
        <v>18130.009999999998</v>
      </c>
      <c r="C23" s="45">
        <v>5.0425000000000004</v>
      </c>
      <c r="D23" s="45">
        <v>0</v>
      </c>
    </row>
    <row r="24" spans="1:4" x14ac:dyDescent="0.25">
      <c r="A24" s="17">
        <v>38960</v>
      </c>
      <c r="B24" s="94">
        <v>18727.03</v>
      </c>
      <c r="C24" s="45">
        <v>5.0225</v>
      </c>
      <c r="D24" s="45">
        <v>0</v>
      </c>
    </row>
    <row r="25" spans="1:4" x14ac:dyDescent="0.25">
      <c r="A25" s="17">
        <v>38990</v>
      </c>
      <c r="B25" s="94">
        <v>19166.04</v>
      </c>
      <c r="C25" s="45">
        <v>5.0419999999999998</v>
      </c>
      <c r="D25" s="45">
        <v>0</v>
      </c>
    </row>
    <row r="26" spans="1:4" x14ac:dyDescent="0.25">
      <c r="A26" s="17">
        <v>39021</v>
      </c>
      <c r="B26" s="94">
        <v>19478</v>
      </c>
      <c r="C26" s="45">
        <v>5.0350000000000001</v>
      </c>
      <c r="D26" s="45">
        <v>0</v>
      </c>
    </row>
    <row r="27" spans="1:4" x14ac:dyDescent="0.25">
      <c r="A27" s="17">
        <v>39051</v>
      </c>
      <c r="B27" s="94">
        <v>21133.06</v>
      </c>
      <c r="C27" s="45">
        <v>5.0537999999999998</v>
      </c>
      <c r="D27" s="45">
        <v>0</v>
      </c>
    </row>
    <row r="28" spans="1:4" x14ac:dyDescent="0.25">
      <c r="A28" s="17">
        <v>39082</v>
      </c>
      <c r="B28" s="94">
        <v>22358.1</v>
      </c>
      <c r="C28" s="45">
        <v>5.048</v>
      </c>
      <c r="D28" s="45">
        <v>0</v>
      </c>
    </row>
    <row r="29" spans="1:4" x14ac:dyDescent="0.25">
      <c r="A29" s="17">
        <v>39113</v>
      </c>
      <c r="B29" s="94">
        <v>22388.46</v>
      </c>
      <c r="C29" s="45">
        <v>5.0519999999999996</v>
      </c>
      <c r="D29" s="45">
        <v>0</v>
      </c>
    </row>
    <row r="30" spans="1:4" x14ac:dyDescent="0.25">
      <c r="A30" s="17">
        <v>39141</v>
      </c>
      <c r="B30" s="94">
        <v>22862.42</v>
      </c>
      <c r="C30" s="45">
        <v>5.0507999999999997</v>
      </c>
      <c r="D30" s="45">
        <v>0</v>
      </c>
    </row>
    <row r="31" spans="1:4" x14ac:dyDescent="0.25">
      <c r="A31" s="17">
        <v>39172</v>
      </c>
      <c r="B31" s="94">
        <v>22991.53</v>
      </c>
      <c r="C31" s="45">
        <v>5.03</v>
      </c>
      <c r="D31" s="45">
        <v>0</v>
      </c>
    </row>
    <row r="32" spans="1:4" x14ac:dyDescent="0.25">
      <c r="A32" s="17">
        <v>39202</v>
      </c>
      <c r="B32" s="94">
        <v>23501.11</v>
      </c>
      <c r="C32" s="45">
        <v>5.0114999999999998</v>
      </c>
      <c r="D32" s="45">
        <v>0</v>
      </c>
    </row>
    <row r="33" spans="1:4" x14ac:dyDescent="0.25">
      <c r="A33" s="17">
        <v>39233</v>
      </c>
      <c r="B33" s="94">
        <v>24707.56</v>
      </c>
      <c r="C33" s="45">
        <v>5.0335000000000001</v>
      </c>
      <c r="D33" s="45">
        <v>0</v>
      </c>
    </row>
    <row r="34" spans="1:4" x14ac:dyDescent="0.25">
      <c r="A34" s="17">
        <v>39263</v>
      </c>
      <c r="B34" s="94">
        <v>25914.46</v>
      </c>
      <c r="C34" s="45">
        <v>5.0225</v>
      </c>
      <c r="D34" s="45">
        <v>0</v>
      </c>
    </row>
    <row r="35" spans="1:4" x14ac:dyDescent="0.25">
      <c r="A35" s="17">
        <v>39294</v>
      </c>
      <c r="B35" s="94">
        <v>27375.39</v>
      </c>
      <c r="C35" s="45">
        <v>5.0025000000000004</v>
      </c>
      <c r="D35" s="45">
        <v>0</v>
      </c>
    </row>
    <row r="36" spans="1:4" x14ac:dyDescent="0.25">
      <c r="A36" s="17">
        <v>39325</v>
      </c>
      <c r="B36" s="94">
        <v>28900.82</v>
      </c>
      <c r="C36" s="45">
        <v>5.0250000000000004</v>
      </c>
      <c r="D36" s="45">
        <v>0</v>
      </c>
    </row>
    <row r="37" spans="1:4" x14ac:dyDescent="0.25">
      <c r="A37" s="17">
        <v>39355</v>
      </c>
      <c r="B37" s="94">
        <v>30665.49</v>
      </c>
      <c r="C37" s="45">
        <v>5.0250000000000004</v>
      </c>
      <c r="D37" s="45">
        <v>0</v>
      </c>
    </row>
    <row r="38" spans="1:4" x14ac:dyDescent="0.25">
      <c r="A38" s="17">
        <v>39386</v>
      </c>
      <c r="B38" s="94">
        <v>31725.57</v>
      </c>
      <c r="C38" s="45">
        <v>5.0570000000000004</v>
      </c>
      <c r="D38" s="45">
        <v>0</v>
      </c>
    </row>
    <row r="39" spans="1:4" x14ac:dyDescent="0.25">
      <c r="A39" s="17">
        <v>39416</v>
      </c>
      <c r="B39" s="94">
        <v>32878.49</v>
      </c>
      <c r="C39" s="45">
        <v>5.0640000000000001</v>
      </c>
      <c r="D39" s="45">
        <v>0</v>
      </c>
    </row>
    <row r="40" spans="1:4" x14ac:dyDescent="0.25">
      <c r="A40" s="17">
        <v>39447</v>
      </c>
      <c r="B40" s="94">
        <v>32479.06</v>
      </c>
      <c r="C40" s="45">
        <v>5.0465</v>
      </c>
      <c r="D40" s="45">
        <v>0</v>
      </c>
    </row>
    <row r="41" spans="1:4" x14ac:dyDescent="0.25">
      <c r="A41" s="17">
        <v>39478</v>
      </c>
      <c r="B41" s="94">
        <v>31841.58</v>
      </c>
      <c r="C41" s="45">
        <v>5.0620000000000003</v>
      </c>
      <c r="D41" s="45">
        <v>0</v>
      </c>
    </row>
    <row r="42" spans="1:4" x14ac:dyDescent="0.25">
      <c r="A42" s="17">
        <v>39507</v>
      </c>
      <c r="B42" s="94">
        <v>32543.43</v>
      </c>
      <c r="C42" s="45">
        <v>5.05</v>
      </c>
      <c r="D42" s="45">
        <v>0</v>
      </c>
    </row>
    <row r="43" spans="1:4" x14ac:dyDescent="0.25">
      <c r="A43" s="17">
        <v>39538</v>
      </c>
      <c r="B43" s="94">
        <v>33231.43</v>
      </c>
      <c r="C43" s="45">
        <v>4.9950000000000001</v>
      </c>
      <c r="D43" s="45">
        <v>0</v>
      </c>
    </row>
    <row r="44" spans="1:4" x14ac:dyDescent="0.25">
      <c r="A44" s="17">
        <v>39568</v>
      </c>
      <c r="B44" s="94">
        <v>33454.78</v>
      </c>
      <c r="C44" s="45">
        <v>4.8499999999999996</v>
      </c>
      <c r="D44" s="45">
        <v>0</v>
      </c>
    </row>
    <row r="45" spans="1:4" x14ac:dyDescent="0.25">
      <c r="A45" s="17">
        <v>39599</v>
      </c>
      <c r="B45" s="94">
        <v>34226.720000000001</v>
      </c>
      <c r="C45" s="45">
        <v>4.7649999999999997</v>
      </c>
      <c r="D45" s="45">
        <v>0</v>
      </c>
    </row>
    <row r="46" spans="1:4" x14ac:dyDescent="0.25">
      <c r="A46" s="17">
        <v>39629</v>
      </c>
      <c r="B46" s="94">
        <v>35451.96</v>
      </c>
      <c r="C46" s="45">
        <v>4.5663</v>
      </c>
      <c r="D46" s="45">
        <v>0</v>
      </c>
    </row>
    <row r="47" spans="1:4" x14ac:dyDescent="0.25">
      <c r="A47" s="17">
        <v>39660</v>
      </c>
      <c r="B47" s="94">
        <v>37916.54</v>
      </c>
      <c r="C47" s="45">
        <v>4.6675000000000004</v>
      </c>
      <c r="D47" s="45">
        <v>0</v>
      </c>
    </row>
    <row r="48" spans="1:4" x14ac:dyDescent="0.25">
      <c r="A48" s="17">
        <v>39691</v>
      </c>
      <c r="B48" s="94">
        <v>38046.870000000003</v>
      </c>
      <c r="C48" s="45">
        <v>4.6715</v>
      </c>
      <c r="D48" s="45">
        <v>0</v>
      </c>
    </row>
    <row r="49" spans="1:4" x14ac:dyDescent="0.25">
      <c r="A49" s="17">
        <v>39721</v>
      </c>
      <c r="B49" s="94">
        <v>37530.21</v>
      </c>
      <c r="C49" s="45">
        <v>5.0750000000000002</v>
      </c>
      <c r="D49" s="45">
        <v>0</v>
      </c>
    </row>
    <row r="50" spans="1:4" x14ac:dyDescent="0.25">
      <c r="A50" s="17">
        <v>39752</v>
      </c>
      <c r="B50" s="94">
        <v>31924.07</v>
      </c>
      <c r="C50" s="45">
        <v>5.92</v>
      </c>
      <c r="D50" s="45">
        <v>0</v>
      </c>
    </row>
    <row r="51" spans="1:4" x14ac:dyDescent="0.25">
      <c r="A51" s="17">
        <v>39782</v>
      </c>
      <c r="B51" s="94">
        <v>32743.89</v>
      </c>
      <c r="C51" s="45">
        <v>7.52</v>
      </c>
      <c r="D51" s="45">
        <v>0</v>
      </c>
    </row>
    <row r="52" spans="1:4" x14ac:dyDescent="0.25">
      <c r="A52" s="17">
        <v>39813</v>
      </c>
      <c r="B52" s="94">
        <v>31543.200000000001</v>
      </c>
      <c r="C52" s="45">
        <v>7.8149999999999995</v>
      </c>
      <c r="D52" s="45">
        <v>0</v>
      </c>
    </row>
    <row r="53" spans="1:4" x14ac:dyDescent="0.25">
      <c r="A53" s="17">
        <v>39844</v>
      </c>
      <c r="B53" s="94">
        <v>28821.84</v>
      </c>
      <c r="C53" s="45">
        <v>7.8425000000000002</v>
      </c>
      <c r="D53" s="45">
        <v>0</v>
      </c>
    </row>
    <row r="54" spans="1:4" x14ac:dyDescent="0.25">
      <c r="A54" s="17">
        <v>39872</v>
      </c>
      <c r="B54" s="94">
        <v>26459</v>
      </c>
      <c r="C54" s="45">
        <v>8.5899000000000001</v>
      </c>
      <c r="D54" s="45">
        <v>0</v>
      </c>
    </row>
    <row r="55" spans="1:4" x14ac:dyDescent="0.25">
      <c r="A55" s="17">
        <v>39903</v>
      </c>
      <c r="B55" s="94">
        <v>25392.55</v>
      </c>
      <c r="C55" s="45">
        <v>8.0500000000000007</v>
      </c>
      <c r="D55" s="45">
        <v>0</v>
      </c>
    </row>
    <row r="56" spans="1:4" x14ac:dyDescent="0.25">
      <c r="A56" s="17">
        <v>39933</v>
      </c>
      <c r="B56" s="94">
        <v>24494.98</v>
      </c>
      <c r="C56" s="45">
        <v>7.9249999999999998</v>
      </c>
      <c r="D56" s="45">
        <v>0</v>
      </c>
    </row>
    <row r="57" spans="1:4" x14ac:dyDescent="0.25">
      <c r="A57" s="17">
        <v>39964</v>
      </c>
      <c r="B57" s="94">
        <v>27792.1</v>
      </c>
      <c r="C57" s="45">
        <v>7.65</v>
      </c>
      <c r="D57" s="45">
        <v>0</v>
      </c>
    </row>
    <row r="58" spans="1:4" x14ac:dyDescent="0.25">
      <c r="A58" s="17">
        <v>39994</v>
      </c>
      <c r="B58" s="94">
        <v>27343.51</v>
      </c>
      <c r="C58" s="45">
        <v>7.7649999999999997</v>
      </c>
      <c r="D58" s="45">
        <v>0</v>
      </c>
    </row>
    <row r="59" spans="1:4" x14ac:dyDescent="0.25">
      <c r="A59" s="17">
        <v>40025</v>
      </c>
      <c r="B59" s="94">
        <v>29635.08</v>
      </c>
      <c r="C59" s="45">
        <v>7.8773999999999997</v>
      </c>
      <c r="D59" s="45">
        <v>0</v>
      </c>
    </row>
    <row r="60" spans="1:4" x14ac:dyDescent="0.25">
      <c r="A60" s="17">
        <v>40056</v>
      </c>
      <c r="B60" s="94">
        <v>28870.99</v>
      </c>
      <c r="C60" s="45">
        <v>8.4700000000000006</v>
      </c>
      <c r="D60" s="45">
        <v>0</v>
      </c>
    </row>
    <row r="61" spans="1:4" x14ac:dyDescent="0.25">
      <c r="A61" s="17">
        <v>40086</v>
      </c>
      <c r="B61" s="94">
        <v>28126.87</v>
      </c>
      <c r="C61" s="45">
        <v>8.2050000000000001</v>
      </c>
      <c r="D61" s="45">
        <v>0</v>
      </c>
    </row>
    <row r="62" spans="1:4" x14ac:dyDescent="0.25">
      <c r="A62" s="17">
        <v>40117</v>
      </c>
      <c r="B62" s="94">
        <v>27712.09</v>
      </c>
      <c r="C62" s="45">
        <v>8.1213999999999995</v>
      </c>
      <c r="D62" s="45">
        <v>0</v>
      </c>
    </row>
    <row r="63" spans="1:4" x14ac:dyDescent="0.25">
      <c r="A63" s="17">
        <v>40147</v>
      </c>
      <c r="B63" s="94">
        <v>27291.040000000001</v>
      </c>
      <c r="C63" s="45">
        <v>7.9981999999999998</v>
      </c>
      <c r="D63" s="45">
        <v>0</v>
      </c>
    </row>
    <row r="64" spans="1:4" x14ac:dyDescent="0.25">
      <c r="A64" s="17">
        <v>40178</v>
      </c>
      <c r="B64" s="94">
        <v>26505.11</v>
      </c>
      <c r="C64" s="45">
        <v>8.0470000000000006</v>
      </c>
      <c r="D64" s="45">
        <v>0</v>
      </c>
    </row>
    <row r="65" spans="1:4" x14ac:dyDescent="0.25">
      <c r="A65" s="17">
        <v>40209</v>
      </c>
      <c r="B65" s="94">
        <v>25285.57</v>
      </c>
      <c r="C65" s="45">
        <v>8.0122999999999998</v>
      </c>
      <c r="D65" s="45">
        <v>0</v>
      </c>
    </row>
    <row r="66" spans="1:4" x14ac:dyDescent="0.25">
      <c r="A66" s="17">
        <v>40237</v>
      </c>
      <c r="B66" s="94">
        <v>24148.28</v>
      </c>
      <c r="C66" s="45">
        <v>7.9969999999999999</v>
      </c>
      <c r="D66" s="45">
        <v>0</v>
      </c>
    </row>
    <row r="67" spans="1:4" x14ac:dyDescent="0.25">
      <c r="A67" s="17">
        <v>40268</v>
      </c>
      <c r="B67" s="94">
        <v>25147.48</v>
      </c>
      <c r="C67" s="45">
        <v>7.92</v>
      </c>
      <c r="D67" s="45">
        <v>0</v>
      </c>
    </row>
    <row r="68" spans="1:4" x14ac:dyDescent="0.25">
      <c r="A68" s="17">
        <v>40298</v>
      </c>
      <c r="B68" s="94">
        <v>26352.11</v>
      </c>
      <c r="C68" s="45">
        <v>7.9249999999999998</v>
      </c>
      <c r="D68" s="45">
        <v>0</v>
      </c>
    </row>
    <row r="69" spans="1:4" x14ac:dyDescent="0.25">
      <c r="A69" s="17">
        <v>40329</v>
      </c>
      <c r="B69" s="94">
        <v>26705.85</v>
      </c>
      <c r="C69" s="45">
        <v>7.9226000000000001</v>
      </c>
      <c r="D69" s="45">
        <v>0</v>
      </c>
    </row>
    <row r="70" spans="1:4" x14ac:dyDescent="0.25">
      <c r="A70" s="17">
        <v>40359</v>
      </c>
      <c r="B70" s="94">
        <v>29523.46</v>
      </c>
      <c r="C70" s="45">
        <v>7.9089999999999998</v>
      </c>
      <c r="D70" s="45">
        <v>0</v>
      </c>
    </row>
    <row r="71" spans="1:4" x14ac:dyDescent="0.25">
      <c r="A71" s="17">
        <v>40390</v>
      </c>
      <c r="B71" s="94">
        <v>30875.73</v>
      </c>
      <c r="C71" s="45">
        <v>7.8941999999999997</v>
      </c>
      <c r="D71" s="45">
        <v>0</v>
      </c>
    </row>
    <row r="72" spans="1:4" x14ac:dyDescent="0.25">
      <c r="A72" s="17">
        <v>40421</v>
      </c>
      <c r="B72" s="94">
        <v>32692.09</v>
      </c>
      <c r="C72" s="45">
        <v>7.8849999999999998</v>
      </c>
      <c r="D72" s="45">
        <v>0</v>
      </c>
    </row>
    <row r="73" spans="1:4" x14ac:dyDescent="0.25">
      <c r="A73" s="17">
        <v>40451</v>
      </c>
      <c r="B73" s="94">
        <v>34678.699999999997</v>
      </c>
      <c r="C73" s="45">
        <v>7.9350000000000005</v>
      </c>
      <c r="D73" s="45">
        <v>0</v>
      </c>
    </row>
    <row r="74" spans="1:4" x14ac:dyDescent="0.25">
      <c r="A74" s="17">
        <v>40482</v>
      </c>
      <c r="B74" s="94">
        <v>34252.410000000003</v>
      </c>
      <c r="C74" s="45">
        <v>7.9450000000000003</v>
      </c>
      <c r="D74" s="45">
        <v>0</v>
      </c>
    </row>
    <row r="75" spans="1:4" x14ac:dyDescent="0.25">
      <c r="A75" s="17">
        <v>40512</v>
      </c>
      <c r="B75" s="94">
        <v>33539.53</v>
      </c>
      <c r="C75" s="45">
        <v>7.9649999999999999</v>
      </c>
      <c r="D75" s="45">
        <v>0</v>
      </c>
    </row>
    <row r="76" spans="1:4" x14ac:dyDescent="0.25">
      <c r="A76" s="17">
        <v>40543</v>
      </c>
      <c r="B76" s="94">
        <v>34576.400000000001</v>
      </c>
      <c r="C76" s="45">
        <v>7.9421999999999997</v>
      </c>
      <c r="D76" s="45">
        <v>0</v>
      </c>
    </row>
    <row r="77" spans="1:4" x14ac:dyDescent="0.25">
      <c r="A77" s="17">
        <v>40574</v>
      </c>
      <c r="B77" s="94">
        <v>35138.980000000003</v>
      </c>
      <c r="C77" s="45">
        <v>7.96</v>
      </c>
      <c r="D77" s="45">
        <v>0</v>
      </c>
    </row>
    <row r="78" spans="1:4" x14ac:dyDescent="0.25">
      <c r="A78" s="17">
        <v>40602</v>
      </c>
      <c r="B78" s="94">
        <v>36670.239999999998</v>
      </c>
      <c r="C78" s="45">
        <v>7.9423000000000004</v>
      </c>
      <c r="D78" s="45">
        <v>0</v>
      </c>
    </row>
    <row r="79" spans="1:4" x14ac:dyDescent="0.25">
      <c r="A79" s="17">
        <v>40633</v>
      </c>
      <c r="B79" s="94">
        <v>36428.879999999997</v>
      </c>
      <c r="C79" s="45">
        <v>7.96</v>
      </c>
      <c r="D79" s="45">
        <v>0</v>
      </c>
    </row>
    <row r="80" spans="1:4" x14ac:dyDescent="0.25">
      <c r="A80" s="17">
        <v>40663</v>
      </c>
      <c r="B80" s="94">
        <v>38351.69</v>
      </c>
      <c r="C80" s="45">
        <v>7.9725000000000001</v>
      </c>
      <c r="D80" s="45">
        <v>0</v>
      </c>
    </row>
    <row r="81" spans="1:4" x14ac:dyDescent="0.25">
      <c r="A81" s="17">
        <v>40694</v>
      </c>
      <c r="B81" s="94">
        <v>37917.82</v>
      </c>
      <c r="C81" s="45">
        <v>7.9954999999999998</v>
      </c>
      <c r="D81" s="45">
        <v>0</v>
      </c>
    </row>
    <row r="82" spans="1:4" x14ac:dyDescent="0.25">
      <c r="A82" s="17">
        <v>40724</v>
      </c>
      <c r="B82" s="94">
        <v>37584.370000000003</v>
      </c>
      <c r="C82" s="45">
        <v>7.9770000000000003</v>
      </c>
      <c r="D82" s="45">
        <v>0</v>
      </c>
    </row>
    <row r="83" spans="1:4" x14ac:dyDescent="0.25">
      <c r="A83" s="17">
        <v>40755</v>
      </c>
      <c r="B83" s="94">
        <v>37814.03</v>
      </c>
      <c r="C83" s="45">
        <v>7.9975000000000005</v>
      </c>
      <c r="D83" s="45">
        <v>0</v>
      </c>
    </row>
    <row r="84" spans="1:4" x14ac:dyDescent="0.25">
      <c r="A84" s="17">
        <v>40786</v>
      </c>
      <c r="B84" s="94">
        <v>38205.83</v>
      </c>
      <c r="C84" s="45">
        <v>7.9984999999999999</v>
      </c>
      <c r="D84" s="45">
        <v>0</v>
      </c>
    </row>
    <row r="85" spans="1:4" x14ac:dyDescent="0.25">
      <c r="A85" s="17">
        <v>40816</v>
      </c>
      <c r="B85" s="94">
        <v>34950.519999999997</v>
      </c>
      <c r="C85" s="45">
        <v>8.0047999999999995</v>
      </c>
      <c r="D85" s="45">
        <v>0</v>
      </c>
    </row>
    <row r="86" spans="1:4" x14ac:dyDescent="0.25">
      <c r="A86" s="17">
        <v>40847</v>
      </c>
      <c r="B86" s="94">
        <v>34162.660000000003</v>
      </c>
      <c r="C86" s="45">
        <v>7.9988000000000001</v>
      </c>
      <c r="D86" s="45">
        <v>0</v>
      </c>
    </row>
    <row r="87" spans="1:4" x14ac:dyDescent="0.25">
      <c r="A87" s="17">
        <v>40877</v>
      </c>
      <c r="B87" s="94">
        <v>32408.44</v>
      </c>
      <c r="C87" s="45">
        <v>8.0030000000000001</v>
      </c>
      <c r="D87" s="45">
        <v>0</v>
      </c>
    </row>
    <row r="88" spans="1:4" x14ac:dyDescent="0.25">
      <c r="A88" s="17">
        <v>40908</v>
      </c>
      <c r="B88" s="94">
        <v>31794.61</v>
      </c>
      <c r="C88" s="45">
        <v>8.0399999999999991</v>
      </c>
      <c r="D88" s="45">
        <v>0</v>
      </c>
    </row>
    <row r="89" spans="1:4" x14ac:dyDescent="0.25">
      <c r="A89" s="17">
        <v>40939</v>
      </c>
      <c r="B89" s="94">
        <v>31364.11</v>
      </c>
      <c r="C89" s="45">
        <v>8.0259999999999998</v>
      </c>
      <c r="D89" s="45">
        <v>0</v>
      </c>
    </row>
    <row r="90" spans="1:4" x14ac:dyDescent="0.25">
      <c r="A90" s="17">
        <v>40968</v>
      </c>
      <c r="B90" s="94">
        <v>31048.639999999999</v>
      </c>
      <c r="C90" s="45">
        <v>8.0065000000000008</v>
      </c>
      <c r="D90" s="45">
        <v>0</v>
      </c>
    </row>
    <row r="91" spans="1:4" x14ac:dyDescent="0.25">
      <c r="A91" s="17">
        <v>40999</v>
      </c>
      <c r="B91" s="94">
        <v>31127.97</v>
      </c>
      <c r="C91" s="45">
        <v>8.032</v>
      </c>
      <c r="D91" s="45">
        <v>0</v>
      </c>
    </row>
    <row r="92" spans="1:4" x14ac:dyDescent="0.25">
      <c r="A92" s="17">
        <v>41029</v>
      </c>
      <c r="B92" s="94">
        <v>31660.560000000001</v>
      </c>
      <c r="C92" s="45">
        <v>8.0350000000000001</v>
      </c>
      <c r="D92" s="45">
        <v>0</v>
      </c>
    </row>
    <row r="93" spans="1:4" x14ac:dyDescent="0.25">
      <c r="A93" s="17">
        <v>41060</v>
      </c>
      <c r="B93" s="94">
        <v>30758.86</v>
      </c>
      <c r="C93" s="45">
        <v>8.0821000000000005</v>
      </c>
      <c r="D93" s="45">
        <v>0</v>
      </c>
    </row>
    <row r="94" spans="1:4" x14ac:dyDescent="0.25">
      <c r="A94" s="17">
        <v>41090</v>
      </c>
      <c r="B94" s="94">
        <v>29317.96</v>
      </c>
      <c r="C94" s="45">
        <v>8.0768000000000004</v>
      </c>
      <c r="D94" s="45">
        <v>0</v>
      </c>
    </row>
    <row r="95" spans="1:4" x14ac:dyDescent="0.25">
      <c r="A95" s="17">
        <v>41121</v>
      </c>
      <c r="B95" s="94">
        <v>30081.39</v>
      </c>
      <c r="C95" s="45">
        <v>8.0993999999999993</v>
      </c>
      <c r="D95" s="45">
        <v>0</v>
      </c>
    </row>
    <row r="96" spans="1:4" x14ac:dyDescent="0.25">
      <c r="A96" s="17">
        <v>41152</v>
      </c>
      <c r="B96" s="94">
        <v>30000.799999999999</v>
      </c>
      <c r="C96" s="45">
        <v>8.1248000000000005</v>
      </c>
      <c r="D96" s="45">
        <v>0</v>
      </c>
    </row>
    <row r="97" spans="1:4" x14ac:dyDescent="0.25">
      <c r="A97" s="17">
        <v>41182</v>
      </c>
      <c r="B97" s="94">
        <v>29254.87</v>
      </c>
      <c r="C97" s="45">
        <v>8.1489999999999991</v>
      </c>
      <c r="D97" s="45">
        <v>0</v>
      </c>
    </row>
    <row r="98" spans="1:4" x14ac:dyDescent="0.25">
      <c r="A98" s="17">
        <v>41213</v>
      </c>
      <c r="B98" s="94">
        <v>26816.93</v>
      </c>
      <c r="C98" s="45">
        <v>8.1615000000000002</v>
      </c>
      <c r="D98" s="45">
        <v>0</v>
      </c>
    </row>
    <row r="99" spans="1:4" x14ac:dyDescent="0.25">
      <c r="A99" s="17">
        <v>41243</v>
      </c>
      <c r="B99" s="94">
        <v>25376.9</v>
      </c>
      <c r="C99" s="45">
        <v>8.1875</v>
      </c>
      <c r="D99" s="45">
        <v>0</v>
      </c>
    </row>
    <row r="100" spans="1:4" x14ac:dyDescent="0.25">
      <c r="A100" s="17">
        <v>41274</v>
      </c>
      <c r="B100" s="94">
        <v>24546.19</v>
      </c>
      <c r="C100" s="45">
        <v>8.0500000000000007</v>
      </c>
      <c r="D100" s="45">
        <v>0</v>
      </c>
    </row>
    <row r="101" spans="1:4" x14ac:dyDescent="0.25">
      <c r="A101" s="17">
        <v>41305</v>
      </c>
      <c r="B101" s="94">
        <v>24651.96</v>
      </c>
      <c r="C101" s="45">
        <v>8.1434999999999995</v>
      </c>
      <c r="D101" s="45">
        <v>0</v>
      </c>
    </row>
    <row r="102" spans="1:4" x14ac:dyDescent="0.25">
      <c r="A102" s="17">
        <v>41333</v>
      </c>
      <c r="B102" s="94">
        <v>24709.86</v>
      </c>
      <c r="C102" s="45">
        <v>8.125</v>
      </c>
      <c r="D102" s="45">
        <v>0</v>
      </c>
    </row>
    <row r="103" spans="1:4" x14ac:dyDescent="0.25">
      <c r="A103" s="17">
        <v>41364</v>
      </c>
      <c r="B103" s="94">
        <v>24728.61</v>
      </c>
      <c r="C103" s="45">
        <v>8.1325000000000003</v>
      </c>
      <c r="D103" s="45">
        <v>0</v>
      </c>
    </row>
    <row r="104" spans="1:4" x14ac:dyDescent="0.25">
      <c r="A104" s="17">
        <v>41394</v>
      </c>
      <c r="B104" s="94">
        <v>25241.8</v>
      </c>
      <c r="C104" s="45">
        <v>8.1</v>
      </c>
      <c r="D104" s="45">
        <v>0</v>
      </c>
    </row>
    <row r="105" spans="1:4" x14ac:dyDescent="0.25">
      <c r="A105" s="17">
        <v>41425</v>
      </c>
      <c r="B105" s="94">
        <v>24541.75</v>
      </c>
      <c r="C105" s="45">
        <v>8.1524999999999999</v>
      </c>
      <c r="D105" s="45">
        <v>0</v>
      </c>
    </row>
    <row r="106" spans="1:4" x14ac:dyDescent="0.25">
      <c r="A106" s="17">
        <v>41455</v>
      </c>
      <c r="B106" s="94">
        <v>23245.18</v>
      </c>
      <c r="C106" s="45">
        <v>8.1555</v>
      </c>
      <c r="D106" s="45">
        <v>0</v>
      </c>
    </row>
    <row r="107" spans="1:4" x14ac:dyDescent="0.25">
      <c r="A107" s="17">
        <v>41486</v>
      </c>
      <c r="B107" s="94">
        <v>22719.9</v>
      </c>
      <c r="C107" s="45">
        <v>8.1300000000000008</v>
      </c>
      <c r="D107" s="45">
        <v>0</v>
      </c>
    </row>
    <row r="108" spans="1:4" x14ac:dyDescent="0.25">
      <c r="A108" s="17">
        <v>41517</v>
      </c>
      <c r="B108" s="94">
        <v>21655.88</v>
      </c>
      <c r="C108" s="45">
        <v>8.1255000000000006</v>
      </c>
      <c r="D108" s="45">
        <v>0</v>
      </c>
    </row>
    <row r="109" spans="1:4" x14ac:dyDescent="0.25">
      <c r="A109" s="17">
        <v>41547</v>
      </c>
      <c r="B109" s="94">
        <v>21639.86</v>
      </c>
      <c r="C109" s="45">
        <v>8.1912000000000003</v>
      </c>
      <c r="D109" s="45">
        <v>0</v>
      </c>
    </row>
    <row r="110" spans="1:4" x14ac:dyDescent="0.25">
      <c r="A110" s="17">
        <v>41578</v>
      </c>
      <c r="B110" s="94">
        <v>20633.05</v>
      </c>
      <c r="C110" s="45">
        <v>8.1873000000000005</v>
      </c>
      <c r="D110" s="45">
        <v>0</v>
      </c>
    </row>
    <row r="111" spans="1:4" x14ac:dyDescent="0.25">
      <c r="A111" s="17">
        <v>41608</v>
      </c>
      <c r="B111" s="94">
        <v>18811.93</v>
      </c>
      <c r="C111" s="45">
        <v>8.23</v>
      </c>
      <c r="D111" s="45">
        <v>0</v>
      </c>
    </row>
    <row r="112" spans="1:4" x14ac:dyDescent="0.25">
      <c r="A112" s="17">
        <v>41639</v>
      </c>
      <c r="B112" s="94">
        <v>20415.71</v>
      </c>
      <c r="C112" s="45">
        <v>8.24</v>
      </c>
      <c r="D112" s="45">
        <v>0</v>
      </c>
    </row>
    <row r="113" spans="1:4" x14ac:dyDescent="0.25">
      <c r="A113" s="17">
        <v>41670</v>
      </c>
      <c r="B113" s="94">
        <v>17805.59</v>
      </c>
      <c r="C113" s="45">
        <v>8.6174999999999997</v>
      </c>
      <c r="D113" s="45">
        <v>100</v>
      </c>
    </row>
    <row r="114" spans="1:4" x14ac:dyDescent="0.25">
      <c r="A114" s="17">
        <v>41698</v>
      </c>
      <c r="B114" s="94">
        <v>15462.32</v>
      </c>
      <c r="C114" s="45">
        <v>9.9499999999999993</v>
      </c>
      <c r="D114" s="45">
        <v>100</v>
      </c>
    </row>
    <row r="115" spans="1:4" x14ac:dyDescent="0.25">
      <c r="A115" s="17">
        <v>41729</v>
      </c>
      <c r="B115" s="94">
        <v>15085.53</v>
      </c>
      <c r="C115" s="45">
        <v>11.375</v>
      </c>
      <c r="D115" s="45">
        <v>100</v>
      </c>
    </row>
    <row r="116" spans="1:4" x14ac:dyDescent="0.25">
      <c r="A116" s="17">
        <v>41759</v>
      </c>
      <c r="B116" s="94">
        <v>14225.8</v>
      </c>
      <c r="C116" s="45">
        <v>11.6</v>
      </c>
      <c r="D116" s="45">
        <v>100</v>
      </c>
    </row>
    <row r="117" spans="1:4" x14ac:dyDescent="0.25">
      <c r="A117" s="17">
        <v>41790</v>
      </c>
      <c r="B117" s="94"/>
      <c r="C117" s="45"/>
      <c r="D117" s="45">
        <v>100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workbookViewId="0">
      <selection activeCell="D6" sqref="D6:D17"/>
    </sheetView>
  </sheetViews>
  <sheetFormatPr defaultRowHeight="15" x14ac:dyDescent="0.25"/>
  <cols>
    <col min="1" max="1" width="13.85546875" customWidth="1"/>
    <col min="2" max="4" width="8.7109375" bestFit="1" customWidth="1"/>
  </cols>
  <sheetData>
    <row r="2" spans="1:7" x14ac:dyDescent="0.25">
      <c r="A2" t="s">
        <v>257</v>
      </c>
    </row>
    <row r="4" spans="1:7" ht="102.75" x14ac:dyDescent="0.25">
      <c r="A4" s="99"/>
      <c r="B4" s="100" t="s">
        <v>419</v>
      </c>
      <c r="C4" s="100" t="s">
        <v>420</v>
      </c>
      <c r="D4" s="100" t="s">
        <v>421</v>
      </c>
    </row>
    <row r="5" spans="1:7" x14ac:dyDescent="0.25">
      <c r="A5" s="17">
        <v>37256</v>
      </c>
      <c r="B5" s="45"/>
      <c r="C5" s="45"/>
      <c r="D5" s="45"/>
    </row>
    <row r="6" spans="1:7" x14ac:dyDescent="0.25">
      <c r="A6" s="17">
        <v>37621</v>
      </c>
      <c r="B6" s="45">
        <v>28.599999999999998</v>
      </c>
      <c r="C6" s="45">
        <v>5</v>
      </c>
      <c r="D6" s="45"/>
      <c r="F6" s="45"/>
      <c r="G6" s="45"/>
    </row>
    <row r="7" spans="1:7" x14ac:dyDescent="0.25">
      <c r="A7" s="17">
        <v>37986</v>
      </c>
      <c r="B7" s="45">
        <v>24.7</v>
      </c>
      <c r="C7" s="45">
        <v>4.3</v>
      </c>
      <c r="D7" s="45"/>
      <c r="E7" s="45"/>
      <c r="F7" s="45"/>
      <c r="G7" s="45"/>
    </row>
    <row r="8" spans="1:7" x14ac:dyDescent="0.25">
      <c r="A8" s="17">
        <v>38352</v>
      </c>
      <c r="B8" s="45">
        <v>19.600000000000001</v>
      </c>
      <c r="C8" s="45">
        <v>5.0999999999999996</v>
      </c>
      <c r="D8" s="45"/>
      <c r="E8" s="45"/>
      <c r="F8" s="45"/>
      <c r="G8" s="45"/>
    </row>
    <row r="9" spans="1:7" x14ac:dyDescent="0.25">
      <c r="A9" s="17">
        <v>38717</v>
      </c>
      <c r="B9" s="45">
        <v>14.299999999999999</v>
      </c>
      <c r="C9" s="45">
        <v>3.4000000000000004</v>
      </c>
      <c r="D9" s="45"/>
      <c r="E9" s="45"/>
      <c r="F9" s="45"/>
      <c r="G9" s="45"/>
    </row>
    <row r="10" spans="1:7" x14ac:dyDescent="0.25">
      <c r="A10" s="17">
        <v>39082</v>
      </c>
      <c r="B10" s="45">
        <v>12.1</v>
      </c>
      <c r="C10" s="45">
        <v>2.7</v>
      </c>
      <c r="D10" s="45"/>
      <c r="E10" s="45"/>
      <c r="F10" s="45"/>
      <c r="G10" s="45"/>
    </row>
    <row r="11" spans="1:7" x14ac:dyDescent="0.25">
      <c r="A11" s="17">
        <v>39447</v>
      </c>
      <c r="B11" s="45">
        <v>9.9</v>
      </c>
      <c r="C11" s="45">
        <v>2.4</v>
      </c>
      <c r="D11" s="45"/>
      <c r="E11" s="45"/>
      <c r="F11" s="45"/>
      <c r="G11" s="45"/>
    </row>
    <row r="12" spans="1:7" x14ac:dyDescent="0.25">
      <c r="A12" s="17">
        <v>39813</v>
      </c>
      <c r="B12" s="45">
        <v>13.8</v>
      </c>
      <c r="C12" s="45">
        <v>6.2</v>
      </c>
      <c r="D12" s="45"/>
      <c r="E12" s="45"/>
      <c r="F12" s="45"/>
      <c r="G12" s="45"/>
    </row>
    <row r="13" spans="1:7" x14ac:dyDescent="0.25">
      <c r="A13" s="17">
        <v>40178</v>
      </c>
      <c r="B13" s="45">
        <v>24.9</v>
      </c>
      <c r="C13" s="45">
        <v>10</v>
      </c>
      <c r="D13" s="45"/>
      <c r="E13" s="45"/>
      <c r="F13" s="45"/>
      <c r="G13" s="45"/>
    </row>
    <row r="14" spans="1:7" x14ac:dyDescent="0.25">
      <c r="A14" s="17">
        <v>40543</v>
      </c>
      <c r="B14" s="45">
        <v>29.9</v>
      </c>
      <c r="C14" s="45">
        <v>10.100000000000001</v>
      </c>
      <c r="D14" s="45"/>
      <c r="E14" s="45"/>
      <c r="F14" s="45"/>
      <c r="G14" s="45"/>
    </row>
    <row r="15" spans="1:7" x14ac:dyDescent="0.25">
      <c r="A15" s="17">
        <v>40908</v>
      </c>
      <c r="B15" s="45">
        <v>27.400000000000002</v>
      </c>
      <c r="C15" s="45">
        <v>8.9</v>
      </c>
      <c r="D15" s="45"/>
      <c r="E15" s="45"/>
      <c r="F15" s="45"/>
      <c r="G15" s="45"/>
    </row>
    <row r="16" spans="1:7" x14ac:dyDescent="0.25">
      <c r="A16" s="17">
        <v>41274</v>
      </c>
      <c r="B16" s="45">
        <v>28.299999999999997</v>
      </c>
      <c r="C16" s="45">
        <v>8.3000000000000007</v>
      </c>
      <c r="D16" s="45"/>
      <c r="E16" s="45"/>
      <c r="F16" s="45"/>
      <c r="G16" s="45"/>
    </row>
    <row r="17" spans="1:7" x14ac:dyDescent="0.25">
      <c r="A17" s="17">
        <v>41639</v>
      </c>
      <c r="B17" s="45">
        <v>33.300000000000004</v>
      </c>
      <c r="C17" s="45">
        <v>7.1999999999999993</v>
      </c>
      <c r="D17" s="45"/>
      <c r="E17" s="45"/>
      <c r="F17" s="45"/>
      <c r="G17" s="45"/>
    </row>
    <row r="18" spans="1:7" x14ac:dyDescent="0.25">
      <c r="A18" s="17">
        <v>42004</v>
      </c>
      <c r="B18" s="45"/>
      <c r="C18" s="45"/>
      <c r="D18" s="45">
        <v>57.499999999999993</v>
      </c>
      <c r="E18" s="45"/>
      <c r="F18" s="45"/>
      <c r="G18" s="45"/>
    </row>
    <row r="19" spans="1:7" x14ac:dyDescent="0.25">
      <c r="A19" s="17">
        <v>42369</v>
      </c>
      <c r="B19" s="45"/>
      <c r="C19" s="45"/>
      <c r="D19" s="45">
        <v>63.6</v>
      </c>
      <c r="E19" s="45"/>
      <c r="F19" s="45"/>
      <c r="G19" s="45"/>
    </row>
    <row r="20" spans="1:7" x14ac:dyDescent="0.25">
      <c r="A20" s="17">
        <v>42735</v>
      </c>
      <c r="B20" s="45"/>
      <c r="C20" s="45"/>
      <c r="D20" s="45">
        <v>62.3</v>
      </c>
      <c r="E20" s="45"/>
      <c r="F20" s="45"/>
      <c r="G20" s="45"/>
    </row>
    <row r="21" spans="1:7" x14ac:dyDescent="0.25">
      <c r="A21" s="17">
        <v>43100</v>
      </c>
      <c r="B21" s="45"/>
      <c r="C21" s="45"/>
      <c r="D21" s="45">
        <v>58.599999999999994</v>
      </c>
      <c r="E21" s="45"/>
      <c r="F21" s="45"/>
      <c r="G21" s="45"/>
    </row>
    <row r="22" spans="1:7" x14ac:dyDescent="0.25">
      <c r="A22" s="17">
        <v>43465</v>
      </c>
      <c r="B22" s="45"/>
      <c r="C22" s="45"/>
      <c r="D22" s="45">
        <v>52.1</v>
      </c>
      <c r="E22" s="45"/>
      <c r="F22" s="45"/>
      <c r="G22" s="45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K31" sqref="K31"/>
    </sheetView>
  </sheetViews>
  <sheetFormatPr defaultRowHeight="15" x14ac:dyDescent="0.25"/>
  <cols>
    <col min="1" max="1" width="16.85546875" bestFit="1" customWidth="1"/>
    <col min="2" max="2" width="32.85546875" bestFit="1" customWidth="1"/>
    <col min="3" max="3" width="13.28515625" customWidth="1"/>
    <col min="4" max="4" width="10.85546875" bestFit="1" customWidth="1"/>
  </cols>
  <sheetData>
    <row r="2" spans="1:4" x14ac:dyDescent="0.25">
      <c r="A2" t="s">
        <v>239</v>
      </c>
    </row>
    <row r="4" spans="1:4" x14ac:dyDescent="0.25">
      <c r="A4" s="95"/>
      <c r="B4" s="96" t="s">
        <v>240</v>
      </c>
      <c r="C4" s="89"/>
      <c r="D4" s="97">
        <v>41759</v>
      </c>
    </row>
    <row r="5" spans="1:4" x14ac:dyDescent="0.25">
      <c r="A5" s="228" t="s">
        <v>241</v>
      </c>
      <c r="B5" s="96" t="s">
        <v>242</v>
      </c>
      <c r="C5" s="98"/>
      <c r="D5" s="98">
        <v>25.3</v>
      </c>
    </row>
    <row r="6" spans="1:4" x14ac:dyDescent="0.25">
      <c r="A6" s="228"/>
      <c r="B6" s="96" t="s">
        <v>243</v>
      </c>
      <c r="C6" s="98"/>
      <c r="D6" s="98">
        <v>0.25</v>
      </c>
    </row>
    <row r="7" spans="1:4" x14ac:dyDescent="0.25">
      <c r="A7" s="228" t="s">
        <v>244</v>
      </c>
      <c r="B7" s="96" t="s">
        <v>245</v>
      </c>
      <c r="C7" s="98"/>
      <c r="D7" s="98">
        <v>19.28</v>
      </c>
    </row>
    <row r="8" spans="1:4" x14ac:dyDescent="0.25">
      <c r="A8" s="228"/>
      <c r="B8" s="96" t="s">
        <v>246</v>
      </c>
      <c r="C8" s="98"/>
      <c r="D8" s="98">
        <v>3.5529999999999999</v>
      </c>
    </row>
    <row r="9" spans="1:4" x14ac:dyDescent="0.25">
      <c r="A9" s="228"/>
      <c r="B9" s="96" t="s">
        <v>247</v>
      </c>
      <c r="C9" s="98"/>
      <c r="D9" s="98">
        <v>3.0169999999999999</v>
      </c>
    </row>
    <row r="10" spans="1:4" x14ac:dyDescent="0.25">
      <c r="A10" s="228"/>
      <c r="B10" s="96" t="s">
        <v>248</v>
      </c>
      <c r="C10" s="98"/>
      <c r="D10" s="98">
        <f>0.589+0.536</f>
        <v>1.125</v>
      </c>
    </row>
    <row r="11" spans="1:4" x14ac:dyDescent="0.25">
      <c r="A11" s="228"/>
      <c r="B11" s="96" t="s">
        <v>249</v>
      </c>
      <c r="C11" s="98"/>
      <c r="D11" s="98">
        <v>0.8</v>
      </c>
    </row>
    <row r="12" spans="1:4" x14ac:dyDescent="0.25">
      <c r="A12" s="228" t="s">
        <v>250</v>
      </c>
      <c r="B12" s="96" t="s">
        <v>251</v>
      </c>
      <c r="C12" s="98"/>
      <c r="D12" s="98">
        <v>2.222</v>
      </c>
    </row>
    <row r="13" spans="1:4" x14ac:dyDescent="0.25">
      <c r="A13" s="228"/>
      <c r="B13" s="96" t="s">
        <v>252</v>
      </c>
      <c r="C13" s="98"/>
      <c r="D13" s="98">
        <v>0.52200000000000002</v>
      </c>
    </row>
    <row r="14" spans="1:4" x14ac:dyDescent="0.25">
      <c r="A14" s="228" t="s">
        <v>253</v>
      </c>
      <c r="B14" s="96" t="s">
        <v>254</v>
      </c>
      <c r="C14" s="98"/>
      <c r="D14" s="98">
        <v>3.3250000000000002</v>
      </c>
    </row>
    <row r="15" spans="1:4" x14ac:dyDescent="0.25">
      <c r="A15" s="228"/>
      <c r="B15" s="96" t="s">
        <v>255</v>
      </c>
      <c r="C15" s="98"/>
      <c r="D15" s="98">
        <v>1.589</v>
      </c>
    </row>
    <row r="16" spans="1:4" x14ac:dyDescent="0.25">
      <c r="A16" s="228"/>
      <c r="B16" s="96" t="s">
        <v>256</v>
      </c>
      <c r="C16" s="98"/>
      <c r="D16" s="98">
        <v>3.8</v>
      </c>
    </row>
  </sheetData>
  <mergeCells count="4">
    <mergeCell ref="A5:A6"/>
    <mergeCell ref="A7:A11"/>
    <mergeCell ref="A12:A13"/>
    <mergeCell ref="A14:A1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workbookViewId="0">
      <selection activeCell="E25" sqref="E25"/>
    </sheetView>
  </sheetViews>
  <sheetFormatPr defaultRowHeight="15" x14ac:dyDescent="0.25"/>
  <cols>
    <col min="1" max="1" width="39" customWidth="1"/>
    <col min="2" max="2" width="9.5703125" bestFit="1" customWidth="1"/>
  </cols>
  <sheetData>
    <row r="2" spans="1:16" x14ac:dyDescent="0.25">
      <c r="A2" t="s">
        <v>258</v>
      </c>
    </row>
    <row r="4" spans="1:16" x14ac:dyDescent="0.25">
      <c r="A4" s="45" t="s">
        <v>259</v>
      </c>
      <c r="B4" s="19">
        <v>2014</v>
      </c>
      <c r="C4" s="19">
        <v>2015</v>
      </c>
      <c r="D4" s="19">
        <v>2016</v>
      </c>
      <c r="E4" s="19">
        <v>2017</v>
      </c>
      <c r="F4" s="19">
        <v>2018</v>
      </c>
      <c r="G4" s="19">
        <v>2019</v>
      </c>
      <c r="H4" s="19">
        <v>2020</v>
      </c>
      <c r="I4" s="19">
        <v>2021</v>
      </c>
      <c r="J4" s="19">
        <v>2022</v>
      </c>
      <c r="K4" s="19">
        <v>2023</v>
      </c>
      <c r="L4" s="19">
        <v>2024</v>
      </c>
      <c r="M4" s="19">
        <v>2025</v>
      </c>
      <c r="N4" s="19">
        <v>2026</v>
      </c>
      <c r="O4" s="19">
        <v>2027</v>
      </c>
      <c r="P4" s="45"/>
    </row>
    <row r="5" spans="1:16" x14ac:dyDescent="0.25">
      <c r="A5" s="101" t="s">
        <v>260</v>
      </c>
      <c r="B5" s="102">
        <v>24722.799999999999</v>
      </c>
      <c r="C5" s="102">
        <v>22882.31</v>
      </c>
      <c r="D5" s="102">
        <v>20026.88</v>
      </c>
      <c r="E5" s="102">
        <v>16901.7</v>
      </c>
      <c r="F5" s="102">
        <v>11164.68</v>
      </c>
      <c r="G5" s="102">
        <v>5484.76</v>
      </c>
      <c r="H5" s="102">
        <v>2774.06</v>
      </c>
      <c r="I5" s="102">
        <v>540.44000000000005</v>
      </c>
      <c r="J5" s="102">
        <v>194.33</v>
      </c>
      <c r="K5" s="102">
        <v>99.97</v>
      </c>
      <c r="L5" s="102">
        <v>76.86</v>
      </c>
      <c r="M5" s="102">
        <v>70.239999999999995</v>
      </c>
      <c r="N5" s="102">
        <v>63.63</v>
      </c>
      <c r="O5" s="102">
        <v>57.02</v>
      </c>
      <c r="P5" s="68"/>
    </row>
    <row r="6" spans="1:16" x14ac:dyDescent="0.25">
      <c r="A6" s="101" t="s">
        <v>261</v>
      </c>
      <c r="B6" s="102">
        <v>10053.299999999999</v>
      </c>
      <c r="C6" s="102">
        <v>10938.76</v>
      </c>
      <c r="D6" s="102">
        <v>8588.2900000000009</v>
      </c>
      <c r="E6" s="102">
        <v>7668.99</v>
      </c>
      <c r="F6" s="102">
        <v>5091.99</v>
      </c>
      <c r="G6" s="102">
        <v>5036.6499999999996</v>
      </c>
      <c r="H6" s="102">
        <v>4969.04</v>
      </c>
      <c r="I6" s="102">
        <v>3356.77</v>
      </c>
      <c r="J6" s="102">
        <v>2743.09</v>
      </c>
      <c r="K6" s="102">
        <v>720.62</v>
      </c>
      <c r="L6" s="102">
        <v>254.56</v>
      </c>
      <c r="M6" s="102">
        <v>201.37</v>
      </c>
      <c r="N6" s="102">
        <v>135.41</v>
      </c>
      <c r="O6" s="102">
        <v>147.96</v>
      </c>
      <c r="P6" s="68" t="s">
        <v>262</v>
      </c>
    </row>
    <row r="7" spans="1:16" x14ac:dyDescent="0.25">
      <c r="A7" s="103" t="s">
        <v>263</v>
      </c>
      <c r="B7" s="104">
        <v>54881.93</v>
      </c>
      <c r="C7" s="104">
        <v>47350.29</v>
      </c>
      <c r="D7" s="104">
        <v>44980.02</v>
      </c>
      <c r="E7" s="104">
        <v>44495.88</v>
      </c>
      <c r="F7" s="104">
        <v>54731.06</v>
      </c>
      <c r="G7" s="104">
        <v>25512.48</v>
      </c>
      <c r="H7" s="104">
        <v>23380.080000000002</v>
      </c>
      <c r="I7" s="104">
        <v>3832.48</v>
      </c>
      <c r="J7" s="104">
        <v>1632.25</v>
      </c>
      <c r="K7" s="104">
        <v>462.25</v>
      </c>
      <c r="L7" s="104">
        <v>132.25</v>
      </c>
      <c r="M7" s="104">
        <v>132.25</v>
      </c>
      <c r="N7" s="104">
        <v>132.25</v>
      </c>
      <c r="O7" s="104">
        <v>132.25</v>
      </c>
      <c r="P7" s="68"/>
    </row>
    <row r="8" spans="1:16" x14ac:dyDescent="0.25">
      <c r="A8" s="103" t="s">
        <v>264</v>
      </c>
      <c r="B8" s="104">
        <v>35875.410000000003</v>
      </c>
      <c r="C8" s="104">
        <v>50981.9</v>
      </c>
      <c r="D8" s="104">
        <v>24951.7</v>
      </c>
      <c r="E8" s="104">
        <v>37146.699999999997</v>
      </c>
      <c r="F8" s="104">
        <v>4673.3999999999996</v>
      </c>
      <c r="G8" s="104">
        <v>4352.96</v>
      </c>
      <c r="H8" s="104">
        <v>17587.09</v>
      </c>
      <c r="I8" s="104">
        <v>17697.13</v>
      </c>
      <c r="J8" s="104">
        <v>23968.37</v>
      </c>
      <c r="K8" s="104">
        <v>14708.2</v>
      </c>
      <c r="L8" s="104">
        <v>3368.61</v>
      </c>
      <c r="M8" s="104">
        <v>3236.5</v>
      </c>
      <c r="N8" s="104">
        <v>2009.53</v>
      </c>
      <c r="O8" s="104">
        <v>1805.54</v>
      </c>
      <c r="P8" s="68" t="s">
        <v>262</v>
      </c>
    </row>
    <row r="9" spans="1:16" x14ac:dyDescent="0.25">
      <c r="A9" s="105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5"/>
    </row>
    <row r="10" spans="1:16" x14ac:dyDescent="0.25">
      <c r="A10" s="105" t="s">
        <v>265</v>
      </c>
      <c r="B10" s="107">
        <f>B6/7.99*11.6</f>
        <v>14595.529411764703</v>
      </c>
      <c r="C10" s="107">
        <f>C6/7.99*11.6</f>
        <v>15881.053316645808</v>
      </c>
      <c r="D10" s="107">
        <f t="shared" ref="D10:O10" si="0">D6/7.99*11.6</f>
        <v>12468.606257822277</v>
      </c>
      <c r="E10" s="107">
        <f t="shared" si="0"/>
        <v>11133.952941176469</v>
      </c>
      <c r="F10" s="107">
        <f t="shared" si="0"/>
        <v>7392.6262828535655</v>
      </c>
      <c r="G10" s="107">
        <f t="shared" si="0"/>
        <v>7312.2828535669569</v>
      </c>
      <c r="H10" s="107">
        <f t="shared" si="0"/>
        <v>7214.1256570713385</v>
      </c>
      <c r="I10" s="107">
        <f t="shared" si="0"/>
        <v>4873.4082603254064</v>
      </c>
      <c r="J10" s="107">
        <f t="shared" si="0"/>
        <v>3982.4585732165206</v>
      </c>
      <c r="K10" s="107">
        <f t="shared" si="0"/>
        <v>1046.2067584480599</v>
      </c>
      <c r="L10" s="107">
        <f t="shared" si="0"/>
        <v>369.57396745932414</v>
      </c>
      <c r="M10" s="107">
        <f t="shared" si="0"/>
        <v>292.35193992490611</v>
      </c>
      <c r="N10" s="107">
        <f t="shared" si="0"/>
        <v>196.59023779724654</v>
      </c>
      <c r="O10" s="107">
        <f t="shared" si="0"/>
        <v>214.81051314142678</v>
      </c>
      <c r="P10" s="107">
        <f>SUM(B10:O10)</f>
        <v>86973.576971214003</v>
      </c>
    </row>
    <row r="11" spans="1:16" x14ac:dyDescent="0.25">
      <c r="A11" s="105" t="s">
        <v>266</v>
      </c>
      <c r="B11" s="107">
        <f>B8/7.99*11.6</f>
        <v>52084.450062578217</v>
      </c>
      <c r="C11" s="107">
        <f>C8/7.99*11.6</f>
        <v>74016.275344180234</v>
      </c>
      <c r="D11" s="107">
        <f t="shared" ref="D11:O11" si="1">D8/7.99*11.6</f>
        <v>36225.246558197745</v>
      </c>
      <c r="E11" s="107">
        <f t="shared" si="1"/>
        <v>53930.127659574464</v>
      </c>
      <c r="F11" s="107">
        <f t="shared" si="1"/>
        <v>6784.9111389236541</v>
      </c>
      <c r="G11" s="107">
        <f t="shared" si="1"/>
        <v>6319.6916145181476</v>
      </c>
      <c r="H11" s="107">
        <f t="shared" si="1"/>
        <v>25533.196996245304</v>
      </c>
      <c r="I11" s="107">
        <f t="shared" si="1"/>
        <v>25692.954693366712</v>
      </c>
      <c r="J11" s="107">
        <f t="shared" si="1"/>
        <v>34797.633541927411</v>
      </c>
      <c r="K11" s="107">
        <f t="shared" si="1"/>
        <v>21353.58197747184</v>
      </c>
      <c r="L11" s="107">
        <f t="shared" si="1"/>
        <v>4890.5977471839797</v>
      </c>
      <c r="M11" s="107">
        <f t="shared" si="1"/>
        <v>4698.7984981226527</v>
      </c>
      <c r="N11" s="107">
        <f t="shared" si="1"/>
        <v>2917.4653316645804</v>
      </c>
      <c r="O11" s="107">
        <f t="shared" si="1"/>
        <v>2621.3096370463077</v>
      </c>
      <c r="P11" s="107">
        <f>SUM(B11:O11)</f>
        <v>351866.24080100132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I27" sqref="I27"/>
    </sheetView>
  </sheetViews>
  <sheetFormatPr defaultRowHeight="15" x14ac:dyDescent="0.25"/>
  <cols>
    <col min="1" max="1" width="10.140625" bestFit="1" customWidth="1"/>
    <col min="3" max="3" width="12.28515625" bestFit="1" customWidth="1"/>
  </cols>
  <sheetData>
    <row r="2" spans="1:5" x14ac:dyDescent="0.25">
      <c r="A2" t="s">
        <v>271</v>
      </c>
    </row>
    <row r="4" spans="1:5" x14ac:dyDescent="0.25">
      <c r="D4" t="s">
        <v>422</v>
      </c>
    </row>
    <row r="5" spans="1:5" x14ac:dyDescent="0.25">
      <c r="A5" s="45"/>
      <c r="B5" s="45" t="s">
        <v>426</v>
      </c>
      <c r="C5" s="45" t="s">
        <v>426</v>
      </c>
      <c r="D5" s="45"/>
    </row>
    <row r="6" spans="1:5" ht="68.25" x14ac:dyDescent="0.25">
      <c r="A6" s="114"/>
      <c r="B6" s="114" t="s">
        <v>425</v>
      </c>
      <c r="C6" s="114" t="s">
        <v>424</v>
      </c>
      <c r="D6" s="114" t="s">
        <v>423</v>
      </c>
    </row>
    <row r="7" spans="1:5" x14ac:dyDescent="0.25">
      <c r="A7" s="115">
        <v>38352</v>
      </c>
      <c r="B7" s="6"/>
      <c r="C7" s="6"/>
      <c r="D7" s="116"/>
    </row>
    <row r="8" spans="1:5" x14ac:dyDescent="0.25">
      <c r="A8" s="115">
        <v>38717</v>
      </c>
      <c r="B8" s="6">
        <v>0.58475880000000002</v>
      </c>
      <c r="C8" s="6">
        <v>106.078</v>
      </c>
      <c r="D8" s="117">
        <v>24.161802143834439</v>
      </c>
    </row>
    <row r="9" spans="1:5" x14ac:dyDescent="0.25">
      <c r="A9" s="115">
        <v>39082</v>
      </c>
      <c r="B9" s="6">
        <v>1.9561012153199997</v>
      </c>
      <c r="C9" s="6">
        <v>160.50274100000001</v>
      </c>
      <c r="D9" s="117">
        <v>29.855360939904774</v>
      </c>
      <c r="E9" s="45"/>
    </row>
    <row r="10" spans="1:5" x14ac:dyDescent="0.25">
      <c r="A10" s="115">
        <v>39447</v>
      </c>
      <c r="B10" s="6">
        <v>3.9667885301399992</v>
      </c>
      <c r="C10" s="6">
        <v>260.47576800000002</v>
      </c>
      <c r="D10" s="117">
        <v>36.690881414860748</v>
      </c>
      <c r="E10" s="45"/>
    </row>
    <row r="11" spans="1:5" x14ac:dyDescent="0.25">
      <c r="A11" s="115">
        <v>39813</v>
      </c>
      <c r="B11" s="6">
        <v>8.8110122758399996</v>
      </c>
      <c r="C11" s="6">
        <v>443.66474699999998</v>
      </c>
      <c r="D11" s="117">
        <v>47.726691173922212</v>
      </c>
      <c r="E11" s="45"/>
    </row>
    <row r="12" spans="1:5" x14ac:dyDescent="0.25">
      <c r="A12" s="115">
        <v>40178</v>
      </c>
      <c r="B12" s="6">
        <v>13.868370679289995</v>
      </c>
      <c r="C12" s="6">
        <v>462.21468800000002</v>
      </c>
      <c r="D12" s="117">
        <v>52.125216504091007</v>
      </c>
      <c r="E12" s="45"/>
    </row>
    <row r="13" spans="1:5" x14ac:dyDescent="0.25">
      <c r="A13" s="115">
        <v>40543</v>
      </c>
      <c r="B13" s="6">
        <v>11.089774402139998</v>
      </c>
      <c r="C13" s="6">
        <v>500.96059300000002</v>
      </c>
      <c r="D13" s="117">
        <v>47.299559418581168</v>
      </c>
      <c r="E13" s="45"/>
    </row>
    <row r="14" spans="1:5" x14ac:dyDescent="0.25">
      <c r="A14" s="115">
        <v>40908</v>
      </c>
      <c r="B14" s="6">
        <v>11.0219635644</v>
      </c>
      <c r="C14" s="6">
        <v>575.54479626339003</v>
      </c>
      <c r="D14" s="117">
        <v>45.048477076105989</v>
      </c>
      <c r="E14" s="45"/>
    </row>
    <row r="15" spans="1:5" x14ac:dyDescent="0.25">
      <c r="A15" s="115">
        <v>41274</v>
      </c>
      <c r="B15" s="6">
        <v>9.5792875599999991</v>
      </c>
      <c r="C15" s="6">
        <v>605.42503467742006</v>
      </c>
      <c r="D15" s="117">
        <v>43.651722899207826</v>
      </c>
      <c r="E15" s="45"/>
    </row>
    <row r="16" spans="1:5" x14ac:dyDescent="0.25">
      <c r="A16" s="115">
        <v>41639</v>
      </c>
      <c r="B16" s="6">
        <v>8.627162267600001</v>
      </c>
      <c r="C16" s="6">
        <v>691.90284164615002</v>
      </c>
      <c r="D16" s="117">
        <v>48.249988560576099</v>
      </c>
      <c r="E16" s="45"/>
    </row>
    <row r="17" spans="1:4" x14ac:dyDescent="0.25">
      <c r="A17" s="45"/>
      <c r="B17" s="45"/>
      <c r="C17" s="6">
        <f>(B16+C16)/8.24</f>
        <v>85.015777173998799</v>
      </c>
      <c r="D17" s="45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workbookViewId="0">
      <selection activeCell="F21" sqref="F21"/>
    </sheetView>
  </sheetViews>
  <sheetFormatPr defaultRowHeight="15" x14ac:dyDescent="0.25"/>
  <cols>
    <col min="1" max="1" width="12.28515625" customWidth="1"/>
    <col min="2" max="2" width="11.28515625" bestFit="1" customWidth="1"/>
    <col min="3" max="3" width="10.5703125" bestFit="1" customWidth="1"/>
    <col min="4" max="5" width="9.5703125" bestFit="1" customWidth="1"/>
    <col min="6" max="7" width="10.5703125" bestFit="1" customWidth="1"/>
  </cols>
  <sheetData>
    <row r="2" spans="1:8" x14ac:dyDescent="0.25">
      <c r="A2" t="s">
        <v>267</v>
      </c>
    </row>
    <row r="3" spans="1:8" x14ac:dyDescent="0.25">
      <c r="A3" s="1" t="s">
        <v>269</v>
      </c>
    </row>
    <row r="4" spans="1:8" s="45" customFormat="1" x14ac:dyDescent="0.25">
      <c r="A4" s="19"/>
    </row>
    <row r="5" spans="1:8" ht="60" x14ac:dyDescent="0.25">
      <c r="A5" s="108" t="s">
        <v>415</v>
      </c>
      <c r="B5" s="109" t="s">
        <v>268</v>
      </c>
      <c r="C5" s="109" t="s">
        <v>427</v>
      </c>
      <c r="D5" s="109" t="s">
        <v>428</v>
      </c>
      <c r="E5" s="109" t="s">
        <v>429</v>
      </c>
      <c r="F5" s="109" t="s">
        <v>430</v>
      </c>
      <c r="G5" s="109" t="s">
        <v>431</v>
      </c>
      <c r="H5" s="109" t="s">
        <v>432</v>
      </c>
    </row>
    <row r="6" spans="1:8" x14ac:dyDescent="0.25">
      <c r="A6" s="110">
        <v>37986</v>
      </c>
      <c r="B6" s="6">
        <v>3.482735922446293</v>
      </c>
      <c r="C6" s="6">
        <v>21.919693614984144</v>
      </c>
      <c r="D6" s="6">
        <v>0.82580336305427571</v>
      </c>
      <c r="E6" s="6">
        <v>3.8278180041090697</v>
      </c>
      <c r="F6" s="6">
        <v>17.439610635709013</v>
      </c>
      <c r="G6" s="6"/>
      <c r="H6" s="45"/>
    </row>
    <row r="7" spans="1:8" x14ac:dyDescent="0.25">
      <c r="A7" s="110">
        <v>38352</v>
      </c>
      <c r="B7" s="6">
        <v>4.1024534582665515</v>
      </c>
      <c r="C7" s="6">
        <v>24.161632351128095</v>
      </c>
      <c r="D7" s="6">
        <v>0.86148440389594361</v>
      </c>
      <c r="E7" s="6">
        <v>2.6044877327086668</v>
      </c>
      <c r="F7" s="6">
        <v>15.500554802120575</v>
      </c>
      <c r="G7" s="6"/>
      <c r="H7" s="45"/>
    </row>
    <row r="8" spans="1:8" x14ac:dyDescent="0.25">
      <c r="A8" s="110">
        <v>38717</v>
      </c>
      <c r="B8" s="6">
        <v>7.0918858707633756</v>
      </c>
      <c r="C8" s="6">
        <v>24.265806481556687</v>
      </c>
      <c r="D8" s="6">
        <v>0.96770824872654693</v>
      </c>
      <c r="E8" s="6">
        <v>1.4550433380132974</v>
      </c>
      <c r="F8" s="6">
        <v>12.190339162015711</v>
      </c>
      <c r="G8" s="6"/>
      <c r="H8" s="45"/>
    </row>
    <row r="9" spans="1:8" x14ac:dyDescent="0.25">
      <c r="A9" s="110">
        <v>39082</v>
      </c>
      <c r="B9" s="6">
        <v>13.075274006292167</v>
      </c>
      <c r="C9" s="6">
        <v>24.756619305262962</v>
      </c>
      <c r="D9" s="6">
        <v>1.8031980548105391</v>
      </c>
      <c r="E9" s="6">
        <v>0.81668259816432032</v>
      </c>
      <c r="F9" s="6">
        <v>10.138000798121629</v>
      </c>
      <c r="G9" s="6"/>
      <c r="H9" s="45"/>
    </row>
    <row r="10" spans="1:8" x14ac:dyDescent="0.25">
      <c r="A10" s="110">
        <v>39447</v>
      </c>
      <c r="B10" s="6">
        <v>21.685269655757118</v>
      </c>
      <c r="C10" s="6">
        <v>23.529452981032659</v>
      </c>
      <c r="D10" s="6">
        <v>2.1573861924480973</v>
      </c>
      <c r="E10" s="6">
        <v>0.32371303050049399</v>
      </c>
      <c r="F10" s="6">
        <v>8.3268520659477723</v>
      </c>
      <c r="G10" s="6"/>
      <c r="H10" s="45"/>
    </row>
    <row r="11" spans="1:8" x14ac:dyDescent="0.25">
      <c r="A11" s="110">
        <v>39813</v>
      </c>
      <c r="B11" s="6">
        <v>21.914210841901884</v>
      </c>
      <c r="C11" s="6">
        <v>22.90468364831553</v>
      </c>
      <c r="D11" s="6">
        <v>2.3590352883697174</v>
      </c>
      <c r="E11" s="6">
        <v>2.6233094228164071</v>
      </c>
      <c r="F11" s="6">
        <v>6.6396100290923634</v>
      </c>
      <c r="G11" s="6"/>
      <c r="H11" s="45"/>
    </row>
    <row r="12" spans="1:8" x14ac:dyDescent="0.25">
      <c r="A12" s="110">
        <v>40178</v>
      </c>
      <c r="B12" s="6">
        <v>26.325846434695077</v>
      </c>
      <c r="C12" s="6">
        <v>37.057162599059943</v>
      </c>
      <c r="D12" s="6">
        <v>4.3317665725472798</v>
      </c>
      <c r="E12" s="6">
        <v>5.2974144181801126</v>
      </c>
      <c r="F12" s="6">
        <v>15.189333515316436</v>
      </c>
      <c r="G12" s="6"/>
      <c r="H12" s="45"/>
    </row>
    <row r="13" spans="1:8" x14ac:dyDescent="0.25">
      <c r="A13" s="110">
        <v>40543</v>
      </c>
      <c r="B13" s="6">
        <v>20.612533628506711</v>
      </c>
      <c r="C13" s="6">
        <v>37.270281563148288</v>
      </c>
      <c r="D13" s="6">
        <v>4.3198428348373001</v>
      </c>
      <c r="E13" s="6">
        <v>5.5044459268273016</v>
      </c>
      <c r="F13" s="6">
        <v>18.31296685896919</v>
      </c>
      <c r="G13" s="6"/>
      <c r="H13" s="45"/>
    </row>
    <row r="14" spans="1:8" x14ac:dyDescent="0.25">
      <c r="A14" s="110">
        <v>40908</v>
      </c>
      <c r="B14" s="6">
        <v>15.418882287070975</v>
      </c>
      <c r="C14" s="6">
        <v>37.055371642914395</v>
      </c>
      <c r="D14" s="6">
        <v>4.3567918836393895</v>
      </c>
      <c r="E14" s="6">
        <v>4.5813624765179934</v>
      </c>
      <c r="F14" s="6">
        <v>15.832532752427749</v>
      </c>
      <c r="G14" s="6"/>
      <c r="H14" s="45"/>
    </row>
    <row r="15" spans="1:8" x14ac:dyDescent="0.25">
      <c r="A15" s="110">
        <v>41274</v>
      </c>
      <c r="B15" s="6">
        <v>12.229693307231821</v>
      </c>
      <c r="C15" s="6">
        <v>41.100235481033849</v>
      </c>
      <c r="D15" s="6">
        <v>5.0461032144579674</v>
      </c>
      <c r="E15" s="6">
        <v>2.7537095355633103</v>
      </c>
      <c r="F15" s="6">
        <v>15.509405055749426</v>
      </c>
      <c r="G15" s="6"/>
      <c r="H15" s="45"/>
    </row>
    <row r="16" spans="1:8" x14ac:dyDescent="0.25">
      <c r="A16" s="110">
        <v>41639</v>
      </c>
      <c r="B16" s="6">
        <v>12.683176445449126</v>
      </c>
      <c r="C16" s="6">
        <v>44.662438003981244</v>
      </c>
      <c r="D16" s="6">
        <v>4.9726149105345439</v>
      </c>
      <c r="E16" s="6">
        <v>0.99812184396684545</v>
      </c>
      <c r="F16" s="6">
        <v>16.825803839535748</v>
      </c>
      <c r="G16" s="6">
        <v>80.142155043467497</v>
      </c>
      <c r="H16" s="45">
        <v>16.825803839535748</v>
      </c>
    </row>
    <row r="17" spans="1:8" x14ac:dyDescent="0.25">
      <c r="A17" s="110">
        <v>42004</v>
      </c>
      <c r="B17" s="45"/>
      <c r="C17" s="45"/>
      <c r="D17" s="45"/>
      <c r="E17" s="45"/>
      <c r="F17" s="45"/>
      <c r="G17" s="45">
        <v>99.5</v>
      </c>
      <c r="H17" s="45">
        <v>27.4</v>
      </c>
    </row>
    <row r="18" spans="1:8" x14ac:dyDescent="0.25">
      <c r="A18" s="110">
        <v>42369</v>
      </c>
      <c r="B18" s="45"/>
      <c r="C18" s="45"/>
      <c r="D18" s="45"/>
      <c r="E18" s="45"/>
      <c r="F18" s="45"/>
      <c r="G18" s="45">
        <v>99.3</v>
      </c>
      <c r="H18" s="45">
        <v>31.6</v>
      </c>
    </row>
    <row r="19" spans="1:8" x14ac:dyDescent="0.25">
      <c r="A19" s="110">
        <v>42735</v>
      </c>
      <c r="B19" s="45"/>
      <c r="C19" s="45"/>
      <c r="D19" s="45"/>
      <c r="E19" s="45"/>
      <c r="F19" s="45"/>
      <c r="G19" s="45">
        <v>95.4</v>
      </c>
      <c r="H19" s="45">
        <v>31.6</v>
      </c>
    </row>
    <row r="20" spans="1:8" x14ac:dyDescent="0.25">
      <c r="A20" s="110">
        <v>43100</v>
      </c>
      <c r="B20" s="45"/>
      <c r="C20" s="45"/>
      <c r="D20" s="45"/>
      <c r="E20" s="45"/>
      <c r="F20" s="45"/>
      <c r="G20" s="45">
        <v>91</v>
      </c>
      <c r="H20" s="45">
        <v>29.8</v>
      </c>
    </row>
    <row r="21" spans="1:8" x14ac:dyDescent="0.25">
      <c r="A21" s="110">
        <v>43465</v>
      </c>
      <c r="B21" s="45"/>
      <c r="C21" s="45"/>
      <c r="D21" s="45"/>
      <c r="E21" s="45"/>
      <c r="F21" s="45"/>
      <c r="G21" s="45">
        <v>87.1</v>
      </c>
      <c r="H21" s="45">
        <v>28</v>
      </c>
    </row>
    <row r="22" spans="1:8" x14ac:dyDescent="0.25">
      <c r="A22" s="110">
        <v>43830</v>
      </c>
      <c r="B22" s="45"/>
      <c r="C22" s="45"/>
      <c r="D22" s="45"/>
      <c r="E22" s="45"/>
      <c r="F22" s="45"/>
      <c r="G22" s="45">
        <v>81.5</v>
      </c>
      <c r="H22" s="45">
        <v>24.9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A13" sqref="A13"/>
    </sheetView>
  </sheetViews>
  <sheetFormatPr defaultRowHeight="15" x14ac:dyDescent="0.25"/>
  <cols>
    <col min="1" max="1" width="17.28515625" customWidth="1"/>
  </cols>
  <sheetData>
    <row r="2" spans="1:3" x14ac:dyDescent="0.25">
      <c r="A2" t="s">
        <v>270</v>
      </c>
    </row>
    <row r="5" spans="1:3" ht="60" x14ac:dyDescent="0.25">
      <c r="A5" s="108" t="s">
        <v>237</v>
      </c>
      <c r="B5" s="108" t="s">
        <v>433</v>
      </c>
      <c r="C5" s="108" t="s">
        <v>434</v>
      </c>
    </row>
    <row r="6" spans="1:3" x14ac:dyDescent="0.25">
      <c r="A6" s="111" t="s">
        <v>435</v>
      </c>
      <c r="B6" s="107">
        <v>3654</v>
      </c>
      <c r="C6" s="107">
        <v>24868</v>
      </c>
    </row>
    <row r="7" spans="1:3" x14ac:dyDescent="0.25">
      <c r="A7" s="111" t="s">
        <v>436</v>
      </c>
      <c r="B7" s="107">
        <v>9629</v>
      </c>
      <c r="C7" s="107">
        <v>39872</v>
      </c>
    </row>
    <row r="8" spans="1:3" x14ac:dyDescent="0.25">
      <c r="A8" s="111" t="s">
        <v>437</v>
      </c>
      <c r="B8" s="107">
        <v>5082</v>
      </c>
      <c r="C8" s="107">
        <v>6221</v>
      </c>
    </row>
    <row r="9" spans="1:3" ht="24" x14ac:dyDescent="0.25">
      <c r="A9" s="111" t="s">
        <v>438</v>
      </c>
      <c r="B9" s="107">
        <v>1778</v>
      </c>
      <c r="C9" s="107">
        <v>7252</v>
      </c>
    </row>
    <row r="10" spans="1:3" ht="24" x14ac:dyDescent="0.25">
      <c r="A10" s="111" t="s">
        <v>439</v>
      </c>
      <c r="B10" s="107">
        <v>2406</v>
      </c>
      <c r="C10" s="107">
        <v>1212</v>
      </c>
    </row>
    <row r="11" spans="1:3" x14ac:dyDescent="0.25">
      <c r="A11" s="108"/>
      <c r="B11" s="107"/>
      <c r="C11" s="107"/>
    </row>
    <row r="12" spans="1:3" x14ac:dyDescent="0.25">
      <c r="A12" s="108"/>
      <c r="B12" s="107">
        <f>B10+B8+B7</f>
        <v>17117</v>
      </c>
      <c r="C12" s="112">
        <f>B12/(B12+B13)</f>
        <v>0.75910239921947753</v>
      </c>
    </row>
    <row r="13" spans="1:3" x14ac:dyDescent="0.25">
      <c r="A13" s="108"/>
      <c r="B13" s="107">
        <f>B9+B6</f>
        <v>5432</v>
      </c>
      <c r="C13" s="113">
        <f>B13/(B13+B12)</f>
        <v>0.24089760078052241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B16" sqref="B16"/>
    </sheetView>
  </sheetViews>
  <sheetFormatPr defaultRowHeight="15" x14ac:dyDescent="0.25"/>
  <sheetData>
    <row r="2" spans="1:3" x14ac:dyDescent="0.25">
      <c r="A2" t="s">
        <v>272</v>
      </c>
    </row>
    <row r="5" spans="1:3" x14ac:dyDescent="0.25">
      <c r="A5" s="45"/>
      <c r="B5" s="45" t="s">
        <v>440</v>
      </c>
      <c r="C5" s="45" t="s">
        <v>441</v>
      </c>
    </row>
    <row r="6" spans="1:3" x14ac:dyDescent="0.25">
      <c r="A6" s="45">
        <v>2014</v>
      </c>
      <c r="B6" s="117">
        <v>37.430752079999998</v>
      </c>
      <c r="C6" s="94">
        <v>4542.567</v>
      </c>
    </row>
    <row r="7" spans="1:3" x14ac:dyDescent="0.25">
      <c r="A7" s="45">
        <v>2015</v>
      </c>
      <c r="B7" s="117">
        <v>22.534480080000002</v>
      </c>
      <c r="C7" s="94">
        <v>2734.7669999999998</v>
      </c>
    </row>
    <row r="8" spans="1:3" x14ac:dyDescent="0.25">
      <c r="A8" s="45">
        <v>2016</v>
      </c>
      <c r="B8" s="117">
        <v>14.214</v>
      </c>
      <c r="C8" s="94">
        <v>1725</v>
      </c>
    </row>
    <row r="9" spans="1:3" x14ac:dyDescent="0.25">
      <c r="A9" s="45">
        <v>2017</v>
      </c>
      <c r="B9" s="117">
        <v>12.714320000000001</v>
      </c>
      <c r="C9" s="94">
        <v>1543</v>
      </c>
    </row>
    <row r="10" spans="1:3" x14ac:dyDescent="0.25">
      <c r="A10" s="45">
        <v>2018</v>
      </c>
      <c r="B10" s="117">
        <v>40.164885431999998</v>
      </c>
      <c r="C10" s="94">
        <v>4874.3792999999996</v>
      </c>
    </row>
    <row r="11" spans="1:3" x14ac:dyDescent="0.25">
      <c r="A11" s="45">
        <v>2019</v>
      </c>
      <c r="B11" s="117">
        <v>7.3286625919999997</v>
      </c>
      <c r="C11" s="94">
        <v>889.4008</v>
      </c>
    </row>
    <row r="12" spans="1:3" x14ac:dyDescent="0.25">
      <c r="A12" s="45">
        <v>2020</v>
      </c>
      <c r="B12" s="117">
        <v>6.18</v>
      </c>
      <c r="C12" s="94">
        <v>750</v>
      </c>
    </row>
    <row r="13" spans="1:3" x14ac:dyDescent="0.25">
      <c r="A13" s="45">
        <v>2031</v>
      </c>
      <c r="B13" s="117">
        <v>0.30405599999999999</v>
      </c>
      <c r="C13" s="94">
        <v>36.9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opLeftCell="A4" workbookViewId="0">
      <selection activeCell="A13" sqref="A13"/>
    </sheetView>
  </sheetViews>
  <sheetFormatPr defaultRowHeight="15" x14ac:dyDescent="0.25"/>
  <cols>
    <col min="1" max="1" width="69.7109375" customWidth="1"/>
    <col min="2" max="7" width="12.85546875" customWidth="1"/>
  </cols>
  <sheetData>
    <row r="2" spans="1:7" x14ac:dyDescent="0.25">
      <c r="A2" s="19" t="s">
        <v>273</v>
      </c>
    </row>
    <row r="5" spans="1:7" x14ac:dyDescent="0.25">
      <c r="A5" s="118"/>
      <c r="B5" s="118"/>
      <c r="C5" s="118"/>
      <c r="D5" s="118"/>
      <c r="E5" s="118"/>
      <c r="F5" s="119"/>
      <c r="G5" s="119" t="s">
        <v>274</v>
      </c>
    </row>
    <row r="6" spans="1:7" ht="15.75" x14ac:dyDescent="0.25">
      <c r="A6" s="120" t="s">
        <v>275</v>
      </c>
      <c r="B6" s="121">
        <v>41275</v>
      </c>
      <c r="C6" s="121">
        <v>41365</v>
      </c>
      <c r="D6" s="121">
        <v>41456</v>
      </c>
      <c r="E6" s="121">
        <v>41548</v>
      </c>
      <c r="F6" s="121">
        <v>41640</v>
      </c>
      <c r="G6" s="121">
        <v>41730</v>
      </c>
    </row>
    <row r="7" spans="1:7" ht="15.75" x14ac:dyDescent="0.25">
      <c r="A7" s="122" t="s">
        <v>276</v>
      </c>
      <c r="B7" s="123">
        <v>11317.286335000004</v>
      </c>
      <c r="C7" s="123">
        <v>11154.848479999999</v>
      </c>
      <c r="D7" s="123">
        <v>11057.016867000002</v>
      </c>
      <c r="E7" s="123">
        <v>11224.176711</v>
      </c>
      <c r="F7" s="123">
        <v>10406.060663</v>
      </c>
      <c r="G7" s="123">
        <v>10353.566279999999</v>
      </c>
    </row>
    <row r="8" spans="1:7" ht="31.5" x14ac:dyDescent="0.25">
      <c r="A8" s="124" t="s">
        <v>442</v>
      </c>
      <c r="B8" s="125">
        <v>1288.2011729999999</v>
      </c>
      <c r="C8" s="125">
        <v>1126.338013</v>
      </c>
      <c r="D8" s="125">
        <v>1517.115129</v>
      </c>
      <c r="E8" s="125">
        <v>1188.3823710000001</v>
      </c>
      <c r="F8" s="125">
        <v>1430.741808</v>
      </c>
      <c r="G8" s="125">
        <v>2248.4574259999999</v>
      </c>
    </row>
    <row r="9" spans="1:7" ht="31.5" x14ac:dyDescent="0.25">
      <c r="A9" s="124" t="s">
        <v>443</v>
      </c>
      <c r="B9" s="125">
        <v>4116.6546639999997</v>
      </c>
      <c r="C9" s="125">
        <v>3982.57242</v>
      </c>
      <c r="D9" s="125">
        <v>3307.7388500000002</v>
      </c>
      <c r="E9" s="125">
        <v>3696.1856290000001</v>
      </c>
      <c r="F9" s="125">
        <v>3403.3900630000003</v>
      </c>
      <c r="G9" s="125">
        <v>3256.429525</v>
      </c>
    </row>
    <row r="10" spans="1:7" ht="31.5" x14ac:dyDescent="0.25">
      <c r="A10" s="124" t="s">
        <v>444</v>
      </c>
      <c r="B10" s="125">
        <v>1225.498501</v>
      </c>
      <c r="C10" s="125">
        <v>1283.663372</v>
      </c>
      <c r="D10" s="125">
        <v>3061.6639929999997</v>
      </c>
      <c r="E10" s="125">
        <v>3136.9717030000002</v>
      </c>
      <c r="F10" s="125">
        <v>2794.9444399999998</v>
      </c>
      <c r="G10" s="125">
        <v>2576.1949180000001</v>
      </c>
    </row>
    <row r="11" spans="1:7" ht="15.75" x14ac:dyDescent="0.25">
      <c r="A11" s="124" t="s">
        <v>277</v>
      </c>
      <c r="B11" s="125">
        <v>1896.265795</v>
      </c>
      <c r="C11" s="125">
        <v>1922.6056450000001</v>
      </c>
      <c r="D11" s="125">
        <v>1981.9053829999998</v>
      </c>
      <c r="E11" s="125">
        <v>2373.9358360000001</v>
      </c>
      <c r="F11" s="125">
        <v>2030.7934599999999</v>
      </c>
      <c r="G11" s="125">
        <v>1431.4537479999999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71"/>
  <sheetViews>
    <sheetView workbookViewId="0">
      <selection activeCell="F5" sqref="F5"/>
    </sheetView>
  </sheetViews>
  <sheetFormatPr defaultRowHeight="15" x14ac:dyDescent="0.25"/>
  <cols>
    <col min="2" max="2" width="9.140625" customWidth="1"/>
  </cols>
  <sheetData>
    <row r="2" spans="1:66" x14ac:dyDescent="0.25">
      <c r="A2" t="s">
        <v>131</v>
      </c>
    </row>
    <row r="4" spans="1:66" x14ac:dyDescent="0.25">
      <c r="B4" t="s">
        <v>446</v>
      </c>
      <c r="C4" t="s">
        <v>446</v>
      </c>
      <c r="D4" t="s">
        <v>446</v>
      </c>
    </row>
    <row r="5" spans="1:66" x14ac:dyDescent="0.25">
      <c r="B5" t="s">
        <v>445</v>
      </c>
      <c r="C5" t="s">
        <v>447</v>
      </c>
      <c r="D5" t="s">
        <v>448</v>
      </c>
    </row>
    <row r="6" spans="1:66" x14ac:dyDescent="0.25">
      <c r="A6" s="49">
        <v>39845</v>
      </c>
      <c r="B6" s="6">
        <v>57.755777508993035</v>
      </c>
      <c r="C6" s="6">
        <v>19.296013301546111</v>
      </c>
      <c r="D6" s="6">
        <v>29.324468928908143</v>
      </c>
    </row>
    <row r="7" spans="1:66" x14ac:dyDescent="0.25">
      <c r="A7" s="49">
        <v>39873</v>
      </c>
      <c r="B7" s="6">
        <v>48.974983063821711</v>
      </c>
      <c r="C7" s="6">
        <v>19.008835820104132</v>
      </c>
      <c r="D7" s="6">
        <v>17.013187166538547</v>
      </c>
    </row>
    <row r="8" spans="1:66" x14ac:dyDescent="0.25">
      <c r="A8" s="49">
        <v>39904</v>
      </c>
      <c r="B8" s="6">
        <v>34.48077360580178</v>
      </c>
      <c r="C8" s="6">
        <v>16.630419503174632</v>
      </c>
      <c r="D8" s="6">
        <v>19.519370450387207</v>
      </c>
    </row>
    <row r="9" spans="1:66" x14ac:dyDescent="0.25">
      <c r="A9" s="49">
        <v>39934</v>
      </c>
      <c r="B9" s="6">
        <v>35.447042613713165</v>
      </c>
      <c r="C9" s="6">
        <v>14.878735717385716</v>
      </c>
      <c r="D9" s="6">
        <v>10.782724301688095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</row>
    <row r="10" spans="1:66" x14ac:dyDescent="0.25">
      <c r="A10" s="49">
        <v>39965</v>
      </c>
      <c r="B10" s="6">
        <v>22.734545440096209</v>
      </c>
      <c r="C10" s="6">
        <v>11.705636932532816</v>
      </c>
      <c r="D10" s="6">
        <v>7.4603863216140986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</row>
    <row r="11" spans="1:66" x14ac:dyDescent="0.25">
      <c r="A11" s="49">
        <v>39995</v>
      </c>
      <c r="B11" s="6">
        <v>22.697772511877233</v>
      </c>
      <c r="C11" s="6">
        <v>12.472659732965807</v>
      </c>
      <c r="D11" s="6">
        <v>-5.6527842469013212</v>
      </c>
      <c r="E11" s="45"/>
    </row>
    <row r="12" spans="1:66" x14ac:dyDescent="0.25">
      <c r="A12" s="49">
        <v>40026</v>
      </c>
      <c r="B12" s="6">
        <v>27.280367227063884</v>
      </c>
      <c r="C12" s="6">
        <v>13.044721505778888</v>
      </c>
      <c r="D12" s="6">
        <v>-7.8534801918032411</v>
      </c>
      <c r="E12" s="45"/>
    </row>
    <row r="13" spans="1:66" x14ac:dyDescent="0.25">
      <c r="A13" s="49">
        <v>40057</v>
      </c>
      <c r="B13" s="6">
        <v>20.333869130146631</v>
      </c>
      <c r="C13" s="6">
        <v>11.586650329865765</v>
      </c>
      <c r="D13" s="6">
        <v>-6.2565825918388773</v>
      </c>
      <c r="E13" s="45"/>
    </row>
    <row r="14" spans="1:66" x14ac:dyDescent="0.25">
      <c r="A14" s="49">
        <v>40087</v>
      </c>
      <c r="B14" s="6">
        <v>12.331176871731886</v>
      </c>
      <c r="C14" s="6">
        <v>13.829860043460339</v>
      </c>
      <c r="D14" s="6">
        <v>-4.5954565534018776</v>
      </c>
      <c r="E14" s="45"/>
    </row>
    <row r="15" spans="1:66" x14ac:dyDescent="0.25">
      <c r="A15" s="49">
        <v>40118</v>
      </c>
      <c r="B15" s="6">
        <v>11.471709567044631</v>
      </c>
      <c r="C15" s="6">
        <v>22.862444445334852</v>
      </c>
      <c r="D15" s="6">
        <v>-3.5400162993327489</v>
      </c>
      <c r="E15" s="45"/>
    </row>
    <row r="16" spans="1:66" x14ac:dyDescent="0.25">
      <c r="A16" s="49">
        <v>40148</v>
      </c>
      <c r="B16" s="6">
        <v>32.741605492044812</v>
      </c>
      <c r="C16" s="6">
        <v>26.700718414909662</v>
      </c>
      <c r="D16" s="6">
        <v>5.5810300759925546</v>
      </c>
      <c r="E16" s="45"/>
    </row>
    <row r="17" spans="1:5" x14ac:dyDescent="0.25">
      <c r="A17" s="50">
        <v>40179</v>
      </c>
      <c r="B17" s="6">
        <v>20.091319648370053</v>
      </c>
      <c r="C17" s="6">
        <v>26.713774300934713</v>
      </c>
      <c r="D17" s="6">
        <v>9.9684855079217307</v>
      </c>
      <c r="E17" s="45"/>
    </row>
    <row r="18" spans="1:5" x14ac:dyDescent="0.25">
      <c r="A18" s="49">
        <v>40210</v>
      </c>
      <c r="B18" s="6">
        <v>13.360144938283614</v>
      </c>
      <c r="C18" s="6">
        <v>22.684531214700733</v>
      </c>
      <c r="D18" s="6">
        <v>10.019575143460369</v>
      </c>
      <c r="E18" s="45"/>
    </row>
    <row r="19" spans="1:5" x14ac:dyDescent="0.25">
      <c r="A19" s="49">
        <v>40238</v>
      </c>
      <c r="B19" s="6">
        <v>16.753876024297021</v>
      </c>
      <c r="C19" s="6">
        <v>23.384894309238579</v>
      </c>
      <c r="D19" s="6">
        <v>12.030529594050932</v>
      </c>
      <c r="E19" s="45"/>
    </row>
    <row r="20" spans="1:5" x14ac:dyDescent="0.25">
      <c r="A20" s="49">
        <v>40269</v>
      </c>
      <c r="B20" s="6">
        <v>23.965604765488369</v>
      </c>
      <c r="C20" s="6">
        <v>25.823648470722894</v>
      </c>
      <c r="D20" s="6">
        <v>14.708512938256924</v>
      </c>
      <c r="E20" s="45"/>
    </row>
    <row r="21" spans="1:5" x14ac:dyDescent="0.25">
      <c r="A21" s="49">
        <v>40299</v>
      </c>
      <c r="B21" s="6">
        <v>26.76056299331</v>
      </c>
      <c r="C21" s="6">
        <v>27.678851217654742</v>
      </c>
      <c r="D21" s="6">
        <v>18.365825902764634</v>
      </c>
      <c r="E21" s="45"/>
    </row>
    <row r="22" spans="1:5" x14ac:dyDescent="0.25">
      <c r="A22" s="49">
        <v>40330</v>
      </c>
      <c r="B22" s="6">
        <v>31.049343840216402</v>
      </c>
      <c r="C22" s="6">
        <v>29.447502480224852</v>
      </c>
      <c r="D22" s="6">
        <v>20.091385146845873</v>
      </c>
      <c r="E22" s="45"/>
    </row>
    <row r="23" spans="1:5" x14ac:dyDescent="0.25">
      <c r="A23" s="49">
        <v>40360</v>
      </c>
      <c r="B23" s="6">
        <v>22.99261055113644</v>
      </c>
      <c r="C23" s="6">
        <v>29.95018304675061</v>
      </c>
      <c r="D23" s="6">
        <v>24.546305278999082</v>
      </c>
      <c r="E23" s="45"/>
    </row>
    <row r="24" spans="1:5" x14ac:dyDescent="0.25">
      <c r="A24" s="49">
        <v>40391</v>
      </c>
      <c r="B24" s="6">
        <v>20.894197445785888</v>
      </c>
      <c r="C24" s="6">
        <v>30.285152858091614</v>
      </c>
      <c r="D24" s="6">
        <v>25.739311248868901</v>
      </c>
      <c r="E24" s="45"/>
    </row>
    <row r="25" spans="1:5" x14ac:dyDescent="0.25">
      <c r="A25" s="49">
        <v>40422</v>
      </c>
      <c r="B25" s="6">
        <v>21.222095766413606</v>
      </c>
      <c r="C25" s="6">
        <v>30.750391827436818</v>
      </c>
      <c r="D25" s="6">
        <v>23.658471267060776</v>
      </c>
      <c r="E25" s="45"/>
    </row>
    <row r="26" spans="1:5" x14ac:dyDescent="0.25">
      <c r="A26" s="49">
        <v>40452</v>
      </c>
      <c r="B26" s="6">
        <v>25.087500551347695</v>
      </c>
      <c r="C26" s="6">
        <v>32.433186254964539</v>
      </c>
      <c r="D26" s="6">
        <v>32.605177067469768</v>
      </c>
      <c r="E26" s="45"/>
    </row>
    <row r="27" spans="1:5" x14ac:dyDescent="0.25">
      <c r="A27" s="49">
        <v>40483</v>
      </c>
      <c r="B27" s="6">
        <v>25.434336251866863</v>
      </c>
      <c r="C27" s="6">
        <v>33.516148146769574</v>
      </c>
      <c r="D27" s="6">
        <v>33.035382223308176</v>
      </c>
      <c r="E27" s="45"/>
    </row>
    <row r="28" spans="1:5" x14ac:dyDescent="0.25">
      <c r="A28" s="49">
        <v>40513</v>
      </c>
      <c r="B28" s="6">
        <v>27.989930683571249</v>
      </c>
      <c r="C28" s="6">
        <v>32.172537835411049</v>
      </c>
      <c r="D28" s="6">
        <v>33.743524190764852</v>
      </c>
      <c r="E28" s="45"/>
    </row>
    <row r="29" spans="1:5" x14ac:dyDescent="0.25">
      <c r="A29" s="50">
        <v>40544</v>
      </c>
      <c r="B29" s="6">
        <v>36.016034305922282</v>
      </c>
      <c r="C29" s="6">
        <v>31.17017506153088</v>
      </c>
      <c r="D29" s="6">
        <v>30.343934202941259</v>
      </c>
      <c r="E29" s="45"/>
    </row>
    <row r="30" spans="1:5" x14ac:dyDescent="0.25">
      <c r="A30" s="49">
        <v>40575</v>
      </c>
      <c r="B30" s="6">
        <v>29.378621220253635</v>
      </c>
      <c r="C30" s="6">
        <v>29.68405941223935</v>
      </c>
      <c r="D30" s="6">
        <v>29.661202969339385</v>
      </c>
      <c r="E30" s="45"/>
    </row>
    <row r="31" spans="1:5" x14ac:dyDescent="0.25">
      <c r="A31" s="49">
        <v>40603</v>
      </c>
      <c r="B31" s="6">
        <v>35.538600728264846</v>
      </c>
      <c r="C31" s="6">
        <v>29.315628704218444</v>
      </c>
      <c r="D31" s="6">
        <v>29.516223388463935</v>
      </c>
      <c r="E31" s="45"/>
    </row>
    <row r="32" spans="1:5" x14ac:dyDescent="0.25">
      <c r="A32" s="49">
        <v>40634</v>
      </c>
      <c r="B32" s="6">
        <v>34.533985173526951</v>
      </c>
      <c r="C32" s="6">
        <v>28.474158117071767</v>
      </c>
      <c r="D32" s="6">
        <v>28.393961097177002</v>
      </c>
      <c r="E32" s="45"/>
    </row>
    <row r="33" spans="1:5" x14ac:dyDescent="0.25">
      <c r="A33" s="49">
        <v>40664</v>
      </c>
      <c r="B33" s="6">
        <v>28.788694603384933</v>
      </c>
      <c r="C33" s="6">
        <v>27.286028046562794</v>
      </c>
      <c r="D33" s="6">
        <v>33.393502777184558</v>
      </c>
      <c r="E33" s="45"/>
    </row>
    <row r="34" spans="1:5" x14ac:dyDescent="0.25">
      <c r="A34" s="49">
        <v>40695</v>
      </c>
      <c r="B34" s="6">
        <v>33.455555511205688</v>
      </c>
      <c r="C34" s="6">
        <v>25.737287654485396</v>
      </c>
      <c r="D34" s="6">
        <v>35.290279374284971</v>
      </c>
      <c r="E34" s="45"/>
    </row>
    <row r="35" spans="1:5" x14ac:dyDescent="0.25">
      <c r="A35" s="49">
        <v>40725</v>
      </c>
      <c r="B35" s="6">
        <v>36.202232591219619</v>
      </c>
      <c r="C35" s="6">
        <v>24.671804548119102</v>
      </c>
      <c r="D35" s="6">
        <v>35.030682372067432</v>
      </c>
      <c r="E35" s="45"/>
    </row>
    <row r="36" spans="1:5" x14ac:dyDescent="0.25">
      <c r="A36" s="49">
        <v>40756</v>
      </c>
      <c r="B36" s="6">
        <v>36.438208675778029</v>
      </c>
      <c r="C36" s="6">
        <v>23.238292405602202</v>
      </c>
      <c r="D36" s="6">
        <v>39.151725702038334</v>
      </c>
      <c r="E36" s="45"/>
    </row>
    <row r="37" spans="1:5" x14ac:dyDescent="0.25">
      <c r="A37" s="49">
        <v>40787</v>
      </c>
      <c r="B37" s="6">
        <v>40.984023116873324</v>
      </c>
      <c r="C37" s="6">
        <v>22.919274017586776</v>
      </c>
      <c r="D37" s="6">
        <v>41.519435377358739</v>
      </c>
      <c r="E37" s="45"/>
    </row>
    <row r="38" spans="1:5" x14ac:dyDescent="0.25">
      <c r="A38" s="49">
        <v>40817</v>
      </c>
      <c r="B38" s="6">
        <v>56.732013397520305</v>
      </c>
      <c r="C38" s="6">
        <v>22.985475440896153</v>
      </c>
      <c r="D38" s="6">
        <v>31.719476036285243</v>
      </c>
      <c r="E38" s="45"/>
    </row>
    <row r="39" spans="1:5" x14ac:dyDescent="0.25">
      <c r="A39" s="49">
        <v>40848</v>
      </c>
      <c r="B39" s="6">
        <v>54.52346646113331</v>
      </c>
      <c r="C39" s="6">
        <v>19.771313278499569</v>
      </c>
      <c r="D39" s="6">
        <v>24.279161704806597</v>
      </c>
      <c r="E39" s="45"/>
    </row>
    <row r="40" spans="1:5" x14ac:dyDescent="0.25">
      <c r="A40" s="49">
        <v>40878</v>
      </c>
      <c r="B40" s="6">
        <v>55.392545437128057</v>
      </c>
      <c r="C40" s="6">
        <v>19.576886058051034</v>
      </c>
      <c r="D40" s="6">
        <v>22.750485340682225</v>
      </c>
      <c r="E40" s="45"/>
    </row>
    <row r="41" spans="1:5" x14ac:dyDescent="0.25">
      <c r="A41" s="50">
        <v>40909</v>
      </c>
      <c r="B41" s="6">
        <v>48.573357061418896</v>
      </c>
      <c r="C41" s="6">
        <v>20.913680890435703</v>
      </c>
      <c r="D41" s="6">
        <v>23.953187558137245</v>
      </c>
      <c r="E41" s="45"/>
    </row>
    <row r="42" spans="1:5" x14ac:dyDescent="0.25">
      <c r="A42" s="49">
        <v>40940</v>
      </c>
      <c r="B42" s="6">
        <v>52.142627139712339</v>
      </c>
      <c r="C42" s="6">
        <v>19.618203518197653</v>
      </c>
      <c r="D42" s="6">
        <v>27.582811156766351</v>
      </c>
      <c r="E42" s="45"/>
    </row>
    <row r="43" spans="1:5" x14ac:dyDescent="0.25">
      <c r="A43" s="49">
        <v>40969</v>
      </c>
      <c r="B43" s="6">
        <v>40.945586614942698</v>
      </c>
      <c r="C43" s="6">
        <v>18.877137300589819</v>
      </c>
      <c r="D43" s="6">
        <v>35.615708618025053</v>
      </c>
      <c r="E43" s="45"/>
    </row>
    <row r="44" spans="1:5" x14ac:dyDescent="0.25">
      <c r="A44" s="49">
        <v>41000</v>
      </c>
      <c r="B44" s="6">
        <v>36.974506453697465</v>
      </c>
      <c r="C44" s="6">
        <v>19.627165124992231</v>
      </c>
      <c r="D44" s="6">
        <v>42.164978582399584</v>
      </c>
      <c r="E44" s="45"/>
    </row>
    <row r="45" spans="1:5" x14ac:dyDescent="0.25">
      <c r="A45" s="49">
        <v>41030</v>
      </c>
      <c r="B45" s="6">
        <v>41.157408127355623</v>
      </c>
      <c r="C45" s="6">
        <v>19.834731988948629</v>
      </c>
      <c r="D45" s="6">
        <v>42.393974785076473</v>
      </c>
      <c r="E45" s="45"/>
    </row>
    <row r="46" spans="1:5" x14ac:dyDescent="0.25">
      <c r="A46" s="49">
        <v>41061</v>
      </c>
      <c r="B46" s="6">
        <v>42.686807841795442</v>
      </c>
      <c r="C46" s="6">
        <v>21.683167637374456</v>
      </c>
      <c r="D46" s="6">
        <v>43.318177892662987</v>
      </c>
      <c r="E46" s="45"/>
    </row>
    <row r="47" spans="1:5" x14ac:dyDescent="0.25">
      <c r="A47" s="49">
        <v>41091</v>
      </c>
      <c r="B47" s="6">
        <v>34.277645564468685</v>
      </c>
      <c r="C47" s="6">
        <v>22.031885520304929</v>
      </c>
      <c r="D47" s="6">
        <v>40.428928089892956</v>
      </c>
      <c r="E47" s="45"/>
    </row>
    <row r="48" spans="1:5" x14ac:dyDescent="0.25">
      <c r="A48" s="49">
        <v>41122</v>
      </c>
      <c r="B48" s="6">
        <v>40.405409649253166</v>
      </c>
      <c r="C48" s="6">
        <v>20.827843512765053</v>
      </c>
      <c r="D48" s="6">
        <v>35.831760867488583</v>
      </c>
      <c r="E48" s="45"/>
    </row>
    <row r="49" spans="1:5" x14ac:dyDescent="0.25">
      <c r="A49" s="49">
        <v>41153</v>
      </c>
      <c r="B49" s="6">
        <v>33.543854725372938</v>
      </c>
      <c r="C49" s="6">
        <v>21.557377924075418</v>
      </c>
      <c r="D49" s="6">
        <v>39.223181936570882</v>
      </c>
      <c r="E49" s="45"/>
    </row>
    <row r="50" spans="1:5" x14ac:dyDescent="0.25">
      <c r="A50" s="49">
        <v>41183</v>
      </c>
      <c r="B50" s="6">
        <v>17.815470934697309</v>
      </c>
      <c r="C50" s="6">
        <v>19.572798270331138</v>
      </c>
      <c r="D50" s="6">
        <v>46.435035251366784</v>
      </c>
      <c r="E50" s="45"/>
    </row>
    <row r="51" spans="1:5" x14ac:dyDescent="0.25">
      <c r="A51" s="49">
        <v>41214</v>
      </c>
      <c r="B51" s="6">
        <v>31.498816944632058</v>
      </c>
      <c r="C51" s="6">
        <v>21.335038495132743</v>
      </c>
      <c r="D51" s="6">
        <v>76.39608729497418</v>
      </c>
      <c r="E51" s="45"/>
    </row>
    <row r="52" spans="1:5" x14ac:dyDescent="0.25">
      <c r="A52" s="49">
        <v>41244</v>
      </c>
      <c r="B52" s="6">
        <v>20.165616999671986</v>
      </c>
      <c r="C52" s="6">
        <v>21.451820875303795</v>
      </c>
      <c r="D52" s="6">
        <v>59.341092298312191</v>
      </c>
      <c r="E52" s="45"/>
    </row>
    <row r="53" spans="1:5" x14ac:dyDescent="0.25">
      <c r="A53" s="50">
        <v>41275</v>
      </c>
      <c r="B53" s="6">
        <v>22.096546938140627</v>
      </c>
      <c r="C53" s="6">
        <v>20.045575208102019</v>
      </c>
      <c r="D53" s="6">
        <v>55.599093664577978</v>
      </c>
      <c r="E53" s="45"/>
    </row>
    <row r="54" spans="1:5" x14ac:dyDescent="0.25">
      <c r="A54" s="49">
        <v>41306</v>
      </c>
      <c r="B54" s="6">
        <v>25.237231560062657</v>
      </c>
      <c r="C54" s="6">
        <v>20.886115320584263</v>
      </c>
      <c r="D54" s="6">
        <v>58.20477806149065</v>
      </c>
      <c r="E54" s="45"/>
    </row>
    <row r="55" spans="1:5" x14ac:dyDescent="0.25">
      <c r="A55" s="49">
        <v>41334</v>
      </c>
      <c r="B55" s="6">
        <v>33.514701980859556</v>
      </c>
      <c r="C55" s="6">
        <v>22.069981844029328</v>
      </c>
      <c r="D55" s="6">
        <v>52.99008283743234</v>
      </c>
      <c r="E55" s="45"/>
    </row>
    <row r="56" spans="1:5" x14ac:dyDescent="0.25">
      <c r="A56" s="49">
        <v>41365</v>
      </c>
      <c r="B56" s="6">
        <v>35.186152958084584</v>
      </c>
      <c r="C56" s="6">
        <v>22.985622628998193</v>
      </c>
      <c r="D56" s="6">
        <v>43.401905221324853</v>
      </c>
      <c r="E56" s="45"/>
    </row>
    <row r="57" spans="1:5" x14ac:dyDescent="0.25">
      <c r="A57" s="49">
        <v>41395</v>
      </c>
      <c r="B57" s="6">
        <v>37.655669556751931</v>
      </c>
      <c r="C57" s="6">
        <v>24.066322129720419</v>
      </c>
      <c r="D57" s="6">
        <v>40.406625450178794</v>
      </c>
      <c r="E57" s="45"/>
    </row>
    <row r="58" spans="1:5" x14ac:dyDescent="0.25">
      <c r="A58" s="49">
        <v>41426</v>
      </c>
      <c r="B58" s="6">
        <v>33.968923180493562</v>
      </c>
      <c r="C58" s="6">
        <v>21.726214971596125</v>
      </c>
      <c r="D58" s="6">
        <v>38.670587042800399</v>
      </c>
      <c r="E58" s="45"/>
    </row>
    <row r="59" spans="1:5" x14ac:dyDescent="0.25">
      <c r="A59" s="49">
        <v>41456</v>
      </c>
      <c r="B59" s="6">
        <v>44.57197744353671</v>
      </c>
      <c r="C59" s="6">
        <v>21.80693164497216</v>
      </c>
      <c r="D59" s="6">
        <v>40.377503138663016</v>
      </c>
      <c r="E59" s="45"/>
    </row>
    <row r="60" spans="1:5" x14ac:dyDescent="0.25">
      <c r="A60" s="49">
        <v>41487</v>
      </c>
      <c r="B60" s="6">
        <v>40.461098158356549</v>
      </c>
      <c r="C60" s="6">
        <v>23.118518890674402</v>
      </c>
      <c r="D60" s="6">
        <v>39.866601217744503</v>
      </c>
      <c r="E60" s="45"/>
    </row>
    <row r="61" spans="1:5" x14ac:dyDescent="0.25">
      <c r="A61" s="49">
        <v>41518</v>
      </c>
      <c r="B61" s="6">
        <v>38.096789333505264</v>
      </c>
      <c r="C61" s="6">
        <v>22.357132842630058</v>
      </c>
      <c r="D61" s="6">
        <v>31.959992285816984</v>
      </c>
      <c r="E61" s="45"/>
    </row>
    <row r="62" spans="1:5" x14ac:dyDescent="0.25">
      <c r="A62" s="49">
        <v>41548</v>
      </c>
      <c r="B62" s="6">
        <v>35.511885726448256</v>
      </c>
      <c r="C62" s="6">
        <v>22.118197159922559</v>
      </c>
      <c r="D62" s="6">
        <v>25.610654835917689</v>
      </c>
      <c r="E62" s="45"/>
    </row>
    <row r="63" spans="1:5" x14ac:dyDescent="0.25">
      <c r="A63" s="49">
        <v>41579</v>
      </c>
      <c r="B63" s="6">
        <v>27.093658702117171</v>
      </c>
      <c r="C63" s="6">
        <v>21.714632813945521</v>
      </c>
      <c r="D63" s="6">
        <v>16.577052940998648</v>
      </c>
      <c r="E63" s="45"/>
    </row>
    <row r="64" spans="1:5" x14ac:dyDescent="0.25">
      <c r="A64" s="49">
        <v>41609</v>
      </c>
      <c r="B64" s="6">
        <v>32.871740265208985</v>
      </c>
      <c r="C64" s="6">
        <v>21.039951397368895</v>
      </c>
      <c r="D64" s="6">
        <v>21.563621494269782</v>
      </c>
      <c r="E64" s="45"/>
    </row>
    <row r="65" spans="1:5" x14ac:dyDescent="0.25">
      <c r="A65" s="50">
        <v>41640</v>
      </c>
      <c r="B65" s="6">
        <v>26.855017756857791</v>
      </c>
      <c r="C65" s="6">
        <v>18.99148330727234</v>
      </c>
      <c r="D65" s="6">
        <v>16.935251399892493</v>
      </c>
      <c r="E65" s="45"/>
    </row>
    <row r="66" spans="1:5" x14ac:dyDescent="0.25">
      <c r="A66" s="51">
        <v>41671</v>
      </c>
      <c r="B66" s="6">
        <v>42.780056540059562</v>
      </c>
      <c r="C66" s="6">
        <v>18.623293946311392</v>
      </c>
      <c r="D66" s="6">
        <v>12.594995394089704</v>
      </c>
      <c r="E66" s="45"/>
    </row>
    <row r="67" spans="1:5" x14ac:dyDescent="0.25">
      <c r="A67" s="51">
        <v>41699</v>
      </c>
      <c r="B67" s="6">
        <v>47.812131799043001</v>
      </c>
      <c r="C67" s="6">
        <v>17.447884530729052</v>
      </c>
      <c r="D67" s="6">
        <v>5.2392226550509902</v>
      </c>
      <c r="E67" s="45"/>
    </row>
    <row r="68" spans="1:5" x14ac:dyDescent="0.25">
      <c r="A68" s="51">
        <v>41730</v>
      </c>
      <c r="B68" s="6">
        <v>44.771633443243331</v>
      </c>
      <c r="C68" s="6">
        <v>12.381514461998332</v>
      </c>
      <c r="D68" s="6">
        <v>2.9052468698358869</v>
      </c>
      <c r="E68" s="45"/>
    </row>
    <row r="69" spans="1:5" x14ac:dyDescent="0.25">
      <c r="D69" s="45"/>
      <c r="E69" s="45"/>
    </row>
    <row r="70" spans="1:5" x14ac:dyDescent="0.25">
      <c r="D70" s="45"/>
      <c r="E70" s="45"/>
    </row>
    <row r="71" spans="1:5" x14ac:dyDescent="0.25">
      <c r="D71" s="45"/>
      <c r="E71" s="45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C15" sqref="C15"/>
    </sheetView>
  </sheetViews>
  <sheetFormatPr defaultRowHeight="15" x14ac:dyDescent="0.25"/>
  <cols>
    <col min="1" max="1" width="10.140625" bestFit="1" customWidth="1"/>
  </cols>
  <sheetData>
    <row r="2" spans="1:3" x14ac:dyDescent="0.25">
      <c r="A2" t="s">
        <v>362</v>
      </c>
    </row>
    <row r="5" spans="1:3" x14ac:dyDescent="0.25">
      <c r="A5" s="45"/>
      <c r="B5" s="45" t="s">
        <v>363</v>
      </c>
    </row>
    <row r="6" spans="1:3" x14ac:dyDescent="0.25">
      <c r="A6" s="17">
        <v>41548</v>
      </c>
      <c r="B6" s="200">
        <v>81.777577320496007</v>
      </c>
    </row>
    <row r="7" spans="1:3" x14ac:dyDescent="0.25">
      <c r="A7" s="17">
        <v>41579</v>
      </c>
      <c r="B7" s="200">
        <v>82.145883610538334</v>
      </c>
      <c r="C7" s="45"/>
    </row>
    <row r="8" spans="1:3" x14ac:dyDescent="0.25">
      <c r="A8" s="17">
        <v>41609</v>
      </c>
      <c r="B8" s="200">
        <v>76.394663858653999</v>
      </c>
      <c r="C8" s="45"/>
    </row>
    <row r="9" spans="1:3" x14ac:dyDescent="0.25">
      <c r="A9" s="17">
        <v>41640</v>
      </c>
      <c r="B9" s="200">
        <v>78.687445560847607</v>
      </c>
      <c r="C9" s="45"/>
    </row>
    <row r="10" spans="1:3" x14ac:dyDescent="0.25">
      <c r="A10" s="17">
        <v>41671</v>
      </c>
      <c r="B10" s="200">
        <v>81.719948327513023</v>
      </c>
      <c r="C10" s="45"/>
    </row>
    <row r="11" spans="1:3" x14ac:dyDescent="0.25">
      <c r="A11" s="17">
        <v>41699</v>
      </c>
      <c r="B11" s="200">
        <v>82.237448233223461</v>
      </c>
      <c r="C11" s="45"/>
    </row>
    <row r="12" spans="1:3" x14ac:dyDescent="0.25">
      <c r="A12" s="17">
        <v>41730</v>
      </c>
      <c r="B12" s="200">
        <v>75.240222312361311</v>
      </c>
      <c r="C12" s="45"/>
    </row>
    <row r="13" spans="1:3" x14ac:dyDescent="0.25">
      <c r="A13" s="17">
        <v>41760</v>
      </c>
      <c r="B13" s="200">
        <v>77.223094729266023</v>
      </c>
      <c r="C13" s="45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J4" sqref="J4"/>
    </sheetView>
  </sheetViews>
  <sheetFormatPr defaultRowHeight="15" x14ac:dyDescent="0.25"/>
  <cols>
    <col min="1" max="1" width="10.140625" bestFit="1" customWidth="1"/>
  </cols>
  <sheetData>
    <row r="2" spans="1:3" x14ac:dyDescent="0.25">
      <c r="A2" t="s">
        <v>364</v>
      </c>
    </row>
    <row r="5" spans="1:3" x14ac:dyDescent="0.25">
      <c r="A5" s="45"/>
      <c r="B5" s="45" t="s">
        <v>365</v>
      </c>
      <c r="C5" s="45" t="s">
        <v>449</v>
      </c>
    </row>
    <row r="6" spans="1:3" x14ac:dyDescent="0.25">
      <c r="A6" s="17">
        <v>41548</v>
      </c>
      <c r="B6" s="94">
        <v>11127.937250999999</v>
      </c>
      <c r="C6" s="94">
        <v>13607.56532</v>
      </c>
    </row>
    <row r="7" spans="1:3" x14ac:dyDescent="0.25">
      <c r="A7" s="17">
        <v>41579</v>
      </c>
      <c r="B7" s="94">
        <v>10990.396538000001</v>
      </c>
      <c r="C7" s="94">
        <v>13379.120236999999</v>
      </c>
    </row>
    <row r="8" spans="1:3" x14ac:dyDescent="0.25">
      <c r="A8" s="17">
        <v>41609</v>
      </c>
      <c r="B8" s="94">
        <v>11705.231927999999</v>
      </c>
      <c r="C8" s="94">
        <v>15322.0543645</v>
      </c>
    </row>
    <row r="9" spans="1:3" x14ac:dyDescent="0.25">
      <c r="A9" s="17">
        <v>41640</v>
      </c>
      <c r="B9" s="94">
        <v>11746.179409</v>
      </c>
      <c r="C9" s="94">
        <v>14927.641030000001</v>
      </c>
    </row>
    <row r="10" spans="1:3" x14ac:dyDescent="0.25">
      <c r="A10" s="17">
        <v>41671</v>
      </c>
      <c r="B10" s="94">
        <v>11977.356892</v>
      </c>
      <c r="C10" s="94">
        <v>14656.58892</v>
      </c>
    </row>
    <row r="11" spans="1:3" x14ac:dyDescent="0.25">
      <c r="A11" s="17">
        <v>41699</v>
      </c>
      <c r="B11" s="94">
        <v>12611.986236999999</v>
      </c>
      <c r="C11" s="94">
        <v>15336.062229499999</v>
      </c>
    </row>
    <row r="12" spans="1:3" x14ac:dyDescent="0.25">
      <c r="A12" s="17">
        <v>41730</v>
      </c>
      <c r="B12" s="94">
        <v>11804.314146000001</v>
      </c>
      <c r="C12" s="94">
        <v>15688.834752500001</v>
      </c>
    </row>
    <row r="13" spans="1:3" x14ac:dyDescent="0.25">
      <c r="A13" s="17">
        <v>41760</v>
      </c>
      <c r="B13" s="94">
        <v>11776.509972</v>
      </c>
      <c r="C13" s="94">
        <v>15249.984494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opLeftCell="A4" workbookViewId="0">
      <selection activeCell="D20" sqref="D20"/>
    </sheetView>
  </sheetViews>
  <sheetFormatPr defaultRowHeight="15" x14ac:dyDescent="0.25"/>
  <sheetData>
    <row r="2" spans="1:5" x14ac:dyDescent="0.25">
      <c r="A2" t="s">
        <v>278</v>
      </c>
    </row>
    <row r="4" spans="1:5" x14ac:dyDescent="0.25">
      <c r="B4" t="s">
        <v>451</v>
      </c>
      <c r="C4" s="45" t="s">
        <v>451</v>
      </c>
      <c r="D4" s="45" t="s">
        <v>451</v>
      </c>
      <c r="E4" s="45" t="s">
        <v>451</v>
      </c>
    </row>
    <row r="5" spans="1:5" s="183" customFormat="1" ht="125.25" customHeight="1" x14ac:dyDescent="0.25">
      <c r="A5" s="184"/>
      <c r="B5" s="201" t="s">
        <v>450</v>
      </c>
      <c r="C5" s="201" t="s">
        <v>452</v>
      </c>
      <c r="D5" s="201" t="s">
        <v>453</v>
      </c>
      <c r="E5" s="201" t="s">
        <v>454</v>
      </c>
    </row>
    <row r="6" spans="1:5" x14ac:dyDescent="0.25">
      <c r="A6" s="127">
        <v>41548</v>
      </c>
      <c r="B6" s="128">
        <v>9.1999999999999993</v>
      </c>
      <c r="C6" s="128">
        <v>5.5</v>
      </c>
      <c r="D6" s="128">
        <v>7.6</v>
      </c>
      <c r="E6" s="126">
        <v>6.3</v>
      </c>
    </row>
    <row r="7" spans="1:5" x14ac:dyDescent="0.25">
      <c r="A7" s="127">
        <v>41579</v>
      </c>
      <c r="B7" s="128">
        <v>9</v>
      </c>
      <c r="C7" s="128">
        <v>5.6</v>
      </c>
      <c r="D7" s="128">
        <v>7.4</v>
      </c>
      <c r="E7" s="126">
        <v>6.5</v>
      </c>
    </row>
    <row r="8" spans="1:5" x14ac:dyDescent="0.25">
      <c r="A8" s="127">
        <v>41609</v>
      </c>
      <c r="B8" s="128">
        <v>9.4</v>
      </c>
      <c r="C8" s="128">
        <v>5.9</v>
      </c>
      <c r="D8" s="128">
        <v>7.4</v>
      </c>
      <c r="E8" s="126">
        <v>6.5</v>
      </c>
    </row>
    <row r="9" spans="1:5" x14ac:dyDescent="0.25">
      <c r="A9" s="127">
        <v>41640</v>
      </c>
      <c r="B9" s="128">
        <v>9.15</v>
      </c>
      <c r="C9" s="128">
        <v>5.61</v>
      </c>
      <c r="D9" s="128">
        <v>7.33</v>
      </c>
      <c r="E9" s="126">
        <v>6.1</v>
      </c>
    </row>
    <row r="10" spans="1:5" x14ac:dyDescent="0.25">
      <c r="A10" s="127">
        <v>41671</v>
      </c>
      <c r="B10" s="128">
        <v>9.43</v>
      </c>
      <c r="C10" s="128">
        <v>5.56</v>
      </c>
      <c r="D10" s="128">
        <v>7.3</v>
      </c>
      <c r="E10" s="126">
        <v>6.2</v>
      </c>
    </row>
    <row r="11" spans="1:5" x14ac:dyDescent="0.25">
      <c r="A11" s="127">
        <v>41699</v>
      </c>
      <c r="B11" s="128">
        <v>10.29</v>
      </c>
      <c r="C11" s="128">
        <v>6.9</v>
      </c>
      <c r="D11" s="128">
        <v>7.17</v>
      </c>
      <c r="E11" s="126">
        <v>6.9</v>
      </c>
    </row>
    <row r="12" spans="1:5" x14ac:dyDescent="0.25">
      <c r="A12" s="127">
        <v>41730</v>
      </c>
      <c r="B12" s="128">
        <v>10.53</v>
      </c>
      <c r="C12" s="128">
        <v>7.14</v>
      </c>
      <c r="D12" s="128">
        <v>7.55</v>
      </c>
      <c r="E12" s="128">
        <v>7.3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9"/>
  <sheetViews>
    <sheetView workbookViewId="0">
      <selection activeCell="G5" sqref="G5"/>
    </sheetView>
  </sheetViews>
  <sheetFormatPr defaultRowHeight="15" x14ac:dyDescent="0.25"/>
  <cols>
    <col min="1" max="2" width="10.42578125" customWidth="1"/>
  </cols>
  <sheetData>
    <row r="2" spans="1:7" x14ac:dyDescent="0.25">
      <c r="A2" t="s">
        <v>333</v>
      </c>
    </row>
    <row r="5" spans="1:7" ht="60" x14ac:dyDescent="0.25">
      <c r="A5" s="156" t="s">
        <v>334</v>
      </c>
      <c r="B5" s="157" t="s">
        <v>335</v>
      </c>
      <c r="C5" s="157" t="s">
        <v>336</v>
      </c>
      <c r="D5" s="157" t="s">
        <v>337</v>
      </c>
      <c r="E5" s="157" t="s">
        <v>338</v>
      </c>
      <c r="F5" s="157" t="s">
        <v>339</v>
      </c>
      <c r="G5" s="157" t="s">
        <v>455</v>
      </c>
    </row>
    <row r="6" spans="1:7" x14ac:dyDescent="0.25">
      <c r="A6" s="17">
        <v>41275</v>
      </c>
      <c r="B6" s="18">
        <v>131.89000000000001</v>
      </c>
      <c r="C6" s="18">
        <v>180.00000000000003</v>
      </c>
      <c r="D6" s="18">
        <v>357.00000000000006</v>
      </c>
      <c r="E6" s="18">
        <v>275.51980000000003</v>
      </c>
      <c r="F6" s="18">
        <v>324.07980000000003</v>
      </c>
      <c r="G6" s="18">
        <v>391.59990000000005</v>
      </c>
    </row>
    <row r="7" spans="1:7" x14ac:dyDescent="0.25">
      <c r="A7" s="17">
        <v>41276</v>
      </c>
      <c r="B7" s="18">
        <v>126.34</v>
      </c>
      <c r="C7" s="18">
        <v>180.00000000000003</v>
      </c>
      <c r="D7" s="18">
        <v>357.00000000000006</v>
      </c>
      <c r="E7" s="18">
        <v>271.71899999999999</v>
      </c>
      <c r="F7" s="18">
        <v>324.12700000000001</v>
      </c>
      <c r="G7" s="18">
        <v>391.66190000000006</v>
      </c>
    </row>
    <row r="8" spans="1:7" x14ac:dyDescent="0.25">
      <c r="A8" s="17">
        <v>41277</v>
      </c>
      <c r="B8" s="18">
        <v>116.41400000000002</v>
      </c>
      <c r="C8" s="18">
        <v>180.00000000000003</v>
      </c>
      <c r="D8" s="18">
        <v>353.00000000000006</v>
      </c>
      <c r="E8" s="18">
        <v>247.34600000000003</v>
      </c>
      <c r="F8" s="18">
        <v>304.16580000000005</v>
      </c>
      <c r="G8" s="18">
        <v>391.72390000000001</v>
      </c>
    </row>
    <row r="9" spans="1:7" x14ac:dyDescent="0.25">
      <c r="A9" s="17">
        <v>41278</v>
      </c>
      <c r="B9" s="18">
        <v>118.07900000000001</v>
      </c>
      <c r="C9" s="18">
        <v>180.00000000000003</v>
      </c>
      <c r="D9" s="18">
        <v>353.00000000000006</v>
      </c>
      <c r="E9" s="18">
        <v>247.92900000000003</v>
      </c>
      <c r="F9" s="18">
        <v>304.20580000000001</v>
      </c>
      <c r="G9" s="18">
        <v>391.72390000000001</v>
      </c>
    </row>
    <row r="10" spans="1:7" x14ac:dyDescent="0.25">
      <c r="A10" s="17">
        <v>41281</v>
      </c>
      <c r="B10" s="18">
        <v>119.15200000000002</v>
      </c>
      <c r="C10" s="18">
        <v>180.00000000000003</v>
      </c>
      <c r="D10" s="18">
        <v>353.00000000000006</v>
      </c>
      <c r="E10" s="18">
        <v>247.04100000000003</v>
      </c>
      <c r="F10" s="18">
        <v>304.35180000000003</v>
      </c>
      <c r="G10" s="18">
        <v>391.72390000000001</v>
      </c>
    </row>
    <row r="11" spans="1:7" x14ac:dyDescent="0.25">
      <c r="A11" s="17">
        <v>41282</v>
      </c>
      <c r="B11" s="18">
        <v>120.16700000000002</v>
      </c>
      <c r="C11" s="18">
        <v>180.00000000000003</v>
      </c>
      <c r="D11" s="18">
        <v>353.00000000000006</v>
      </c>
      <c r="E11" s="18">
        <v>247.54900000000001</v>
      </c>
      <c r="F11" s="18">
        <v>304.39700000000005</v>
      </c>
      <c r="G11" s="18">
        <v>391.72390000000001</v>
      </c>
    </row>
    <row r="12" spans="1:7" x14ac:dyDescent="0.25">
      <c r="A12" s="17">
        <v>41283</v>
      </c>
      <c r="B12" s="18">
        <v>119.575</v>
      </c>
      <c r="C12" s="18">
        <v>180.00000000000003</v>
      </c>
      <c r="D12" s="18">
        <v>353.00000000000006</v>
      </c>
      <c r="E12" s="18">
        <v>247.62200000000001</v>
      </c>
      <c r="F12" s="18">
        <v>304.44290000000001</v>
      </c>
      <c r="G12" s="18">
        <v>391.72390000000001</v>
      </c>
    </row>
    <row r="13" spans="1:7" x14ac:dyDescent="0.25">
      <c r="A13" s="17">
        <v>41284</v>
      </c>
      <c r="B13" s="18">
        <v>117.94000000000001</v>
      </c>
      <c r="C13" s="18">
        <v>180.00000000000003</v>
      </c>
      <c r="D13" s="18">
        <v>353.00000000000006</v>
      </c>
      <c r="E13" s="18">
        <v>245.32300000000001</v>
      </c>
      <c r="F13" s="18">
        <v>304.47290000000004</v>
      </c>
      <c r="G13" s="18">
        <v>391.72390000000001</v>
      </c>
    </row>
    <row r="14" spans="1:7" x14ac:dyDescent="0.25">
      <c r="A14" s="17">
        <v>41285</v>
      </c>
      <c r="B14" s="18">
        <v>124.91500000000001</v>
      </c>
      <c r="C14" s="18">
        <v>180.00000000000003</v>
      </c>
      <c r="D14" s="18">
        <v>353.00000000000006</v>
      </c>
      <c r="E14" s="18">
        <v>247.82100000000003</v>
      </c>
      <c r="F14" s="18">
        <v>304.51980000000003</v>
      </c>
      <c r="G14" s="18">
        <v>391.72390000000001</v>
      </c>
    </row>
    <row r="15" spans="1:7" x14ac:dyDescent="0.25">
      <c r="A15" s="17">
        <v>41288</v>
      </c>
      <c r="B15" s="18">
        <v>124.97000000000001</v>
      </c>
      <c r="C15" s="18">
        <v>180.00000000000003</v>
      </c>
      <c r="D15" s="18">
        <v>353.00000000000006</v>
      </c>
      <c r="E15" s="18">
        <v>247.93</v>
      </c>
      <c r="F15" s="18">
        <v>304.65990000000005</v>
      </c>
      <c r="G15" s="18">
        <v>389.00000000000006</v>
      </c>
    </row>
    <row r="16" spans="1:7" x14ac:dyDescent="0.25">
      <c r="A16" s="17">
        <v>41289</v>
      </c>
      <c r="B16" s="18">
        <v>125.64000000000001</v>
      </c>
      <c r="C16" s="18">
        <v>180.00000000000003</v>
      </c>
      <c r="D16" s="18">
        <v>353.00000000000006</v>
      </c>
      <c r="E16" s="18">
        <v>248.90000000000003</v>
      </c>
      <c r="F16" s="18">
        <v>304.66990000000004</v>
      </c>
      <c r="G16" s="18">
        <v>389.00000000000006</v>
      </c>
    </row>
    <row r="17" spans="1:7" x14ac:dyDescent="0.25">
      <c r="A17" s="17">
        <v>41290</v>
      </c>
      <c r="B17" s="18">
        <v>126.66000000000001</v>
      </c>
      <c r="C17" s="18">
        <v>180.00000000000003</v>
      </c>
      <c r="D17" s="18">
        <v>353.00000000000006</v>
      </c>
      <c r="E17" s="18">
        <v>249.45000000000002</v>
      </c>
      <c r="F17" s="18">
        <v>304.71000000000004</v>
      </c>
      <c r="G17" s="18">
        <v>389.00000000000006</v>
      </c>
    </row>
    <row r="18" spans="1:7" x14ac:dyDescent="0.25">
      <c r="A18" s="17">
        <v>41291</v>
      </c>
      <c r="B18" s="18">
        <v>128.67000000000002</v>
      </c>
      <c r="C18" s="18">
        <v>180.00000000000003</v>
      </c>
      <c r="D18" s="18">
        <v>353.00000000000006</v>
      </c>
      <c r="E18" s="18">
        <v>250.54000000000002</v>
      </c>
      <c r="F18" s="18">
        <v>304.76980000000003</v>
      </c>
      <c r="G18" s="18">
        <v>389.00000000000006</v>
      </c>
    </row>
    <row r="19" spans="1:7" x14ac:dyDescent="0.25">
      <c r="A19" s="17">
        <v>41292</v>
      </c>
      <c r="B19" s="18">
        <v>132.65</v>
      </c>
      <c r="C19" s="18">
        <v>180.00000000000003</v>
      </c>
      <c r="D19" s="18">
        <v>353.00000000000006</v>
      </c>
      <c r="E19" s="18">
        <v>252.96</v>
      </c>
      <c r="F19" s="18">
        <v>304.77980000000002</v>
      </c>
      <c r="G19" s="18">
        <v>389.00000000000006</v>
      </c>
    </row>
    <row r="20" spans="1:7" x14ac:dyDescent="0.25">
      <c r="A20" s="17">
        <v>41295</v>
      </c>
      <c r="B20" s="18">
        <v>131</v>
      </c>
      <c r="C20" s="18">
        <v>178.4</v>
      </c>
      <c r="D20" s="18">
        <v>353.00000000000006</v>
      </c>
      <c r="E20" s="18">
        <v>250.00000000000003</v>
      </c>
      <c r="F20" s="18">
        <v>304.9128</v>
      </c>
      <c r="G20" s="18">
        <v>389.00000000000006</v>
      </c>
    </row>
    <row r="21" spans="1:7" x14ac:dyDescent="0.25">
      <c r="A21" s="17">
        <v>41296</v>
      </c>
      <c r="B21" s="18">
        <v>133.07000000000002</v>
      </c>
      <c r="C21" s="18">
        <v>178.4</v>
      </c>
      <c r="D21" s="18">
        <v>353.00000000000006</v>
      </c>
      <c r="E21" s="18">
        <v>253.11</v>
      </c>
      <c r="F21" s="18">
        <v>304.95000000000005</v>
      </c>
      <c r="G21" s="18">
        <v>389.00000000000006</v>
      </c>
    </row>
    <row r="22" spans="1:7" x14ac:dyDescent="0.25">
      <c r="A22" s="17">
        <v>41297</v>
      </c>
      <c r="B22" s="18">
        <v>131.76000000000002</v>
      </c>
      <c r="C22" s="18">
        <v>178.4</v>
      </c>
      <c r="D22" s="18">
        <v>353.00000000000006</v>
      </c>
      <c r="E22" s="18">
        <v>252.17000000000002</v>
      </c>
      <c r="F22" s="18">
        <v>305</v>
      </c>
      <c r="G22" s="18">
        <v>389.00000000000006</v>
      </c>
    </row>
    <row r="23" spans="1:7" x14ac:dyDescent="0.25">
      <c r="A23" s="17">
        <v>41298</v>
      </c>
      <c r="B23" s="18">
        <v>130.46</v>
      </c>
      <c r="C23" s="18">
        <v>178.4</v>
      </c>
      <c r="D23" s="18">
        <v>353.00000000000006</v>
      </c>
      <c r="E23" s="18">
        <v>258.7998</v>
      </c>
      <c r="F23" s="18">
        <v>292.90990000000005</v>
      </c>
      <c r="G23" s="18">
        <v>389.00000000000006</v>
      </c>
    </row>
    <row r="24" spans="1:7" x14ac:dyDescent="0.25">
      <c r="A24" s="17">
        <v>41299</v>
      </c>
      <c r="B24" s="18">
        <v>131.47</v>
      </c>
      <c r="C24" s="18">
        <v>178.4</v>
      </c>
      <c r="D24" s="18">
        <v>353.00000000000006</v>
      </c>
      <c r="E24" s="18">
        <v>259.78980000000001</v>
      </c>
      <c r="F24" s="18">
        <v>292.8999</v>
      </c>
      <c r="G24" s="18">
        <v>275</v>
      </c>
    </row>
    <row r="25" spans="1:7" x14ac:dyDescent="0.25">
      <c r="A25" s="17">
        <v>41302</v>
      </c>
      <c r="B25" s="18">
        <v>133.51600000000002</v>
      </c>
      <c r="C25" s="18">
        <v>178.4</v>
      </c>
      <c r="D25" s="18">
        <v>353.00000000000006</v>
      </c>
      <c r="E25" s="18">
        <v>260.85599999999999</v>
      </c>
      <c r="F25" s="18">
        <v>293.01100000000002</v>
      </c>
      <c r="G25" s="18">
        <v>275</v>
      </c>
    </row>
    <row r="26" spans="1:7" x14ac:dyDescent="0.25">
      <c r="A26" s="17">
        <v>41303</v>
      </c>
      <c r="B26" s="18">
        <v>136.179</v>
      </c>
      <c r="C26" s="18">
        <v>178.4</v>
      </c>
      <c r="D26" s="18">
        <v>353.00000000000006</v>
      </c>
      <c r="E26" s="18">
        <v>262.33280000000002</v>
      </c>
      <c r="F26" s="18">
        <v>293.05590000000001</v>
      </c>
      <c r="G26" s="18">
        <v>275</v>
      </c>
    </row>
    <row r="27" spans="1:7" x14ac:dyDescent="0.25">
      <c r="A27" s="17">
        <v>41304</v>
      </c>
      <c r="B27" s="18">
        <v>143.15900000000002</v>
      </c>
      <c r="C27" s="18">
        <v>178.4</v>
      </c>
      <c r="D27" s="18">
        <v>353.00000000000006</v>
      </c>
      <c r="E27" s="18">
        <v>265.82690000000002</v>
      </c>
      <c r="F27" s="18">
        <v>293.08500000000004</v>
      </c>
      <c r="G27" s="18">
        <v>275</v>
      </c>
    </row>
    <row r="28" spans="1:7" x14ac:dyDescent="0.25">
      <c r="A28" s="17">
        <v>41305</v>
      </c>
      <c r="B28" s="18">
        <v>145.149</v>
      </c>
      <c r="C28" s="18">
        <v>185.00000000000003</v>
      </c>
      <c r="D28" s="18">
        <v>353.00000000000006</v>
      </c>
      <c r="E28" s="18">
        <v>270.74490000000003</v>
      </c>
      <c r="F28" s="18">
        <v>303.14280000000002</v>
      </c>
      <c r="G28" s="18">
        <v>397.65890000000002</v>
      </c>
    </row>
    <row r="29" spans="1:7" x14ac:dyDescent="0.25">
      <c r="A29" s="17">
        <v>41306</v>
      </c>
      <c r="B29" s="18">
        <v>138.55800000000002</v>
      </c>
      <c r="C29" s="18">
        <v>185.00000000000003</v>
      </c>
      <c r="D29" s="18">
        <v>353.00000000000006</v>
      </c>
      <c r="E29" s="18">
        <v>265.89700000000005</v>
      </c>
      <c r="F29" s="18">
        <v>303.17090000000002</v>
      </c>
      <c r="G29" s="18">
        <v>388.89090000000004</v>
      </c>
    </row>
    <row r="30" spans="1:7" x14ac:dyDescent="0.25">
      <c r="A30" s="17">
        <v>41309</v>
      </c>
      <c r="B30" s="18">
        <v>144.251</v>
      </c>
      <c r="C30" s="18">
        <v>185.00000000000003</v>
      </c>
      <c r="D30" s="18">
        <v>353.00000000000006</v>
      </c>
      <c r="E30" s="18">
        <v>269.39890000000003</v>
      </c>
      <c r="F30" s="18">
        <v>303.26490000000001</v>
      </c>
      <c r="G30" s="18">
        <v>380.00000000000006</v>
      </c>
    </row>
    <row r="31" spans="1:7" x14ac:dyDescent="0.25">
      <c r="A31" s="17">
        <v>41310</v>
      </c>
      <c r="B31" s="18">
        <v>142.28700000000001</v>
      </c>
      <c r="C31" s="18">
        <v>185.00000000000003</v>
      </c>
      <c r="D31" s="18">
        <v>353.00000000000006</v>
      </c>
      <c r="E31" s="18">
        <v>268.04880000000003</v>
      </c>
      <c r="F31" s="18">
        <v>303.32080000000002</v>
      </c>
      <c r="G31" s="18">
        <v>389.12080000000003</v>
      </c>
    </row>
    <row r="32" spans="1:7" x14ac:dyDescent="0.25">
      <c r="A32" s="17">
        <v>41311</v>
      </c>
      <c r="B32" s="18">
        <v>141.30300000000003</v>
      </c>
      <c r="C32" s="18">
        <v>185.00000000000003</v>
      </c>
      <c r="D32" s="18">
        <v>353.00000000000006</v>
      </c>
      <c r="E32" s="18">
        <v>268.06790000000001</v>
      </c>
      <c r="F32" s="18">
        <v>303.33980000000003</v>
      </c>
      <c r="G32" s="18">
        <v>389.18680000000001</v>
      </c>
    </row>
    <row r="33" spans="1:7" x14ac:dyDescent="0.25">
      <c r="A33" s="17">
        <v>41312</v>
      </c>
      <c r="B33" s="18">
        <v>141.64700000000002</v>
      </c>
      <c r="C33" s="18">
        <v>185.00000000000003</v>
      </c>
      <c r="D33" s="18">
        <v>305</v>
      </c>
      <c r="E33" s="18">
        <v>268.58500000000004</v>
      </c>
      <c r="F33" s="18">
        <v>303.38890000000004</v>
      </c>
      <c r="G33" s="18">
        <v>389.23780000000005</v>
      </c>
    </row>
    <row r="34" spans="1:7" x14ac:dyDescent="0.25">
      <c r="A34" s="17">
        <v>41313</v>
      </c>
      <c r="B34" s="18">
        <v>141.31400000000002</v>
      </c>
      <c r="C34" s="18">
        <v>185.00000000000003</v>
      </c>
      <c r="D34" s="18">
        <v>305</v>
      </c>
      <c r="E34" s="18">
        <v>268.58500000000004</v>
      </c>
      <c r="F34" s="18">
        <v>303.38890000000004</v>
      </c>
      <c r="G34" s="18">
        <v>380.00000000000006</v>
      </c>
    </row>
    <row r="35" spans="1:7" x14ac:dyDescent="0.25">
      <c r="A35" s="17">
        <v>41316</v>
      </c>
      <c r="B35" s="18">
        <v>141.23400000000001</v>
      </c>
      <c r="C35" s="18">
        <v>185.00000000000003</v>
      </c>
      <c r="D35" s="18">
        <v>305</v>
      </c>
      <c r="E35" s="18">
        <v>268.77590000000004</v>
      </c>
      <c r="F35" s="18">
        <v>303.56490000000002</v>
      </c>
      <c r="G35" s="18">
        <v>380.00000000000006</v>
      </c>
    </row>
    <row r="36" spans="1:7" x14ac:dyDescent="0.25">
      <c r="A36" s="17">
        <v>41317</v>
      </c>
      <c r="B36" s="18">
        <v>140.59200000000001</v>
      </c>
      <c r="C36" s="18">
        <v>185.00000000000003</v>
      </c>
      <c r="D36" s="18">
        <v>305</v>
      </c>
      <c r="E36" s="18">
        <v>268.3279</v>
      </c>
      <c r="F36" s="18">
        <v>303.5908</v>
      </c>
      <c r="G36" s="18">
        <v>380.00000000000006</v>
      </c>
    </row>
    <row r="37" spans="1:7" x14ac:dyDescent="0.25">
      <c r="A37" s="17">
        <v>41318</v>
      </c>
      <c r="B37" s="18">
        <v>139.11200000000002</v>
      </c>
      <c r="C37" s="18">
        <v>185.00000000000003</v>
      </c>
      <c r="D37" s="18">
        <v>305</v>
      </c>
      <c r="E37" s="18">
        <v>268.37700000000001</v>
      </c>
      <c r="F37" s="18">
        <v>303.65190000000001</v>
      </c>
      <c r="G37" s="18">
        <v>380.00000000000006</v>
      </c>
    </row>
    <row r="38" spans="1:7" x14ac:dyDescent="0.25">
      <c r="A38" s="17">
        <v>41319</v>
      </c>
      <c r="B38" s="18">
        <v>139.464</v>
      </c>
      <c r="C38" s="18">
        <v>187.00000000000003</v>
      </c>
      <c r="D38" s="18">
        <v>305</v>
      </c>
      <c r="E38" s="18">
        <v>241.74800000000002</v>
      </c>
      <c r="F38" s="18">
        <v>303.6909</v>
      </c>
      <c r="G38" s="18">
        <v>380.00000000000006</v>
      </c>
    </row>
    <row r="39" spans="1:7" x14ac:dyDescent="0.25">
      <c r="A39" s="17">
        <v>41320</v>
      </c>
      <c r="B39" s="18">
        <v>140.48100000000002</v>
      </c>
      <c r="C39" s="18">
        <v>187.00000000000003</v>
      </c>
      <c r="D39" s="18">
        <v>305</v>
      </c>
      <c r="E39" s="18">
        <v>241.78700000000001</v>
      </c>
      <c r="F39" s="18">
        <v>303.74290000000002</v>
      </c>
      <c r="G39" s="18">
        <v>380.00000000000006</v>
      </c>
    </row>
    <row r="40" spans="1:7" x14ac:dyDescent="0.25">
      <c r="A40" s="17">
        <v>41323</v>
      </c>
      <c r="B40" s="18">
        <v>139.30600000000001</v>
      </c>
      <c r="C40" s="18">
        <v>187.00000000000003</v>
      </c>
      <c r="D40" s="18">
        <v>305</v>
      </c>
      <c r="E40" s="18">
        <v>241.9</v>
      </c>
      <c r="F40" s="18">
        <v>303.85380000000004</v>
      </c>
      <c r="G40" s="18">
        <v>380.00000000000006</v>
      </c>
    </row>
    <row r="41" spans="1:7" x14ac:dyDescent="0.25">
      <c r="A41" s="17">
        <v>41324</v>
      </c>
      <c r="B41" s="18">
        <v>143.87</v>
      </c>
      <c r="C41" s="18">
        <v>187.00000000000003</v>
      </c>
      <c r="D41" s="18">
        <v>305</v>
      </c>
      <c r="E41" s="18">
        <v>245.40000000000003</v>
      </c>
      <c r="F41" s="18">
        <v>303.88990000000001</v>
      </c>
      <c r="G41" s="18">
        <v>380.00000000000006</v>
      </c>
    </row>
    <row r="42" spans="1:7" x14ac:dyDescent="0.25">
      <c r="A42" s="17">
        <v>41325</v>
      </c>
      <c r="B42" s="18">
        <v>142.89500000000001</v>
      </c>
      <c r="C42" s="18">
        <v>187.00000000000003</v>
      </c>
      <c r="D42" s="18">
        <v>308</v>
      </c>
      <c r="E42" s="18">
        <v>245.45300000000003</v>
      </c>
      <c r="F42" s="18">
        <v>303.93380000000002</v>
      </c>
      <c r="G42" s="18">
        <v>380.00000000000006</v>
      </c>
    </row>
    <row r="43" spans="1:7" x14ac:dyDescent="0.25">
      <c r="A43" s="17">
        <v>41326</v>
      </c>
      <c r="B43" s="18">
        <v>148.21700000000001</v>
      </c>
      <c r="C43" s="18">
        <v>187.00000000000003</v>
      </c>
      <c r="D43" s="18">
        <v>315</v>
      </c>
      <c r="E43" s="18">
        <v>249.37600000000003</v>
      </c>
      <c r="F43" s="18">
        <v>303.99490000000003</v>
      </c>
      <c r="G43" s="18">
        <v>380.00000000000006</v>
      </c>
    </row>
    <row r="44" spans="1:7" x14ac:dyDescent="0.25">
      <c r="A44" s="17">
        <v>41327</v>
      </c>
      <c r="B44" s="18">
        <v>155.29600000000002</v>
      </c>
      <c r="C44" s="18">
        <v>187.00000000000003</v>
      </c>
      <c r="D44" s="18">
        <v>313</v>
      </c>
      <c r="E44" s="18">
        <v>250.42600000000002</v>
      </c>
      <c r="F44" s="18">
        <v>304.02780000000001</v>
      </c>
      <c r="G44" s="18">
        <v>390.03980000000001</v>
      </c>
    </row>
    <row r="45" spans="1:7" x14ac:dyDescent="0.25">
      <c r="A45" s="17">
        <v>41330</v>
      </c>
      <c r="B45" s="18">
        <v>153.85300000000001</v>
      </c>
      <c r="C45" s="18">
        <v>187.00000000000003</v>
      </c>
      <c r="D45" s="18">
        <v>313</v>
      </c>
      <c r="E45" s="18">
        <v>249.08</v>
      </c>
      <c r="F45" s="18">
        <v>304.14480000000003</v>
      </c>
      <c r="G45" s="18">
        <v>390.20290000000006</v>
      </c>
    </row>
    <row r="46" spans="1:7" x14ac:dyDescent="0.25">
      <c r="A46" s="17">
        <v>41331</v>
      </c>
      <c r="B46" s="18">
        <v>156.59</v>
      </c>
      <c r="C46" s="18">
        <v>187.00000000000003</v>
      </c>
      <c r="D46" s="18">
        <v>315</v>
      </c>
      <c r="E46" s="18">
        <v>251.58100000000002</v>
      </c>
      <c r="F46" s="18">
        <v>304.21190000000001</v>
      </c>
      <c r="G46" s="18">
        <v>380.00000000000006</v>
      </c>
    </row>
    <row r="47" spans="1:7" x14ac:dyDescent="0.25">
      <c r="A47" s="17">
        <v>41332</v>
      </c>
      <c r="B47" s="18">
        <v>155.61600000000001</v>
      </c>
      <c r="C47" s="18">
        <v>187.00000000000003</v>
      </c>
      <c r="D47" s="18">
        <v>315</v>
      </c>
      <c r="E47" s="18">
        <v>249.62900000000002</v>
      </c>
      <c r="F47" s="18">
        <v>304.19480000000004</v>
      </c>
      <c r="G47" s="18">
        <v>380.00000000000006</v>
      </c>
    </row>
    <row r="48" spans="1:7" x14ac:dyDescent="0.25">
      <c r="A48" s="17">
        <v>41333</v>
      </c>
      <c r="B48" s="18">
        <v>153.14100000000002</v>
      </c>
      <c r="C48" s="18">
        <v>187.00000000000003</v>
      </c>
      <c r="D48" s="18">
        <v>315</v>
      </c>
      <c r="E48" s="18">
        <v>255.20200000000003</v>
      </c>
      <c r="F48" s="18">
        <v>304.24100000000004</v>
      </c>
      <c r="G48" s="18">
        <v>390.37380000000002</v>
      </c>
    </row>
    <row r="49" spans="1:7" x14ac:dyDescent="0.25">
      <c r="A49" s="17">
        <v>41334</v>
      </c>
      <c r="B49" s="18">
        <v>154.89600000000002</v>
      </c>
      <c r="C49" s="18">
        <v>187.00000000000003</v>
      </c>
      <c r="D49" s="18">
        <v>315</v>
      </c>
      <c r="E49" s="18">
        <v>256.22490000000005</v>
      </c>
      <c r="F49" s="18">
        <v>304.29300000000001</v>
      </c>
      <c r="G49" s="18">
        <v>380.00000000000006</v>
      </c>
    </row>
    <row r="50" spans="1:7" x14ac:dyDescent="0.25">
      <c r="A50" s="17">
        <v>41337</v>
      </c>
      <c r="B50" s="18">
        <v>155.18800000000002</v>
      </c>
      <c r="C50" s="18">
        <v>187.00000000000003</v>
      </c>
      <c r="D50" s="18">
        <v>315</v>
      </c>
      <c r="E50" s="18">
        <v>256.34280000000001</v>
      </c>
      <c r="F50" s="18">
        <v>304.40800000000002</v>
      </c>
      <c r="G50" s="18">
        <v>380.00000000000006</v>
      </c>
    </row>
    <row r="51" spans="1:7" x14ac:dyDescent="0.25">
      <c r="A51" s="17">
        <v>41338</v>
      </c>
      <c r="B51" s="18">
        <v>143.47200000000001</v>
      </c>
      <c r="C51" s="18">
        <v>187.00000000000003</v>
      </c>
      <c r="D51" s="18">
        <v>310</v>
      </c>
      <c r="E51" s="18">
        <v>250.03600000000003</v>
      </c>
      <c r="F51" s="18">
        <v>299.60180000000003</v>
      </c>
      <c r="G51" s="18">
        <v>380.00000000000006</v>
      </c>
    </row>
    <row r="52" spans="1:7" x14ac:dyDescent="0.25">
      <c r="A52" s="17">
        <v>41339</v>
      </c>
      <c r="B52" s="18">
        <v>144.477</v>
      </c>
      <c r="C52" s="18">
        <v>187.00000000000003</v>
      </c>
      <c r="D52" s="18">
        <v>310</v>
      </c>
      <c r="E52" s="18">
        <v>250.05900000000003</v>
      </c>
      <c r="F52" s="18">
        <v>299.62080000000003</v>
      </c>
      <c r="G52" s="18">
        <v>380.00000000000006</v>
      </c>
    </row>
    <row r="53" spans="1:7" x14ac:dyDescent="0.25">
      <c r="A53" s="17">
        <v>41340</v>
      </c>
      <c r="B53" s="18">
        <v>140</v>
      </c>
      <c r="C53" s="18">
        <v>187.00000000000003</v>
      </c>
      <c r="D53" s="18">
        <v>310</v>
      </c>
      <c r="E53" s="18">
        <v>247.66800000000001</v>
      </c>
      <c r="F53" s="18">
        <v>299.66580000000005</v>
      </c>
      <c r="G53" s="18">
        <v>380.00000000000006</v>
      </c>
    </row>
    <row r="54" spans="1:7" x14ac:dyDescent="0.25">
      <c r="A54" s="17">
        <v>41341</v>
      </c>
      <c r="B54" s="18">
        <v>139</v>
      </c>
      <c r="C54" s="18">
        <v>187.00000000000003</v>
      </c>
      <c r="D54" s="18">
        <v>310</v>
      </c>
      <c r="E54" s="18">
        <v>247.66800000000001</v>
      </c>
      <c r="F54" s="18">
        <v>299.66580000000005</v>
      </c>
      <c r="G54" s="18">
        <v>380.00000000000006</v>
      </c>
    </row>
    <row r="55" spans="1:7" x14ac:dyDescent="0.25">
      <c r="A55" s="17">
        <v>41344</v>
      </c>
      <c r="B55" s="18">
        <v>140</v>
      </c>
      <c r="C55" s="18">
        <v>184.36100000000002</v>
      </c>
      <c r="D55" s="18">
        <v>291.23390000000001</v>
      </c>
      <c r="E55" s="18">
        <v>250.25400000000002</v>
      </c>
      <c r="F55" s="18">
        <v>299.81790000000001</v>
      </c>
      <c r="G55" s="18">
        <v>390.95090000000005</v>
      </c>
    </row>
    <row r="56" spans="1:7" x14ac:dyDescent="0.25">
      <c r="A56" s="17">
        <v>41345</v>
      </c>
      <c r="B56" s="18">
        <v>141</v>
      </c>
      <c r="C56" s="18">
        <v>185.36</v>
      </c>
      <c r="D56" s="18">
        <v>292.29300000000001</v>
      </c>
      <c r="E56" s="18">
        <v>251.24900000000002</v>
      </c>
      <c r="F56" s="18">
        <v>299.84990000000005</v>
      </c>
      <c r="G56" s="18">
        <v>391.00680000000006</v>
      </c>
    </row>
    <row r="57" spans="1:7" x14ac:dyDescent="0.25">
      <c r="A57" s="17">
        <v>41346</v>
      </c>
      <c r="B57" s="18">
        <v>140.5</v>
      </c>
      <c r="C57" s="18">
        <v>184.90900000000002</v>
      </c>
      <c r="D57" s="18">
        <v>292.33500000000004</v>
      </c>
      <c r="E57" s="18">
        <v>251.30700000000002</v>
      </c>
      <c r="F57" s="18">
        <v>299.89700000000005</v>
      </c>
      <c r="G57" s="18">
        <v>380.00000000000006</v>
      </c>
    </row>
    <row r="58" spans="1:7" x14ac:dyDescent="0.25">
      <c r="A58" s="17">
        <v>41347</v>
      </c>
      <c r="B58" s="18">
        <v>140.5</v>
      </c>
      <c r="C58" s="18">
        <v>184.94300000000001</v>
      </c>
      <c r="D58" s="18">
        <v>292.37600000000003</v>
      </c>
      <c r="E58" s="18">
        <v>251.34600000000003</v>
      </c>
      <c r="F58" s="18">
        <v>299.93480000000005</v>
      </c>
      <c r="G58" s="18">
        <v>380.00000000000006</v>
      </c>
    </row>
    <row r="59" spans="1:7" x14ac:dyDescent="0.25">
      <c r="A59" s="17">
        <v>41348</v>
      </c>
      <c r="B59" s="18">
        <v>139.5</v>
      </c>
      <c r="C59" s="18">
        <v>184.97400000000002</v>
      </c>
      <c r="D59" s="18">
        <v>290.38890000000004</v>
      </c>
      <c r="E59" s="18">
        <v>248.88600000000002</v>
      </c>
      <c r="F59" s="18">
        <v>299.97580000000005</v>
      </c>
      <c r="G59" s="18">
        <v>380.00000000000006</v>
      </c>
    </row>
    <row r="60" spans="1:7" x14ac:dyDescent="0.25">
      <c r="A60" s="17">
        <v>41351</v>
      </c>
      <c r="B60" s="18">
        <v>144</v>
      </c>
      <c r="C60" s="18">
        <v>187.01300000000001</v>
      </c>
      <c r="D60" s="18">
        <v>292.48580000000004</v>
      </c>
      <c r="E60" s="18">
        <v>250.93100000000001</v>
      </c>
      <c r="F60" s="18">
        <v>300.08790000000005</v>
      </c>
      <c r="G60" s="18">
        <v>380.00000000000006</v>
      </c>
    </row>
    <row r="61" spans="1:7" x14ac:dyDescent="0.25">
      <c r="A61" s="17">
        <v>41352</v>
      </c>
      <c r="B61" s="18">
        <v>148.5</v>
      </c>
      <c r="C61" s="18">
        <v>188.51300000000001</v>
      </c>
      <c r="D61" s="18">
        <v>293.51490000000001</v>
      </c>
      <c r="E61" s="18">
        <v>256.81690000000003</v>
      </c>
      <c r="F61" s="18">
        <v>300.12380000000002</v>
      </c>
      <c r="G61" s="18">
        <v>380.00000000000006</v>
      </c>
    </row>
    <row r="62" spans="1:7" x14ac:dyDescent="0.25">
      <c r="A62" s="17">
        <v>41353</v>
      </c>
      <c r="B62" s="18">
        <v>163.16600000000003</v>
      </c>
      <c r="C62" s="18">
        <v>192.92400000000001</v>
      </c>
      <c r="D62" s="18">
        <v>297.27390000000003</v>
      </c>
      <c r="E62" s="18">
        <v>261.11600000000004</v>
      </c>
      <c r="F62" s="18">
        <v>299.56690000000003</v>
      </c>
      <c r="G62" s="18">
        <v>380.00000000000006</v>
      </c>
    </row>
    <row r="63" spans="1:7" x14ac:dyDescent="0.25">
      <c r="A63" s="17">
        <v>41354</v>
      </c>
      <c r="B63" s="18">
        <v>163.5</v>
      </c>
      <c r="C63" s="18">
        <v>192.94300000000001</v>
      </c>
      <c r="D63" s="18">
        <v>297.3159</v>
      </c>
      <c r="E63" s="18">
        <v>261.13480000000004</v>
      </c>
      <c r="F63" s="18">
        <v>299.58180000000004</v>
      </c>
      <c r="G63" s="18">
        <v>389.68290000000002</v>
      </c>
    </row>
    <row r="64" spans="1:7" x14ac:dyDescent="0.25">
      <c r="A64" s="17">
        <v>41355</v>
      </c>
      <c r="B64" s="18">
        <v>163.5</v>
      </c>
      <c r="C64" s="18">
        <v>192.99300000000002</v>
      </c>
      <c r="D64" s="18">
        <v>297.32980000000003</v>
      </c>
      <c r="E64" s="18">
        <v>261.21000000000004</v>
      </c>
      <c r="F64" s="18">
        <v>299.64890000000003</v>
      </c>
      <c r="G64" s="18">
        <v>389.71480000000003</v>
      </c>
    </row>
    <row r="65" spans="1:7" x14ac:dyDescent="0.25">
      <c r="A65" s="17">
        <v>41358</v>
      </c>
      <c r="B65" s="18">
        <v>163.83300000000003</v>
      </c>
      <c r="C65" s="18">
        <v>193.08100000000002</v>
      </c>
      <c r="D65" s="18">
        <v>297.40190000000001</v>
      </c>
      <c r="E65" s="18">
        <v>261.32300000000004</v>
      </c>
      <c r="F65" s="18">
        <v>299.73190000000005</v>
      </c>
      <c r="G65" s="18">
        <v>389.87180000000001</v>
      </c>
    </row>
    <row r="66" spans="1:7" x14ac:dyDescent="0.25">
      <c r="A66" s="17">
        <v>41359</v>
      </c>
      <c r="B66" s="18">
        <v>163.5</v>
      </c>
      <c r="C66" s="18">
        <v>192.16000000000003</v>
      </c>
      <c r="D66" s="18">
        <v>299.96090000000004</v>
      </c>
      <c r="E66" s="18">
        <v>260.43680000000001</v>
      </c>
      <c r="F66" s="18">
        <v>299.79790000000003</v>
      </c>
      <c r="G66" s="18">
        <v>389.90280000000001</v>
      </c>
    </row>
    <row r="67" spans="1:7" x14ac:dyDescent="0.25">
      <c r="A67" s="17">
        <v>41360</v>
      </c>
      <c r="B67" s="18">
        <v>167.5</v>
      </c>
      <c r="C67" s="18">
        <v>195.59700000000001</v>
      </c>
      <c r="D67" s="18">
        <v>302.43380000000002</v>
      </c>
      <c r="E67" s="18">
        <v>263.85380000000004</v>
      </c>
      <c r="F67" s="18">
        <v>299.80590000000001</v>
      </c>
      <c r="G67" s="18">
        <v>389.96480000000003</v>
      </c>
    </row>
    <row r="68" spans="1:7" x14ac:dyDescent="0.25">
      <c r="A68" s="17">
        <v>41361</v>
      </c>
      <c r="B68" s="18">
        <v>166.16600000000003</v>
      </c>
      <c r="C68" s="18">
        <v>194.64900000000003</v>
      </c>
      <c r="D68" s="18">
        <v>302.40280000000001</v>
      </c>
      <c r="E68" s="18">
        <v>262.91890000000001</v>
      </c>
      <c r="F68" s="18">
        <v>299.82980000000003</v>
      </c>
      <c r="G68" s="18">
        <v>390.01680000000005</v>
      </c>
    </row>
    <row r="69" spans="1:7" x14ac:dyDescent="0.25">
      <c r="A69" s="17">
        <v>41362</v>
      </c>
      <c r="B69" s="18">
        <v>162</v>
      </c>
      <c r="C69" s="18">
        <v>194.68800000000002</v>
      </c>
      <c r="D69" s="18">
        <v>286.93190000000004</v>
      </c>
      <c r="E69" s="18">
        <v>275.47390000000001</v>
      </c>
      <c r="F69" s="18">
        <v>299.887</v>
      </c>
      <c r="G69" s="18">
        <v>390.05490000000003</v>
      </c>
    </row>
    <row r="70" spans="1:7" x14ac:dyDescent="0.25">
      <c r="A70" s="17">
        <v>41365</v>
      </c>
      <c r="B70" s="18">
        <v>168.25</v>
      </c>
      <c r="C70" s="18">
        <v>194.78800000000001</v>
      </c>
      <c r="D70" s="18">
        <v>287.02780000000001</v>
      </c>
      <c r="E70" s="18">
        <v>275.60890000000001</v>
      </c>
      <c r="F70" s="18">
        <v>299.9939</v>
      </c>
      <c r="G70" s="18">
        <v>390.19680000000005</v>
      </c>
    </row>
    <row r="71" spans="1:7" x14ac:dyDescent="0.25">
      <c r="A71" s="17">
        <v>41366</v>
      </c>
      <c r="B71" s="18">
        <v>164.5</v>
      </c>
      <c r="C71" s="18">
        <v>192.38300000000001</v>
      </c>
      <c r="D71" s="18">
        <v>285.06180000000001</v>
      </c>
      <c r="E71" s="18">
        <v>273.23290000000003</v>
      </c>
      <c r="F71" s="18">
        <v>300.04080000000005</v>
      </c>
      <c r="G71" s="18">
        <v>390.23780000000005</v>
      </c>
    </row>
    <row r="72" spans="1:7" x14ac:dyDescent="0.25">
      <c r="A72" s="17">
        <v>41367</v>
      </c>
      <c r="B72" s="18">
        <v>164.83300000000003</v>
      </c>
      <c r="C72" s="18">
        <v>192.41400000000002</v>
      </c>
      <c r="D72" s="18">
        <v>285.13990000000001</v>
      </c>
      <c r="E72" s="18">
        <v>274.23680000000002</v>
      </c>
      <c r="F72" s="18">
        <v>300.07180000000005</v>
      </c>
      <c r="G72" s="18">
        <v>390.2878</v>
      </c>
    </row>
    <row r="73" spans="1:7" x14ac:dyDescent="0.25">
      <c r="A73" s="17">
        <v>41368</v>
      </c>
      <c r="B73" s="18">
        <v>162.16600000000003</v>
      </c>
      <c r="C73" s="18">
        <v>197.49200000000002</v>
      </c>
      <c r="D73" s="18">
        <v>285.21680000000003</v>
      </c>
      <c r="E73" s="18">
        <v>271.87990000000002</v>
      </c>
      <c r="F73" s="18">
        <v>300.12080000000003</v>
      </c>
      <c r="G73" s="18">
        <v>390.32690000000002</v>
      </c>
    </row>
    <row r="74" spans="1:7" x14ac:dyDescent="0.25">
      <c r="A74" s="17">
        <v>41369</v>
      </c>
      <c r="B74" s="18">
        <v>158.16600000000003</v>
      </c>
      <c r="C74" s="18">
        <v>195.01700000000002</v>
      </c>
      <c r="D74" s="18">
        <v>282.76680000000005</v>
      </c>
      <c r="E74" s="18">
        <v>264.46090000000004</v>
      </c>
      <c r="F74" s="18">
        <v>300.1499</v>
      </c>
      <c r="G74" s="18">
        <v>390.32690000000002</v>
      </c>
    </row>
    <row r="75" spans="1:7" x14ac:dyDescent="0.25">
      <c r="A75" s="17">
        <v>41372</v>
      </c>
      <c r="B75" s="18">
        <v>144</v>
      </c>
      <c r="C75" s="18">
        <v>195.12</v>
      </c>
      <c r="D75" s="18">
        <v>280.3879</v>
      </c>
      <c r="E75" s="18">
        <v>262.11690000000004</v>
      </c>
      <c r="F75" s="18">
        <v>300.262</v>
      </c>
      <c r="G75" s="18">
        <v>388.07890000000003</v>
      </c>
    </row>
    <row r="76" spans="1:7" x14ac:dyDescent="0.25">
      <c r="A76" s="17">
        <v>41373</v>
      </c>
      <c r="B76" s="18">
        <v>144.5</v>
      </c>
      <c r="C76" s="18">
        <v>195.12</v>
      </c>
      <c r="D76" s="18">
        <v>280.3879</v>
      </c>
      <c r="E76" s="18">
        <v>262.11690000000004</v>
      </c>
      <c r="F76" s="18">
        <v>300.262</v>
      </c>
      <c r="G76" s="18">
        <v>388.07890000000003</v>
      </c>
    </row>
    <row r="77" spans="1:7" x14ac:dyDescent="0.25">
      <c r="A77" s="17">
        <v>41374</v>
      </c>
      <c r="B77" s="18">
        <v>141</v>
      </c>
      <c r="C77" s="18">
        <v>191.77</v>
      </c>
      <c r="D77" s="18">
        <v>277.94580000000002</v>
      </c>
      <c r="E77" s="18">
        <v>259.73099999999999</v>
      </c>
      <c r="F77" s="18">
        <v>300.34690000000001</v>
      </c>
      <c r="G77" s="18">
        <v>388.16580000000005</v>
      </c>
    </row>
    <row r="78" spans="1:7" x14ac:dyDescent="0.25">
      <c r="A78" s="17">
        <v>41375</v>
      </c>
      <c r="B78" s="18">
        <v>136.5</v>
      </c>
      <c r="C78" s="18">
        <v>188.38000000000002</v>
      </c>
      <c r="D78" s="18">
        <v>277.96480000000003</v>
      </c>
      <c r="E78" s="18">
        <v>251.97800000000001</v>
      </c>
      <c r="F78" s="18">
        <v>300.3818</v>
      </c>
      <c r="G78" s="18">
        <v>388.16580000000005</v>
      </c>
    </row>
    <row r="79" spans="1:7" x14ac:dyDescent="0.25">
      <c r="A79" s="17">
        <v>41376</v>
      </c>
      <c r="B79" s="18">
        <v>141</v>
      </c>
      <c r="C79" s="18">
        <v>191.82400000000001</v>
      </c>
      <c r="D79" s="18">
        <v>274.5</v>
      </c>
      <c r="E79" s="18">
        <v>255.40800000000002</v>
      </c>
      <c r="F79" s="18">
        <v>300.42090000000002</v>
      </c>
      <c r="G79" s="18">
        <v>388.16580000000005</v>
      </c>
    </row>
    <row r="80" spans="1:7" x14ac:dyDescent="0.25">
      <c r="A80" s="17">
        <v>41379</v>
      </c>
      <c r="B80" s="18">
        <v>143.5</v>
      </c>
      <c r="C80" s="18">
        <v>191.93200000000002</v>
      </c>
      <c r="D80" s="18">
        <v>277.07980000000003</v>
      </c>
      <c r="E80" s="18">
        <v>258.05690000000004</v>
      </c>
      <c r="F80" s="18">
        <v>300.5188</v>
      </c>
      <c r="G80" s="18">
        <v>388.16580000000005</v>
      </c>
    </row>
    <row r="81" spans="1:7" x14ac:dyDescent="0.25">
      <c r="A81" s="17">
        <v>41380</v>
      </c>
      <c r="B81" s="18">
        <v>144</v>
      </c>
      <c r="C81" s="18">
        <v>191.97300000000001</v>
      </c>
      <c r="D81" s="18">
        <v>279.13280000000003</v>
      </c>
      <c r="E81" s="18">
        <v>258.11500000000001</v>
      </c>
      <c r="F81" s="18">
        <v>300.56980000000004</v>
      </c>
      <c r="G81" s="18">
        <v>380.00000000000006</v>
      </c>
    </row>
    <row r="82" spans="1:7" x14ac:dyDescent="0.25">
      <c r="A82" s="17">
        <v>41381</v>
      </c>
      <c r="B82" s="18">
        <v>148</v>
      </c>
      <c r="C82" s="18">
        <v>193.95800000000003</v>
      </c>
      <c r="D82" s="18">
        <v>279.67680000000001</v>
      </c>
      <c r="E82" s="18">
        <v>262.59990000000005</v>
      </c>
      <c r="F82" s="18">
        <v>300.59400000000005</v>
      </c>
      <c r="G82" s="18">
        <v>380.00000000000006</v>
      </c>
    </row>
    <row r="83" spans="1:7" x14ac:dyDescent="0.25">
      <c r="A83" s="17">
        <v>41382</v>
      </c>
      <c r="B83" s="18">
        <v>157.83300000000003</v>
      </c>
      <c r="C83" s="18">
        <v>195.459</v>
      </c>
      <c r="D83" s="18">
        <v>279.66580000000005</v>
      </c>
      <c r="E83" s="18">
        <v>264.10500000000002</v>
      </c>
      <c r="F83" s="18">
        <v>300.63990000000001</v>
      </c>
      <c r="G83" s="18">
        <v>380.00000000000006</v>
      </c>
    </row>
    <row r="84" spans="1:7" x14ac:dyDescent="0.25">
      <c r="A84" s="17">
        <v>41383</v>
      </c>
      <c r="B84" s="18">
        <v>158.5</v>
      </c>
      <c r="C84" s="18">
        <v>195.49600000000001</v>
      </c>
      <c r="D84" s="18">
        <v>280.77980000000002</v>
      </c>
      <c r="E84" s="18">
        <v>265.65700000000004</v>
      </c>
      <c r="F84" s="18">
        <v>300.67680000000001</v>
      </c>
      <c r="G84" s="18">
        <v>380.00000000000006</v>
      </c>
    </row>
    <row r="85" spans="1:7" x14ac:dyDescent="0.25">
      <c r="A85" s="17">
        <v>41386</v>
      </c>
      <c r="B85" s="18">
        <v>156.83300000000003</v>
      </c>
      <c r="C85" s="18">
        <v>194.13600000000002</v>
      </c>
      <c r="D85" s="18">
        <v>280.86790000000002</v>
      </c>
      <c r="E85" s="18">
        <v>263.31880000000001</v>
      </c>
      <c r="F85" s="18">
        <v>300.77980000000002</v>
      </c>
      <c r="G85" s="18">
        <v>380.00000000000006</v>
      </c>
    </row>
    <row r="86" spans="1:7" x14ac:dyDescent="0.25">
      <c r="A86" s="17">
        <v>41387</v>
      </c>
      <c r="B86" s="18">
        <v>143</v>
      </c>
      <c r="C86" s="18">
        <v>190.721</v>
      </c>
      <c r="D86" s="18">
        <v>275.89480000000003</v>
      </c>
      <c r="E86" s="18">
        <v>257.41480000000001</v>
      </c>
      <c r="F86" s="18">
        <v>300.82500000000005</v>
      </c>
      <c r="G86" s="18">
        <v>380.00000000000006</v>
      </c>
    </row>
    <row r="87" spans="1:7" x14ac:dyDescent="0.25">
      <c r="A87" s="17">
        <v>41388</v>
      </c>
      <c r="B87" s="18">
        <v>140.5</v>
      </c>
      <c r="C87" s="18">
        <v>189.78500000000003</v>
      </c>
      <c r="D87" s="18">
        <v>273.4658</v>
      </c>
      <c r="E87" s="18">
        <v>255.04300000000003</v>
      </c>
      <c r="F87" s="18">
        <v>300.85600000000005</v>
      </c>
      <c r="G87" s="18">
        <v>380.00000000000006</v>
      </c>
    </row>
    <row r="88" spans="1:7" x14ac:dyDescent="0.25">
      <c r="A88" s="17">
        <v>41389</v>
      </c>
      <c r="B88" s="18">
        <v>138</v>
      </c>
      <c r="C88" s="18">
        <v>188.85900000000001</v>
      </c>
      <c r="D88" s="18">
        <v>272.00780000000003</v>
      </c>
      <c r="E88" s="18">
        <v>253.14900000000003</v>
      </c>
      <c r="F88" s="18">
        <v>300.90280000000001</v>
      </c>
      <c r="G88" s="18">
        <v>380.00000000000006</v>
      </c>
    </row>
    <row r="89" spans="1:7" x14ac:dyDescent="0.25">
      <c r="A89" s="17">
        <v>41390</v>
      </c>
      <c r="B89" s="18">
        <v>140</v>
      </c>
      <c r="C89" s="18">
        <v>189.852</v>
      </c>
      <c r="D89" s="18">
        <v>273.5129</v>
      </c>
      <c r="E89" s="18">
        <v>255.13400000000001</v>
      </c>
      <c r="F89" s="18">
        <v>300.92680000000001</v>
      </c>
      <c r="G89" s="18">
        <v>380.00000000000006</v>
      </c>
    </row>
    <row r="90" spans="1:7" x14ac:dyDescent="0.25">
      <c r="A90" s="17">
        <v>41393</v>
      </c>
      <c r="B90" s="18">
        <v>138</v>
      </c>
      <c r="C90" s="18">
        <v>184.95500000000001</v>
      </c>
      <c r="D90" s="18">
        <v>273.6028</v>
      </c>
      <c r="E90" s="18">
        <v>255.27700000000002</v>
      </c>
      <c r="F90" s="18">
        <v>301.0369</v>
      </c>
      <c r="G90" s="18">
        <v>380.00000000000006</v>
      </c>
    </row>
    <row r="91" spans="1:7" x14ac:dyDescent="0.25">
      <c r="A91" s="17">
        <v>41394</v>
      </c>
      <c r="B91" s="18">
        <v>137</v>
      </c>
      <c r="C91" s="18">
        <v>183.52100000000002</v>
      </c>
      <c r="D91" s="18">
        <v>271.1748</v>
      </c>
      <c r="E91" s="18">
        <v>251.86100000000002</v>
      </c>
      <c r="F91" s="18">
        <v>299.58590000000004</v>
      </c>
      <c r="G91" s="18">
        <v>380.00000000000006</v>
      </c>
    </row>
    <row r="92" spans="1:7" x14ac:dyDescent="0.25">
      <c r="A92" s="17">
        <v>41395</v>
      </c>
      <c r="B92" s="18">
        <v>137.5</v>
      </c>
      <c r="C92" s="18">
        <v>183.55100000000002</v>
      </c>
      <c r="D92" s="18">
        <v>271.2029</v>
      </c>
      <c r="E92" s="18">
        <v>251.90100000000001</v>
      </c>
      <c r="F92" s="18">
        <v>299.61600000000004</v>
      </c>
      <c r="G92" s="18">
        <v>380.00000000000006</v>
      </c>
    </row>
    <row r="93" spans="1:7" x14ac:dyDescent="0.25">
      <c r="A93" s="17">
        <v>41396</v>
      </c>
      <c r="B93" s="18">
        <v>133.5</v>
      </c>
      <c r="C93" s="18">
        <v>180.16500000000002</v>
      </c>
      <c r="D93" s="18">
        <v>268.74100000000004</v>
      </c>
      <c r="E93" s="18">
        <v>247.54900000000001</v>
      </c>
      <c r="F93" s="18">
        <v>299.66700000000003</v>
      </c>
      <c r="G93" s="18">
        <v>380.00000000000006</v>
      </c>
    </row>
    <row r="94" spans="1:7" x14ac:dyDescent="0.25">
      <c r="A94" s="17">
        <v>41397</v>
      </c>
      <c r="B94" s="18">
        <v>131.5</v>
      </c>
      <c r="C94" s="18">
        <v>177.29300000000001</v>
      </c>
      <c r="D94" s="18">
        <v>267.22290000000004</v>
      </c>
      <c r="E94" s="18">
        <v>235.73400000000001</v>
      </c>
      <c r="F94" s="18">
        <v>296.36600000000004</v>
      </c>
      <c r="G94" s="18">
        <v>380.00000000000006</v>
      </c>
    </row>
    <row r="95" spans="1:7" x14ac:dyDescent="0.25">
      <c r="A95" s="17">
        <v>41400</v>
      </c>
      <c r="B95" s="18">
        <v>131.5</v>
      </c>
      <c r="C95" s="18">
        <v>177.34700000000001</v>
      </c>
      <c r="D95" s="18">
        <v>263.92900000000003</v>
      </c>
      <c r="E95" s="18">
        <v>235.78000000000003</v>
      </c>
      <c r="F95" s="18">
        <v>296.36080000000004</v>
      </c>
      <c r="G95" s="18">
        <v>380.00000000000006</v>
      </c>
    </row>
    <row r="96" spans="1:7" x14ac:dyDescent="0.25">
      <c r="A96" s="17">
        <v>41401</v>
      </c>
      <c r="B96" s="18">
        <v>130</v>
      </c>
      <c r="C96" s="18">
        <v>172.92700000000002</v>
      </c>
      <c r="D96" s="18">
        <v>263.93190000000004</v>
      </c>
      <c r="E96" s="18">
        <v>229.01800000000003</v>
      </c>
      <c r="F96" s="18">
        <v>296.40990000000005</v>
      </c>
      <c r="G96" s="18">
        <v>389.38890000000004</v>
      </c>
    </row>
    <row r="97" spans="1:7" x14ac:dyDescent="0.25">
      <c r="A97" s="17">
        <v>41402</v>
      </c>
      <c r="B97" s="18">
        <v>130</v>
      </c>
      <c r="C97" s="18">
        <v>170.50500000000002</v>
      </c>
      <c r="D97" s="18">
        <v>263.99190000000004</v>
      </c>
      <c r="E97" s="18">
        <v>229.06000000000003</v>
      </c>
      <c r="F97" s="18">
        <v>296.44190000000003</v>
      </c>
      <c r="G97" s="18">
        <v>380.00000000000006</v>
      </c>
    </row>
    <row r="98" spans="1:7" x14ac:dyDescent="0.25">
      <c r="A98" s="17">
        <v>41403</v>
      </c>
      <c r="B98" s="18">
        <v>126.50000000000001</v>
      </c>
      <c r="C98" s="18">
        <v>170.54100000000003</v>
      </c>
      <c r="D98" s="18">
        <v>262.01490000000001</v>
      </c>
      <c r="E98" s="18">
        <v>229.09800000000001</v>
      </c>
      <c r="F98" s="18">
        <v>296.46900000000005</v>
      </c>
      <c r="G98" s="18">
        <v>380.00000000000006</v>
      </c>
    </row>
    <row r="99" spans="1:7" x14ac:dyDescent="0.25">
      <c r="A99" s="17">
        <v>41404</v>
      </c>
      <c r="B99" s="18">
        <v>126.50000000000001</v>
      </c>
      <c r="C99" s="18">
        <v>170.57700000000003</v>
      </c>
      <c r="D99" s="18">
        <v>262.07080000000002</v>
      </c>
      <c r="E99" s="18">
        <v>228.15</v>
      </c>
      <c r="F99" s="18">
        <v>296.51590000000004</v>
      </c>
      <c r="G99" s="18">
        <v>380.00000000000006</v>
      </c>
    </row>
    <row r="100" spans="1:7" x14ac:dyDescent="0.25">
      <c r="A100" s="17">
        <v>41407</v>
      </c>
      <c r="B100" s="18">
        <v>130</v>
      </c>
      <c r="C100" s="18">
        <v>171.16900000000001</v>
      </c>
      <c r="D100" s="18">
        <v>262.178</v>
      </c>
      <c r="E100" s="18">
        <v>231.28000000000003</v>
      </c>
      <c r="F100" s="18">
        <v>296.6309</v>
      </c>
      <c r="G100" s="18">
        <v>380.00000000000006</v>
      </c>
    </row>
    <row r="101" spans="1:7" x14ac:dyDescent="0.25">
      <c r="A101" s="17">
        <v>41408</v>
      </c>
      <c r="B101" s="18">
        <v>129</v>
      </c>
      <c r="C101" s="18">
        <v>174.12800000000001</v>
      </c>
      <c r="D101" s="18">
        <v>261.68090000000001</v>
      </c>
      <c r="E101" s="18">
        <v>230.81000000000003</v>
      </c>
      <c r="F101" s="18">
        <v>296.65380000000005</v>
      </c>
      <c r="G101" s="18">
        <v>380.00000000000006</v>
      </c>
    </row>
    <row r="102" spans="1:7" x14ac:dyDescent="0.25">
      <c r="A102" s="17">
        <v>41409</v>
      </c>
      <c r="B102" s="18">
        <v>132</v>
      </c>
      <c r="C102" s="18">
        <v>175.626</v>
      </c>
      <c r="D102" s="18">
        <v>263.2319</v>
      </c>
      <c r="E102" s="18">
        <v>233.80700000000002</v>
      </c>
      <c r="F102" s="18">
        <v>296.67580000000004</v>
      </c>
      <c r="G102" s="18">
        <v>380.00000000000006</v>
      </c>
    </row>
    <row r="103" spans="1:7" x14ac:dyDescent="0.25">
      <c r="A103" s="17">
        <v>41410</v>
      </c>
      <c r="B103" s="18">
        <v>135.25</v>
      </c>
      <c r="C103" s="18">
        <v>178.566</v>
      </c>
      <c r="D103" s="18">
        <v>263.2688</v>
      </c>
      <c r="E103" s="18">
        <v>237.47400000000002</v>
      </c>
      <c r="F103" s="18">
        <v>296.72190000000001</v>
      </c>
      <c r="G103" s="18">
        <v>380.00000000000006</v>
      </c>
    </row>
    <row r="104" spans="1:7" x14ac:dyDescent="0.25">
      <c r="A104" s="17">
        <v>41411</v>
      </c>
      <c r="B104" s="18">
        <v>134.5</v>
      </c>
      <c r="C104" s="18">
        <v>177.649</v>
      </c>
      <c r="D104" s="18">
        <v>264.25780000000003</v>
      </c>
      <c r="E104" s="18">
        <v>236.84500000000003</v>
      </c>
      <c r="F104" s="18">
        <v>296.74780000000004</v>
      </c>
      <c r="G104" s="18">
        <v>380.00000000000006</v>
      </c>
    </row>
    <row r="105" spans="1:7" x14ac:dyDescent="0.25">
      <c r="A105" s="17">
        <v>41414</v>
      </c>
      <c r="B105" s="18">
        <v>136.25</v>
      </c>
      <c r="C105" s="18">
        <v>178.72500000000002</v>
      </c>
      <c r="D105" s="18">
        <v>264.34399999999999</v>
      </c>
      <c r="E105" s="18">
        <v>238.70100000000002</v>
      </c>
      <c r="F105" s="18">
        <v>296.85080000000005</v>
      </c>
      <c r="G105" s="18">
        <v>380.00000000000006</v>
      </c>
    </row>
    <row r="106" spans="1:7" x14ac:dyDescent="0.25">
      <c r="A106" s="17">
        <v>41415</v>
      </c>
      <c r="B106" s="18">
        <v>139</v>
      </c>
      <c r="C106" s="18">
        <v>178.75200000000001</v>
      </c>
      <c r="D106" s="18">
        <v>264.4128</v>
      </c>
      <c r="E106" s="18">
        <v>240.48600000000002</v>
      </c>
      <c r="F106" s="18">
        <v>296.88480000000004</v>
      </c>
      <c r="G106" s="18">
        <v>380.00000000000006</v>
      </c>
    </row>
    <row r="107" spans="1:7" x14ac:dyDescent="0.25">
      <c r="A107" s="17">
        <v>41416</v>
      </c>
      <c r="B107" s="18">
        <v>136</v>
      </c>
      <c r="C107" s="18">
        <v>177.32400000000001</v>
      </c>
      <c r="D107" s="18">
        <v>266.91380000000004</v>
      </c>
      <c r="E107" s="18">
        <v>237.58200000000002</v>
      </c>
      <c r="F107" s="18">
        <v>296.92990000000003</v>
      </c>
      <c r="G107" s="18">
        <v>380.00000000000006</v>
      </c>
    </row>
    <row r="108" spans="1:7" x14ac:dyDescent="0.25">
      <c r="A108" s="17">
        <v>41417</v>
      </c>
      <c r="B108" s="18">
        <v>142.25</v>
      </c>
      <c r="C108" s="18">
        <v>181.55800000000002</v>
      </c>
      <c r="D108" s="18">
        <v>267.69580000000002</v>
      </c>
      <c r="E108" s="18">
        <v>245.29500000000002</v>
      </c>
      <c r="F108" s="18">
        <v>297.78200000000004</v>
      </c>
      <c r="G108" s="18">
        <v>380.00000000000006</v>
      </c>
    </row>
    <row r="109" spans="1:7" x14ac:dyDescent="0.25">
      <c r="A109" s="17">
        <v>41418</v>
      </c>
      <c r="B109" s="18">
        <v>144</v>
      </c>
      <c r="C109" s="18">
        <v>183.05100000000002</v>
      </c>
      <c r="D109" s="18">
        <v>269.23680000000002</v>
      </c>
      <c r="E109" s="18">
        <v>247.04900000000001</v>
      </c>
      <c r="F109" s="18">
        <v>297.78590000000003</v>
      </c>
      <c r="G109" s="18">
        <v>380.00000000000006</v>
      </c>
    </row>
    <row r="110" spans="1:7" x14ac:dyDescent="0.25">
      <c r="A110" s="17">
        <v>41421</v>
      </c>
      <c r="B110" s="18">
        <v>142</v>
      </c>
      <c r="C110" s="18">
        <v>183.03800000000001</v>
      </c>
      <c r="D110" s="18">
        <v>269.18990000000002</v>
      </c>
      <c r="E110" s="18">
        <v>247.03000000000003</v>
      </c>
      <c r="F110" s="18">
        <v>297.77100000000002</v>
      </c>
      <c r="G110" s="18">
        <v>391.29790000000003</v>
      </c>
    </row>
    <row r="111" spans="1:7" x14ac:dyDescent="0.25">
      <c r="A111" s="17">
        <v>41422</v>
      </c>
      <c r="B111" s="18">
        <v>142</v>
      </c>
      <c r="C111" s="18">
        <v>182.08100000000002</v>
      </c>
      <c r="D111" s="18">
        <v>269.1748</v>
      </c>
      <c r="E111" s="18">
        <v>246.09200000000001</v>
      </c>
      <c r="F111" s="18">
        <v>297.77390000000003</v>
      </c>
      <c r="G111" s="18">
        <v>391.29690000000005</v>
      </c>
    </row>
    <row r="112" spans="1:7" x14ac:dyDescent="0.25">
      <c r="A112" s="17">
        <v>41423</v>
      </c>
      <c r="B112" s="18">
        <v>151</v>
      </c>
      <c r="C112" s="18">
        <v>185.99600000000001</v>
      </c>
      <c r="D112" s="18">
        <v>275.23680000000002</v>
      </c>
      <c r="E112" s="18">
        <v>254.97600000000003</v>
      </c>
      <c r="F112" s="18">
        <v>297.7439</v>
      </c>
      <c r="G112" s="18">
        <v>391.31180000000001</v>
      </c>
    </row>
    <row r="113" spans="1:7" x14ac:dyDescent="0.25">
      <c r="A113" s="17">
        <v>41424</v>
      </c>
      <c r="B113" s="18">
        <v>161.16600000000003</v>
      </c>
      <c r="C113" s="18">
        <v>192.91900000000001</v>
      </c>
      <c r="D113" s="18">
        <v>275.21090000000004</v>
      </c>
      <c r="E113" s="18">
        <v>258.86990000000003</v>
      </c>
      <c r="F113" s="18">
        <v>297.7629</v>
      </c>
      <c r="G113" s="18">
        <v>391.30180000000001</v>
      </c>
    </row>
    <row r="114" spans="1:7" x14ac:dyDescent="0.25">
      <c r="A114" s="17">
        <v>41425</v>
      </c>
      <c r="B114" s="18">
        <v>161.83300000000003</v>
      </c>
      <c r="C114" s="18">
        <v>192.45400000000001</v>
      </c>
      <c r="D114" s="18">
        <v>275.17290000000003</v>
      </c>
      <c r="E114" s="18">
        <v>260.24100000000004</v>
      </c>
      <c r="F114" s="18">
        <v>297.76100000000002</v>
      </c>
      <c r="G114" s="18">
        <v>391.30300000000005</v>
      </c>
    </row>
    <row r="115" spans="1:7" x14ac:dyDescent="0.25">
      <c r="A115" s="17">
        <v>41428</v>
      </c>
      <c r="B115" s="18">
        <v>165.16600000000003</v>
      </c>
      <c r="C115" s="18">
        <v>194.83600000000001</v>
      </c>
      <c r="D115" s="18">
        <v>279.20580000000001</v>
      </c>
      <c r="E115" s="18">
        <v>265.15890000000002</v>
      </c>
      <c r="F115" s="18">
        <v>297.77200000000005</v>
      </c>
      <c r="G115" s="18">
        <v>391.29690000000005</v>
      </c>
    </row>
    <row r="116" spans="1:7" x14ac:dyDescent="0.25">
      <c r="A116" s="17">
        <v>41429</v>
      </c>
      <c r="B116" s="18">
        <v>162.5</v>
      </c>
      <c r="C116" s="18">
        <v>193.41600000000003</v>
      </c>
      <c r="D116" s="18">
        <v>277.15280000000001</v>
      </c>
      <c r="E116" s="18">
        <v>263.23580000000004</v>
      </c>
      <c r="F116" s="18">
        <v>297.76390000000004</v>
      </c>
      <c r="G116" s="18">
        <v>391.30080000000004</v>
      </c>
    </row>
    <row r="117" spans="1:7" x14ac:dyDescent="0.25">
      <c r="A117" s="17">
        <v>41430</v>
      </c>
      <c r="B117" s="18">
        <v>168.66600000000003</v>
      </c>
      <c r="C117" s="18">
        <v>198.29000000000002</v>
      </c>
      <c r="D117" s="18">
        <v>281.20480000000003</v>
      </c>
      <c r="E117" s="18">
        <v>272.32690000000002</v>
      </c>
      <c r="F117" s="18">
        <v>297.73100000000005</v>
      </c>
      <c r="G117" s="18">
        <v>391.31690000000003</v>
      </c>
    </row>
    <row r="118" spans="1:7" x14ac:dyDescent="0.25">
      <c r="A118" s="17">
        <v>41431</v>
      </c>
      <c r="B118" s="18">
        <v>175.16600000000003</v>
      </c>
      <c r="C118" s="18">
        <v>198.30100000000002</v>
      </c>
      <c r="D118" s="18">
        <v>290.19580000000002</v>
      </c>
      <c r="E118" s="18">
        <v>286.887</v>
      </c>
      <c r="F118" s="18">
        <v>297.762</v>
      </c>
      <c r="G118" s="18">
        <v>391.30080000000004</v>
      </c>
    </row>
    <row r="119" spans="1:7" x14ac:dyDescent="0.25">
      <c r="A119" s="17">
        <v>41432</v>
      </c>
      <c r="B119" s="18">
        <v>173.5</v>
      </c>
      <c r="C119" s="18">
        <v>196.82600000000002</v>
      </c>
      <c r="D119" s="18">
        <v>291.22000000000003</v>
      </c>
      <c r="E119" s="18">
        <v>284.4058</v>
      </c>
      <c r="F119" s="18">
        <v>297.74680000000001</v>
      </c>
      <c r="G119" s="18">
        <v>391.30790000000002</v>
      </c>
    </row>
    <row r="120" spans="1:7" x14ac:dyDescent="0.25">
      <c r="A120" s="17">
        <v>41435</v>
      </c>
      <c r="B120" s="18">
        <v>179.83300000000003</v>
      </c>
      <c r="C120" s="18">
        <v>211.10700000000003</v>
      </c>
      <c r="D120" s="18">
        <v>295.21780000000001</v>
      </c>
      <c r="E120" s="18">
        <v>293.76100000000002</v>
      </c>
      <c r="F120" s="18">
        <v>297.73490000000004</v>
      </c>
      <c r="G120" s="18">
        <v>391.31400000000002</v>
      </c>
    </row>
    <row r="121" spans="1:7" x14ac:dyDescent="0.25">
      <c r="A121" s="17">
        <v>41436</v>
      </c>
      <c r="B121" s="18">
        <v>186.16600000000003</v>
      </c>
      <c r="C121" s="18">
        <v>218.43500000000003</v>
      </c>
      <c r="D121" s="18">
        <v>304.262</v>
      </c>
      <c r="E121" s="18">
        <v>308.48390000000001</v>
      </c>
      <c r="F121" s="18">
        <v>315</v>
      </c>
      <c r="G121" s="18">
        <v>391.31080000000003</v>
      </c>
    </row>
    <row r="122" spans="1:7" x14ac:dyDescent="0.25">
      <c r="A122" s="17">
        <v>41437</v>
      </c>
      <c r="B122" s="18">
        <v>183.16000000000003</v>
      </c>
      <c r="C122" s="18">
        <v>216.97000000000003</v>
      </c>
      <c r="D122" s="18">
        <v>301.65990000000005</v>
      </c>
      <c r="E122" s="18">
        <v>304.02980000000002</v>
      </c>
      <c r="F122" s="18">
        <v>315</v>
      </c>
      <c r="G122" s="18">
        <v>391.30980000000005</v>
      </c>
    </row>
    <row r="123" spans="1:7" x14ac:dyDescent="0.25">
      <c r="A123" s="17">
        <v>41438</v>
      </c>
      <c r="B123" s="18">
        <v>177.83</v>
      </c>
      <c r="C123" s="18">
        <v>209.61</v>
      </c>
      <c r="D123" s="18">
        <v>295.18990000000002</v>
      </c>
      <c r="E123" s="18">
        <v>293.68990000000002</v>
      </c>
      <c r="F123" s="18">
        <v>315</v>
      </c>
      <c r="G123" s="18">
        <v>391.30980000000005</v>
      </c>
    </row>
    <row r="124" spans="1:7" x14ac:dyDescent="0.25">
      <c r="A124" s="17">
        <v>41439</v>
      </c>
      <c r="B124" s="18">
        <v>168.16000000000003</v>
      </c>
      <c r="C124" s="18">
        <v>209.76000000000002</v>
      </c>
      <c r="D124" s="18">
        <v>288.70000000000005</v>
      </c>
      <c r="E124" s="18">
        <v>281.37990000000002</v>
      </c>
      <c r="F124" s="18">
        <v>297.83980000000003</v>
      </c>
      <c r="G124" s="18">
        <v>391.25000000000006</v>
      </c>
    </row>
    <row r="125" spans="1:7" x14ac:dyDescent="0.25">
      <c r="A125" s="17">
        <v>41442</v>
      </c>
      <c r="B125" s="18">
        <v>167.83</v>
      </c>
      <c r="C125" s="18">
        <v>210.78000000000003</v>
      </c>
      <c r="D125" s="18">
        <v>287.71000000000004</v>
      </c>
      <c r="E125" s="18">
        <v>282.40990000000005</v>
      </c>
      <c r="F125" s="18">
        <v>297.76980000000003</v>
      </c>
      <c r="G125" s="18">
        <v>391.28980000000001</v>
      </c>
    </row>
    <row r="126" spans="1:7" x14ac:dyDescent="0.25">
      <c r="A126" s="17">
        <v>41443</v>
      </c>
      <c r="B126" s="18">
        <v>173.16000000000003</v>
      </c>
      <c r="C126" s="18">
        <v>219.23000000000002</v>
      </c>
      <c r="D126" s="18">
        <v>292.73</v>
      </c>
      <c r="E126" s="18">
        <v>293.34990000000005</v>
      </c>
      <c r="F126" s="18">
        <v>297.78980000000001</v>
      </c>
      <c r="G126" s="18">
        <v>391.27980000000002</v>
      </c>
    </row>
    <row r="127" spans="1:7" x14ac:dyDescent="0.25">
      <c r="A127" s="17">
        <v>41444</v>
      </c>
      <c r="B127" s="18">
        <v>173</v>
      </c>
      <c r="C127" s="18">
        <v>220.20000000000002</v>
      </c>
      <c r="D127" s="18">
        <v>295.25</v>
      </c>
      <c r="E127" s="18">
        <v>294.2998</v>
      </c>
      <c r="F127" s="18">
        <v>297.77980000000002</v>
      </c>
      <c r="G127" s="18">
        <v>391.27980000000002</v>
      </c>
    </row>
    <row r="128" spans="1:7" x14ac:dyDescent="0.25">
      <c r="A128" s="17">
        <v>41445</v>
      </c>
      <c r="B128" s="18">
        <v>201.83</v>
      </c>
      <c r="C128" s="18">
        <v>264.53980000000001</v>
      </c>
      <c r="D128" s="18">
        <v>317.43990000000002</v>
      </c>
      <c r="E128" s="18">
        <v>342.76980000000003</v>
      </c>
      <c r="F128" s="18">
        <v>315</v>
      </c>
      <c r="G128" s="18">
        <v>393.56980000000004</v>
      </c>
    </row>
    <row r="129" spans="1:7" x14ac:dyDescent="0.25">
      <c r="A129" s="17">
        <v>41446</v>
      </c>
      <c r="B129" s="18">
        <v>221.00000000000003</v>
      </c>
      <c r="C129" s="18">
        <v>269.37990000000002</v>
      </c>
      <c r="D129" s="18">
        <v>366.00000000000006</v>
      </c>
      <c r="E129" s="18">
        <v>347.5498</v>
      </c>
      <c r="F129" s="18">
        <v>315</v>
      </c>
      <c r="G129" s="18">
        <v>380.00000000000006</v>
      </c>
    </row>
    <row r="130" spans="1:7" x14ac:dyDescent="0.25">
      <c r="A130" s="17">
        <v>41449</v>
      </c>
      <c r="B130" s="18">
        <v>242.50000000000003</v>
      </c>
      <c r="C130" s="18">
        <v>290.22000000000003</v>
      </c>
      <c r="D130" s="18">
        <v>414.00000000000006</v>
      </c>
      <c r="E130" s="18">
        <v>365.93990000000002</v>
      </c>
      <c r="F130" s="18">
        <v>343.56980000000004</v>
      </c>
      <c r="G130" s="18">
        <v>451.33980000000003</v>
      </c>
    </row>
    <row r="131" spans="1:7" x14ac:dyDescent="0.25">
      <c r="A131" s="17">
        <v>41450</v>
      </c>
      <c r="B131" s="18">
        <v>215.50000000000003</v>
      </c>
      <c r="C131" s="18">
        <v>264.2998</v>
      </c>
      <c r="D131" s="18">
        <v>380.00000000000006</v>
      </c>
      <c r="E131" s="18">
        <v>339.97</v>
      </c>
      <c r="F131" s="18">
        <v>343.53980000000001</v>
      </c>
      <c r="G131" s="18">
        <v>451.34990000000005</v>
      </c>
    </row>
    <row r="132" spans="1:7" x14ac:dyDescent="0.25">
      <c r="A132" s="17">
        <v>41451</v>
      </c>
      <c r="B132" s="18">
        <v>193.83</v>
      </c>
      <c r="C132" s="18">
        <v>253.99</v>
      </c>
      <c r="D132" s="18">
        <v>370.00000000000006</v>
      </c>
      <c r="E132" s="18">
        <v>321.99</v>
      </c>
      <c r="F132" s="18">
        <v>329.32980000000003</v>
      </c>
      <c r="G132" s="18">
        <v>415.65990000000005</v>
      </c>
    </row>
    <row r="133" spans="1:7" x14ac:dyDescent="0.25">
      <c r="A133" s="17">
        <v>41452</v>
      </c>
      <c r="B133" s="18">
        <v>187.83</v>
      </c>
      <c r="C133" s="18">
        <v>243.69000000000003</v>
      </c>
      <c r="D133" s="18">
        <v>345</v>
      </c>
      <c r="E133" s="18">
        <v>309.7998</v>
      </c>
      <c r="F133" s="18">
        <v>329.40990000000005</v>
      </c>
      <c r="G133" s="18">
        <v>380.00000000000006</v>
      </c>
    </row>
    <row r="134" spans="1:7" x14ac:dyDescent="0.25">
      <c r="A134" s="17">
        <v>41453</v>
      </c>
      <c r="B134" s="18">
        <v>191.16000000000003</v>
      </c>
      <c r="C134" s="18">
        <v>249.19000000000003</v>
      </c>
      <c r="D134" s="18">
        <v>355.00000000000006</v>
      </c>
      <c r="E134" s="18">
        <v>318.7998</v>
      </c>
      <c r="F134" s="18">
        <v>346.90990000000005</v>
      </c>
      <c r="G134" s="18">
        <v>415.64990000000006</v>
      </c>
    </row>
    <row r="135" spans="1:7" x14ac:dyDescent="0.25">
      <c r="A135" s="17">
        <v>41456</v>
      </c>
      <c r="B135" s="18">
        <v>181.83</v>
      </c>
      <c r="C135" s="18">
        <v>233.91000000000003</v>
      </c>
      <c r="D135" s="18">
        <v>330</v>
      </c>
      <c r="E135" s="18">
        <v>304.56980000000004</v>
      </c>
      <c r="F135" s="18">
        <v>346.87990000000002</v>
      </c>
      <c r="G135" s="18">
        <v>451.30980000000005</v>
      </c>
    </row>
    <row r="136" spans="1:7" x14ac:dyDescent="0.25">
      <c r="A136" s="17">
        <v>41457</v>
      </c>
      <c r="B136" s="18">
        <v>179.83</v>
      </c>
      <c r="C136" s="18">
        <v>229.89000000000001</v>
      </c>
      <c r="D136" s="18">
        <v>299.84990000000005</v>
      </c>
      <c r="E136" s="18">
        <v>300.51980000000003</v>
      </c>
      <c r="F136" s="18">
        <v>346.90990000000005</v>
      </c>
      <c r="G136" s="18">
        <v>426.95000000000005</v>
      </c>
    </row>
    <row r="137" spans="1:7" x14ac:dyDescent="0.25">
      <c r="A137" s="17">
        <v>41458</v>
      </c>
      <c r="B137" s="18">
        <v>185.83</v>
      </c>
      <c r="C137" s="18">
        <v>239.78000000000003</v>
      </c>
      <c r="D137" s="18">
        <v>304.8999</v>
      </c>
      <c r="E137" s="18">
        <v>310.38990000000001</v>
      </c>
      <c r="F137" s="18">
        <v>346.87990000000002</v>
      </c>
      <c r="G137" s="18">
        <v>403.48</v>
      </c>
    </row>
    <row r="138" spans="1:7" x14ac:dyDescent="0.25">
      <c r="A138" s="17">
        <v>41459</v>
      </c>
      <c r="B138" s="18">
        <v>183.25000000000003</v>
      </c>
      <c r="C138" s="18">
        <v>239.78000000000003</v>
      </c>
      <c r="D138" s="18">
        <v>304.84990000000005</v>
      </c>
      <c r="E138" s="18">
        <v>310.37990000000002</v>
      </c>
      <c r="F138" s="18">
        <v>346.84990000000005</v>
      </c>
      <c r="G138" s="18">
        <v>403.49</v>
      </c>
    </row>
    <row r="139" spans="1:7" x14ac:dyDescent="0.25">
      <c r="A139" s="17">
        <v>41460</v>
      </c>
      <c r="B139" s="18">
        <v>191.16000000000003</v>
      </c>
      <c r="C139" s="18">
        <v>247.22000000000003</v>
      </c>
      <c r="D139" s="18">
        <v>302.46000000000004</v>
      </c>
      <c r="E139" s="18">
        <v>318.2998</v>
      </c>
      <c r="F139" s="18">
        <v>346.85990000000004</v>
      </c>
      <c r="G139" s="18">
        <v>403.48</v>
      </c>
    </row>
    <row r="140" spans="1:7" x14ac:dyDescent="0.25">
      <c r="A140" s="17">
        <v>41463</v>
      </c>
      <c r="B140" s="18">
        <v>191.50000000000003</v>
      </c>
      <c r="C140" s="18">
        <v>248.10890000000003</v>
      </c>
      <c r="D140" s="18">
        <v>302.37990000000002</v>
      </c>
      <c r="E140" s="18">
        <v>319.1533</v>
      </c>
      <c r="F140" s="18">
        <v>346.85740000000004</v>
      </c>
      <c r="G140" s="18">
        <v>403.49</v>
      </c>
    </row>
    <row r="141" spans="1:7" x14ac:dyDescent="0.25">
      <c r="A141" s="17">
        <v>41464</v>
      </c>
      <c r="B141" s="18">
        <v>189.16000000000003</v>
      </c>
      <c r="C141" s="18">
        <v>245.76000000000002</v>
      </c>
      <c r="D141" s="18">
        <v>304.91990000000004</v>
      </c>
      <c r="E141" s="18">
        <v>316.85990000000004</v>
      </c>
      <c r="F141" s="18">
        <v>346.8999</v>
      </c>
      <c r="G141" s="18">
        <v>403.47</v>
      </c>
    </row>
    <row r="142" spans="1:7" x14ac:dyDescent="0.25">
      <c r="A142" s="17">
        <v>41465</v>
      </c>
      <c r="B142" s="18">
        <v>193.33</v>
      </c>
      <c r="C142" s="18">
        <v>250.95000000000002</v>
      </c>
      <c r="D142" s="18">
        <v>304.86990000000003</v>
      </c>
      <c r="E142" s="18">
        <v>322.03980000000001</v>
      </c>
      <c r="F142" s="18">
        <v>346.93990000000002</v>
      </c>
      <c r="G142" s="18">
        <v>403.46000000000004</v>
      </c>
    </row>
    <row r="143" spans="1:7" x14ac:dyDescent="0.25">
      <c r="A143" s="17">
        <v>41466</v>
      </c>
      <c r="B143" s="18">
        <v>189.16000000000003</v>
      </c>
      <c r="C143" s="18">
        <v>244.63000000000002</v>
      </c>
      <c r="D143" s="18">
        <v>307.45000000000005</v>
      </c>
      <c r="E143" s="18">
        <v>315.66990000000004</v>
      </c>
      <c r="F143" s="18">
        <v>346.93990000000002</v>
      </c>
      <c r="G143" s="18">
        <v>403.46000000000004</v>
      </c>
    </row>
    <row r="144" spans="1:7" x14ac:dyDescent="0.25">
      <c r="A144" s="17">
        <v>41467</v>
      </c>
      <c r="B144" s="18">
        <v>184.83</v>
      </c>
      <c r="C144" s="18">
        <v>238.33</v>
      </c>
      <c r="D144" s="18">
        <v>304.8999</v>
      </c>
      <c r="E144" s="18">
        <v>308.95000000000005</v>
      </c>
      <c r="F144" s="18">
        <v>346.99</v>
      </c>
      <c r="G144" s="18">
        <v>403.45000000000005</v>
      </c>
    </row>
    <row r="145" spans="1:7" x14ac:dyDescent="0.25">
      <c r="A145" s="17">
        <v>41470</v>
      </c>
      <c r="B145" s="18">
        <v>178.16000000000003</v>
      </c>
      <c r="C145" s="18">
        <v>228.96</v>
      </c>
      <c r="D145" s="18">
        <v>299.93990000000002</v>
      </c>
      <c r="E145" s="18">
        <v>299.61990000000003</v>
      </c>
      <c r="F145" s="18">
        <v>346.97</v>
      </c>
      <c r="G145" s="18">
        <v>403.45000000000005</v>
      </c>
    </row>
    <row r="146" spans="1:7" x14ac:dyDescent="0.25">
      <c r="A146" s="17">
        <v>41471</v>
      </c>
      <c r="B146" s="18">
        <v>173.5</v>
      </c>
      <c r="C146" s="18">
        <v>222.02</v>
      </c>
      <c r="D146" s="18">
        <v>307.2998</v>
      </c>
      <c r="E146" s="18">
        <v>291.22000000000003</v>
      </c>
      <c r="F146" s="18">
        <v>346.95000000000005</v>
      </c>
      <c r="G146" s="18">
        <v>391.28980000000001</v>
      </c>
    </row>
    <row r="147" spans="1:7" x14ac:dyDescent="0.25">
      <c r="A147" s="17">
        <v>41472</v>
      </c>
      <c r="B147" s="18">
        <v>169.5</v>
      </c>
      <c r="C147" s="18">
        <v>216.12</v>
      </c>
      <c r="D147" s="18">
        <v>299.83980000000003</v>
      </c>
      <c r="E147" s="18">
        <v>285.34990000000005</v>
      </c>
      <c r="F147" s="18">
        <v>346.96000000000004</v>
      </c>
      <c r="G147" s="18">
        <v>391.27980000000002</v>
      </c>
    </row>
    <row r="148" spans="1:7" x14ac:dyDescent="0.25">
      <c r="A148" s="17">
        <v>41473</v>
      </c>
      <c r="B148" s="18">
        <v>167.16000000000003</v>
      </c>
      <c r="C148" s="18">
        <v>211.67000000000002</v>
      </c>
      <c r="D148" s="18">
        <v>297.33980000000003</v>
      </c>
      <c r="E148" s="18">
        <v>279.93990000000002</v>
      </c>
      <c r="F148" s="18">
        <v>346.99</v>
      </c>
      <c r="G148" s="18">
        <v>391.25980000000004</v>
      </c>
    </row>
    <row r="149" spans="1:7" x14ac:dyDescent="0.25">
      <c r="A149" s="17">
        <v>41474</v>
      </c>
      <c r="B149" s="18">
        <v>167.16000000000003</v>
      </c>
      <c r="C149" s="18">
        <v>211.67000000000002</v>
      </c>
      <c r="D149" s="18">
        <v>297.34990000000005</v>
      </c>
      <c r="E149" s="18">
        <v>279.93990000000002</v>
      </c>
      <c r="F149" s="18">
        <v>346.96000000000004</v>
      </c>
      <c r="G149" s="18">
        <v>391.26980000000003</v>
      </c>
    </row>
    <row r="150" spans="1:7" x14ac:dyDescent="0.25">
      <c r="A150" s="17">
        <v>41477</v>
      </c>
      <c r="B150" s="18">
        <v>163.83000000000001</v>
      </c>
      <c r="C150" s="18">
        <v>206.74</v>
      </c>
      <c r="D150" s="18">
        <v>295.8999</v>
      </c>
      <c r="E150" s="18">
        <v>275.02980000000002</v>
      </c>
      <c r="F150" s="18">
        <v>346.99</v>
      </c>
      <c r="G150" s="18">
        <v>391.25980000000004</v>
      </c>
    </row>
    <row r="151" spans="1:7" x14ac:dyDescent="0.25">
      <c r="A151" s="17">
        <v>41478</v>
      </c>
      <c r="B151" s="18">
        <v>166.16000000000003</v>
      </c>
      <c r="C151" s="18">
        <v>210.70000000000002</v>
      </c>
      <c r="D151" s="18">
        <v>296.38990000000001</v>
      </c>
      <c r="E151" s="18">
        <v>278.5</v>
      </c>
      <c r="F151" s="18">
        <v>346.99</v>
      </c>
      <c r="G151" s="18">
        <v>391.25980000000004</v>
      </c>
    </row>
    <row r="152" spans="1:7" x14ac:dyDescent="0.25">
      <c r="A152" s="17">
        <v>41479</v>
      </c>
      <c r="B152" s="18">
        <v>170.83</v>
      </c>
      <c r="C152" s="18">
        <v>218.58</v>
      </c>
      <c r="D152" s="18">
        <v>299.86990000000003</v>
      </c>
      <c r="E152" s="18">
        <v>285.86990000000003</v>
      </c>
      <c r="F152" s="18">
        <v>346.98</v>
      </c>
      <c r="G152" s="18">
        <v>391.25980000000004</v>
      </c>
    </row>
    <row r="153" spans="1:7" x14ac:dyDescent="0.25">
      <c r="A153" s="17">
        <v>41480</v>
      </c>
      <c r="B153" s="18">
        <v>178.16000000000003</v>
      </c>
      <c r="C153" s="18">
        <v>228.97000000000003</v>
      </c>
      <c r="D153" s="18">
        <v>304.90990000000005</v>
      </c>
      <c r="E153" s="18">
        <v>296.23</v>
      </c>
      <c r="F153" s="18">
        <v>346.98</v>
      </c>
      <c r="G153" s="18">
        <v>391.25980000000004</v>
      </c>
    </row>
    <row r="154" spans="1:7" x14ac:dyDescent="0.25">
      <c r="A154" s="17">
        <v>41481</v>
      </c>
      <c r="B154" s="18">
        <v>181.16000000000003</v>
      </c>
      <c r="C154" s="18">
        <v>233.41000000000003</v>
      </c>
      <c r="D154" s="18">
        <v>306.40990000000005</v>
      </c>
      <c r="E154" s="18">
        <v>294.16990000000004</v>
      </c>
      <c r="F154" s="18">
        <v>347.08980000000003</v>
      </c>
      <c r="G154" s="18">
        <v>391.22</v>
      </c>
    </row>
    <row r="155" spans="1:7" x14ac:dyDescent="0.25">
      <c r="A155" s="17">
        <v>41484</v>
      </c>
      <c r="B155" s="18">
        <v>181.50000000000003</v>
      </c>
      <c r="C155" s="18">
        <v>234.41000000000003</v>
      </c>
      <c r="D155" s="18">
        <v>306.43990000000002</v>
      </c>
      <c r="E155" s="18">
        <v>294.66990000000004</v>
      </c>
      <c r="F155" s="18">
        <v>346.97</v>
      </c>
      <c r="G155" s="18">
        <v>391.26980000000003</v>
      </c>
    </row>
    <row r="156" spans="1:7" x14ac:dyDescent="0.25">
      <c r="A156" s="17">
        <v>41485</v>
      </c>
      <c r="B156" s="18">
        <v>181.83</v>
      </c>
      <c r="C156" s="18">
        <v>234.9</v>
      </c>
      <c r="D156" s="18">
        <v>306.3999</v>
      </c>
      <c r="E156" s="18">
        <v>294.6499</v>
      </c>
      <c r="F156" s="18">
        <v>346.98</v>
      </c>
      <c r="G156" s="18">
        <v>391.25980000000004</v>
      </c>
    </row>
    <row r="157" spans="1:7" x14ac:dyDescent="0.25">
      <c r="A157" s="17">
        <v>41486</v>
      </c>
      <c r="B157" s="18">
        <v>184.83</v>
      </c>
      <c r="C157" s="18">
        <v>241.82000000000002</v>
      </c>
      <c r="D157" s="18">
        <v>308.8999</v>
      </c>
      <c r="E157" s="18">
        <v>301.12990000000002</v>
      </c>
      <c r="F157" s="18">
        <v>347</v>
      </c>
      <c r="G157" s="18">
        <v>391.25980000000004</v>
      </c>
    </row>
    <row r="158" spans="1:7" x14ac:dyDescent="0.25">
      <c r="A158" s="17">
        <v>41487</v>
      </c>
      <c r="B158" s="18">
        <v>182.16000000000003</v>
      </c>
      <c r="C158" s="18">
        <v>237.84000000000003</v>
      </c>
      <c r="D158" s="18">
        <v>308.86990000000003</v>
      </c>
      <c r="E158" s="18">
        <v>297.15990000000005</v>
      </c>
      <c r="F158" s="18">
        <v>347.00980000000004</v>
      </c>
      <c r="G158" s="18">
        <v>391.25000000000006</v>
      </c>
    </row>
    <row r="159" spans="1:7" x14ac:dyDescent="0.25">
      <c r="A159" s="17">
        <v>41488</v>
      </c>
      <c r="B159" s="18">
        <v>180.83</v>
      </c>
      <c r="C159" s="18">
        <v>236.38000000000002</v>
      </c>
      <c r="D159" s="18">
        <v>308.92990000000003</v>
      </c>
      <c r="E159" s="18">
        <v>295.71000000000004</v>
      </c>
      <c r="F159" s="18">
        <v>347.01980000000003</v>
      </c>
      <c r="G159" s="18">
        <v>391.25000000000006</v>
      </c>
    </row>
    <row r="160" spans="1:7" x14ac:dyDescent="0.25">
      <c r="A160" s="17">
        <v>41491</v>
      </c>
      <c r="B160" s="18">
        <v>179.50000000000003</v>
      </c>
      <c r="C160" s="18">
        <v>233.9</v>
      </c>
      <c r="D160" s="18">
        <v>307.38990000000001</v>
      </c>
      <c r="E160" s="18">
        <v>293.23</v>
      </c>
      <c r="F160" s="18">
        <v>347.00980000000004</v>
      </c>
      <c r="G160" s="18">
        <v>391.25000000000006</v>
      </c>
    </row>
    <row r="161" spans="1:7" x14ac:dyDescent="0.25">
      <c r="A161" s="17">
        <v>41492</v>
      </c>
      <c r="B161" s="18">
        <v>182.00000000000003</v>
      </c>
      <c r="C161" s="18">
        <v>237.58</v>
      </c>
      <c r="D161" s="18">
        <v>308.95000000000005</v>
      </c>
      <c r="E161" s="18">
        <v>296.88990000000001</v>
      </c>
      <c r="F161" s="18">
        <v>347</v>
      </c>
      <c r="G161" s="18">
        <v>391.25980000000004</v>
      </c>
    </row>
    <row r="162" spans="1:7" x14ac:dyDescent="0.25">
      <c r="A162" s="17">
        <v>41493</v>
      </c>
      <c r="B162" s="18">
        <v>186.16000000000003</v>
      </c>
      <c r="C162" s="18">
        <v>243.27</v>
      </c>
      <c r="D162" s="18">
        <v>308.90990000000005</v>
      </c>
      <c r="E162" s="18">
        <v>302.56980000000004</v>
      </c>
      <c r="F162" s="18">
        <v>347</v>
      </c>
      <c r="G162" s="18">
        <v>391.25980000000004</v>
      </c>
    </row>
    <row r="163" spans="1:7" x14ac:dyDescent="0.25">
      <c r="A163" s="17">
        <v>41494</v>
      </c>
      <c r="B163" s="18">
        <v>181.83</v>
      </c>
      <c r="C163" s="18">
        <v>237.35000000000002</v>
      </c>
      <c r="D163" s="18">
        <v>308.92990000000003</v>
      </c>
      <c r="E163" s="18">
        <v>296.66990000000004</v>
      </c>
      <c r="F163" s="18">
        <v>347.02980000000002</v>
      </c>
      <c r="G163" s="18">
        <v>391.25000000000006</v>
      </c>
    </row>
    <row r="164" spans="1:7" x14ac:dyDescent="0.25">
      <c r="A164" s="17">
        <v>41495</v>
      </c>
      <c r="B164" s="18">
        <v>180.16000000000003</v>
      </c>
      <c r="C164" s="18">
        <v>235.85000000000002</v>
      </c>
      <c r="D164" s="18">
        <v>308.90990000000005</v>
      </c>
      <c r="E164" s="18">
        <v>295.16990000000004</v>
      </c>
      <c r="F164" s="18">
        <v>347</v>
      </c>
      <c r="G164" s="18">
        <v>391.25000000000006</v>
      </c>
    </row>
    <row r="165" spans="1:7" x14ac:dyDescent="0.25">
      <c r="A165" s="17">
        <v>41498</v>
      </c>
      <c r="B165" s="18">
        <v>180.16000000000003</v>
      </c>
      <c r="C165" s="18">
        <v>234.91000000000003</v>
      </c>
      <c r="D165" s="18">
        <v>308.92990000000003</v>
      </c>
      <c r="E165" s="18">
        <v>294.25</v>
      </c>
      <c r="F165" s="18">
        <v>347.00980000000004</v>
      </c>
      <c r="G165" s="18">
        <v>391.25000000000006</v>
      </c>
    </row>
    <row r="166" spans="1:7" x14ac:dyDescent="0.25">
      <c r="A166" s="17">
        <v>41499</v>
      </c>
      <c r="B166" s="18">
        <v>178.83</v>
      </c>
      <c r="C166" s="18">
        <v>233.43</v>
      </c>
      <c r="D166" s="18">
        <v>307.42990000000003</v>
      </c>
      <c r="E166" s="18">
        <v>292.77980000000002</v>
      </c>
      <c r="F166" s="18">
        <v>347.01980000000003</v>
      </c>
      <c r="G166" s="18">
        <v>391.25000000000006</v>
      </c>
    </row>
    <row r="167" spans="1:7" x14ac:dyDescent="0.25">
      <c r="A167" s="17">
        <v>41500</v>
      </c>
      <c r="B167" s="18">
        <v>179.16000000000003</v>
      </c>
      <c r="C167" s="18">
        <v>233.89000000000001</v>
      </c>
      <c r="D167" s="18">
        <v>306.01980000000003</v>
      </c>
      <c r="E167" s="18">
        <v>293.23</v>
      </c>
      <c r="F167" s="18">
        <v>347.01980000000003</v>
      </c>
      <c r="G167" s="18">
        <v>391.25000000000006</v>
      </c>
    </row>
    <row r="168" spans="1:7" x14ac:dyDescent="0.25">
      <c r="A168" s="17">
        <v>41501</v>
      </c>
      <c r="B168" s="18">
        <v>183.50000000000003</v>
      </c>
      <c r="C168" s="18">
        <v>239.83</v>
      </c>
      <c r="D168" s="18">
        <v>307.45000000000005</v>
      </c>
      <c r="E168" s="18">
        <v>299.15990000000005</v>
      </c>
      <c r="F168" s="18">
        <v>347.01980000000003</v>
      </c>
      <c r="G168" s="18">
        <v>391.25000000000006</v>
      </c>
    </row>
    <row r="169" spans="1:7" x14ac:dyDescent="0.25">
      <c r="A169" s="17">
        <v>41502</v>
      </c>
      <c r="B169" s="18">
        <v>184.16000000000003</v>
      </c>
      <c r="C169" s="18">
        <v>239.82000000000002</v>
      </c>
      <c r="D169" s="18">
        <v>308.97000000000003</v>
      </c>
      <c r="E169" s="18">
        <v>299.12990000000002</v>
      </c>
      <c r="F169" s="18">
        <v>347.00980000000004</v>
      </c>
      <c r="G169" s="18">
        <v>391.25000000000006</v>
      </c>
    </row>
    <row r="170" spans="1:7" x14ac:dyDescent="0.25">
      <c r="A170" s="17">
        <v>41505</v>
      </c>
      <c r="B170" s="18">
        <v>191.16000000000003</v>
      </c>
      <c r="C170" s="18">
        <v>251.21</v>
      </c>
      <c r="D170" s="18">
        <v>314.96000000000004</v>
      </c>
      <c r="E170" s="18">
        <v>310.50980000000004</v>
      </c>
      <c r="F170" s="18">
        <v>347.02980000000002</v>
      </c>
      <c r="G170" s="18">
        <v>391.24</v>
      </c>
    </row>
    <row r="171" spans="1:7" x14ac:dyDescent="0.25">
      <c r="A171" s="17">
        <v>41506</v>
      </c>
      <c r="B171" s="18">
        <v>192.50000000000003</v>
      </c>
      <c r="C171" s="18">
        <v>253.59000000000003</v>
      </c>
      <c r="D171" s="18">
        <v>314.96000000000004</v>
      </c>
      <c r="E171" s="18">
        <v>312.84990000000005</v>
      </c>
      <c r="F171" s="18">
        <v>347.01980000000003</v>
      </c>
      <c r="G171" s="18">
        <v>391.25000000000006</v>
      </c>
    </row>
    <row r="172" spans="1:7" x14ac:dyDescent="0.25">
      <c r="A172" s="17">
        <v>41507</v>
      </c>
      <c r="B172" s="18">
        <v>195.16000000000003</v>
      </c>
      <c r="C172" s="18">
        <v>257.59990000000005</v>
      </c>
      <c r="D172" s="18">
        <v>314.97000000000003</v>
      </c>
      <c r="E172" s="18">
        <v>316.86990000000003</v>
      </c>
      <c r="F172" s="18">
        <v>347.00980000000004</v>
      </c>
      <c r="G172" s="18">
        <v>391.25000000000006</v>
      </c>
    </row>
    <row r="173" spans="1:7" x14ac:dyDescent="0.25">
      <c r="A173" s="17">
        <v>41508</v>
      </c>
      <c r="B173" s="18">
        <v>194.83</v>
      </c>
      <c r="C173" s="18">
        <v>256.68990000000002</v>
      </c>
      <c r="D173" s="18">
        <v>319.98</v>
      </c>
      <c r="E173" s="18">
        <v>315.99</v>
      </c>
      <c r="F173" s="18">
        <v>346.96000000000004</v>
      </c>
      <c r="G173" s="18">
        <v>391.26980000000003</v>
      </c>
    </row>
    <row r="174" spans="1:7" x14ac:dyDescent="0.25">
      <c r="A174" s="17">
        <v>41509</v>
      </c>
      <c r="B174" s="18">
        <v>190.16000000000003</v>
      </c>
      <c r="C174" s="18">
        <v>250.21</v>
      </c>
      <c r="D174" s="18">
        <v>317.49</v>
      </c>
      <c r="E174" s="18">
        <v>309.50980000000004</v>
      </c>
      <c r="F174" s="18">
        <v>347.02980000000002</v>
      </c>
      <c r="G174" s="18">
        <v>391.24</v>
      </c>
    </row>
    <row r="175" spans="1:7" x14ac:dyDescent="0.25">
      <c r="A175" s="17">
        <v>41512</v>
      </c>
      <c r="B175" s="18">
        <v>190.16000000000003</v>
      </c>
      <c r="C175" s="18">
        <v>250.22000000000003</v>
      </c>
      <c r="D175" s="18">
        <v>317.3999</v>
      </c>
      <c r="E175" s="18">
        <v>309.52980000000002</v>
      </c>
      <c r="F175" s="18">
        <v>347.05980000000005</v>
      </c>
      <c r="G175" s="18">
        <v>391.23</v>
      </c>
    </row>
    <row r="176" spans="1:7" x14ac:dyDescent="0.25">
      <c r="A176" s="17">
        <v>41513</v>
      </c>
      <c r="B176" s="18">
        <v>196.50000000000003</v>
      </c>
      <c r="C176" s="18">
        <v>259.07980000000003</v>
      </c>
      <c r="D176" s="18">
        <v>318.03980000000001</v>
      </c>
      <c r="E176" s="18">
        <v>318.35990000000004</v>
      </c>
      <c r="F176" s="18">
        <v>347.08980000000003</v>
      </c>
      <c r="G176" s="18">
        <v>391.22</v>
      </c>
    </row>
    <row r="177" spans="1:7" x14ac:dyDescent="0.25">
      <c r="A177" s="17">
        <v>41514</v>
      </c>
      <c r="B177" s="18">
        <v>195.50000000000003</v>
      </c>
      <c r="C177" s="18">
        <v>258.67990000000003</v>
      </c>
      <c r="D177" s="18">
        <v>321.47000000000003</v>
      </c>
      <c r="E177" s="18">
        <v>317.98</v>
      </c>
      <c r="F177" s="18">
        <v>347.07980000000003</v>
      </c>
      <c r="G177" s="18">
        <v>391.22</v>
      </c>
    </row>
    <row r="178" spans="1:7" x14ac:dyDescent="0.25">
      <c r="A178" s="17">
        <v>41515</v>
      </c>
      <c r="B178" s="18">
        <v>189.83</v>
      </c>
      <c r="C178" s="18">
        <v>249.73000000000002</v>
      </c>
      <c r="D178" s="18">
        <v>317.5</v>
      </c>
      <c r="E178" s="18">
        <v>309.0498</v>
      </c>
      <c r="F178" s="18">
        <v>347.07980000000003</v>
      </c>
      <c r="G178" s="18">
        <v>391.22</v>
      </c>
    </row>
    <row r="179" spans="1:7" x14ac:dyDescent="0.25">
      <c r="A179" s="17">
        <v>41516</v>
      </c>
      <c r="B179" s="18">
        <v>192.50000000000003</v>
      </c>
      <c r="C179" s="18">
        <v>252.68</v>
      </c>
      <c r="D179" s="18">
        <v>317.47000000000003</v>
      </c>
      <c r="E179" s="18">
        <v>311.99</v>
      </c>
      <c r="F179" s="18">
        <v>348.06980000000004</v>
      </c>
      <c r="G179" s="18">
        <v>401.23</v>
      </c>
    </row>
    <row r="180" spans="1:7" x14ac:dyDescent="0.25">
      <c r="A180" s="17">
        <v>41519</v>
      </c>
      <c r="B180" s="18">
        <v>199.00000000000003</v>
      </c>
      <c r="C180" s="18">
        <v>250.22000000000003</v>
      </c>
      <c r="D180" s="18">
        <v>317.46000000000004</v>
      </c>
      <c r="E180" s="18">
        <v>309.52980000000002</v>
      </c>
      <c r="F180" s="18">
        <v>348.01980000000003</v>
      </c>
      <c r="G180" s="18">
        <v>401.24</v>
      </c>
    </row>
    <row r="181" spans="1:7" x14ac:dyDescent="0.25">
      <c r="A181" s="17">
        <v>41520</v>
      </c>
      <c r="B181" s="18">
        <v>191.50000000000003</v>
      </c>
      <c r="C181" s="18">
        <v>251.81000000000003</v>
      </c>
      <c r="D181" s="18">
        <v>314.99</v>
      </c>
      <c r="E181" s="18">
        <v>311.15990000000005</v>
      </c>
      <c r="F181" s="18">
        <v>348.02980000000002</v>
      </c>
      <c r="G181" s="18">
        <v>401.24</v>
      </c>
    </row>
    <row r="182" spans="1:7" x14ac:dyDescent="0.25">
      <c r="A182" s="17">
        <v>41521</v>
      </c>
      <c r="B182" s="18">
        <v>193.16000000000003</v>
      </c>
      <c r="C182" s="18">
        <v>254.72000000000003</v>
      </c>
      <c r="D182" s="18">
        <v>317.07980000000003</v>
      </c>
      <c r="E182" s="18">
        <v>314.03980000000001</v>
      </c>
      <c r="F182" s="18">
        <v>348.08980000000003</v>
      </c>
      <c r="G182" s="18">
        <v>401.22</v>
      </c>
    </row>
    <row r="183" spans="1:7" x14ac:dyDescent="0.25">
      <c r="A183" s="17">
        <v>41522</v>
      </c>
      <c r="B183" s="18">
        <v>191.50000000000003</v>
      </c>
      <c r="C183" s="18">
        <v>252.38000000000002</v>
      </c>
      <c r="D183" s="18">
        <v>316</v>
      </c>
      <c r="E183" s="18">
        <v>311.75980000000004</v>
      </c>
      <c r="F183" s="18">
        <v>348.10990000000004</v>
      </c>
      <c r="G183" s="18">
        <v>401.21000000000004</v>
      </c>
    </row>
    <row r="184" spans="1:7" x14ac:dyDescent="0.25">
      <c r="A184" s="17">
        <v>41523</v>
      </c>
      <c r="B184" s="18">
        <v>188.16000000000003</v>
      </c>
      <c r="C184" s="18">
        <v>247.28000000000003</v>
      </c>
      <c r="D184" s="18">
        <v>313.00980000000004</v>
      </c>
      <c r="E184" s="18">
        <v>306.60990000000004</v>
      </c>
      <c r="F184" s="18">
        <v>348.09990000000005</v>
      </c>
      <c r="G184" s="18">
        <v>401.21000000000004</v>
      </c>
    </row>
    <row r="185" spans="1:7" x14ac:dyDescent="0.25">
      <c r="A185" s="17">
        <v>41526</v>
      </c>
      <c r="B185" s="18">
        <v>186.16000000000003</v>
      </c>
      <c r="C185" s="18">
        <v>243.75000000000003</v>
      </c>
      <c r="D185" s="18">
        <v>311.45000000000005</v>
      </c>
      <c r="E185" s="18">
        <v>303.05980000000005</v>
      </c>
      <c r="F185" s="18">
        <v>348.15990000000005</v>
      </c>
      <c r="G185" s="18">
        <v>401.18990000000002</v>
      </c>
    </row>
    <row r="186" spans="1:7" x14ac:dyDescent="0.25">
      <c r="A186" s="17">
        <v>41527</v>
      </c>
      <c r="B186" s="18">
        <v>183.83</v>
      </c>
      <c r="C186" s="18">
        <v>241.94000000000003</v>
      </c>
      <c r="D186" s="18">
        <v>310.07980000000003</v>
      </c>
      <c r="E186" s="18">
        <v>301.31980000000004</v>
      </c>
      <c r="F186" s="18">
        <v>348.26980000000003</v>
      </c>
      <c r="G186" s="18">
        <v>401.14990000000006</v>
      </c>
    </row>
    <row r="187" spans="1:7" x14ac:dyDescent="0.25">
      <c r="A187" s="17">
        <v>41528</v>
      </c>
      <c r="B187" s="18">
        <v>176.50000000000003</v>
      </c>
      <c r="C187" s="18">
        <v>229.97000000000003</v>
      </c>
      <c r="D187" s="18">
        <v>309.90990000000005</v>
      </c>
      <c r="E187" s="18">
        <v>289.33980000000003</v>
      </c>
      <c r="F187" s="18">
        <v>348.09990000000005</v>
      </c>
      <c r="G187" s="18">
        <v>401.21000000000004</v>
      </c>
    </row>
    <row r="188" spans="1:7" x14ac:dyDescent="0.25">
      <c r="A188" s="17">
        <v>41529</v>
      </c>
      <c r="B188" s="18">
        <v>170.16000000000003</v>
      </c>
      <c r="C188" s="18">
        <v>220.58</v>
      </c>
      <c r="D188" s="18">
        <v>300.88990000000001</v>
      </c>
      <c r="E188" s="18">
        <v>279.98</v>
      </c>
      <c r="F188" s="18">
        <v>348.08980000000003</v>
      </c>
      <c r="G188" s="18">
        <v>401.21000000000004</v>
      </c>
    </row>
    <row r="189" spans="1:7" x14ac:dyDescent="0.25">
      <c r="A189" s="17">
        <v>41530</v>
      </c>
      <c r="B189" s="18">
        <v>169.16000000000003</v>
      </c>
      <c r="C189" s="18">
        <v>219.12</v>
      </c>
      <c r="D189" s="18">
        <v>300.98</v>
      </c>
      <c r="E189" s="18">
        <v>278.53980000000001</v>
      </c>
      <c r="F189" s="18">
        <v>348.13990000000001</v>
      </c>
      <c r="G189" s="18">
        <v>401.20000000000005</v>
      </c>
    </row>
    <row r="190" spans="1:7" x14ac:dyDescent="0.25">
      <c r="A190" s="17">
        <v>41533</v>
      </c>
      <c r="B190" s="18">
        <v>161.83000000000001</v>
      </c>
      <c r="C190" s="18">
        <v>207.61</v>
      </c>
      <c r="D190" s="18">
        <v>296.42990000000003</v>
      </c>
      <c r="E190" s="18">
        <v>266.99</v>
      </c>
      <c r="F190" s="18">
        <v>347.83980000000003</v>
      </c>
      <c r="G190" s="18">
        <v>401.30980000000005</v>
      </c>
    </row>
    <row r="191" spans="1:7" x14ac:dyDescent="0.25">
      <c r="A191" s="17">
        <v>41534</v>
      </c>
      <c r="B191" s="18">
        <v>161.83000000000001</v>
      </c>
      <c r="C191" s="18">
        <v>208.25000000000003</v>
      </c>
      <c r="D191" s="18">
        <v>292.5498</v>
      </c>
      <c r="E191" s="18">
        <v>267.68990000000002</v>
      </c>
      <c r="F191" s="18">
        <v>348.11990000000003</v>
      </c>
      <c r="G191" s="18">
        <v>401.20000000000005</v>
      </c>
    </row>
    <row r="192" spans="1:7" x14ac:dyDescent="0.25">
      <c r="A192" s="17">
        <v>41535</v>
      </c>
      <c r="B192" s="18">
        <v>159.16000000000003</v>
      </c>
      <c r="C192" s="18">
        <v>203.86</v>
      </c>
      <c r="D192" s="18">
        <v>289.06980000000004</v>
      </c>
      <c r="E192" s="18">
        <v>263.34990000000005</v>
      </c>
      <c r="F192" s="18">
        <v>348.25000000000006</v>
      </c>
      <c r="G192" s="18">
        <v>401.20000000000005</v>
      </c>
    </row>
    <row r="193" spans="1:7" x14ac:dyDescent="0.25">
      <c r="A193" s="17">
        <v>41536</v>
      </c>
      <c r="B193" s="18">
        <v>140.5</v>
      </c>
      <c r="C193" s="18">
        <v>192.96400000000003</v>
      </c>
      <c r="D193" s="18">
        <v>282.87380000000002</v>
      </c>
      <c r="E193" s="18">
        <v>252.46770000000001</v>
      </c>
      <c r="F193" s="18">
        <v>348.23270000000002</v>
      </c>
      <c r="G193" s="18">
        <v>401.16890000000001</v>
      </c>
    </row>
    <row r="194" spans="1:7" x14ac:dyDescent="0.25">
      <c r="A194" s="17">
        <v>41537</v>
      </c>
      <c r="B194" s="18">
        <v>155</v>
      </c>
      <c r="C194" s="18">
        <v>205.24</v>
      </c>
      <c r="D194" s="18">
        <v>290.34990000000005</v>
      </c>
      <c r="E194" s="18">
        <v>264.60990000000004</v>
      </c>
      <c r="F194" s="18">
        <v>347.95000000000005</v>
      </c>
      <c r="G194" s="18">
        <v>401.27980000000002</v>
      </c>
    </row>
    <row r="195" spans="1:7" x14ac:dyDescent="0.25">
      <c r="A195" s="17">
        <v>41540</v>
      </c>
      <c r="B195" s="18">
        <v>163.5</v>
      </c>
      <c r="C195" s="18">
        <v>207.65</v>
      </c>
      <c r="D195" s="18">
        <v>291.17990000000003</v>
      </c>
      <c r="E195" s="18">
        <v>266.99</v>
      </c>
      <c r="F195" s="18">
        <v>347.83980000000003</v>
      </c>
      <c r="G195" s="18">
        <v>401.27980000000002</v>
      </c>
    </row>
    <row r="196" spans="1:7" x14ac:dyDescent="0.25">
      <c r="A196" s="17">
        <v>41541</v>
      </c>
      <c r="B196" s="18">
        <v>168.5</v>
      </c>
      <c r="C196" s="18">
        <v>215.10000000000002</v>
      </c>
      <c r="D196" s="18">
        <v>295.68990000000002</v>
      </c>
      <c r="E196" s="18">
        <v>274.43990000000002</v>
      </c>
      <c r="F196" s="18">
        <v>347.88990000000001</v>
      </c>
      <c r="G196" s="18">
        <v>401.27980000000002</v>
      </c>
    </row>
    <row r="197" spans="1:7" x14ac:dyDescent="0.25">
      <c r="A197" s="17">
        <v>41542</v>
      </c>
      <c r="B197" s="18">
        <v>167.5</v>
      </c>
      <c r="C197" s="18">
        <v>212.63000000000002</v>
      </c>
      <c r="D197" s="18">
        <v>294.27980000000002</v>
      </c>
      <c r="E197" s="18">
        <v>271.97000000000003</v>
      </c>
      <c r="F197" s="18">
        <v>347.8999</v>
      </c>
      <c r="G197" s="18">
        <v>401.2998</v>
      </c>
    </row>
    <row r="198" spans="1:7" x14ac:dyDescent="0.25">
      <c r="A198" s="17">
        <v>41543</v>
      </c>
      <c r="B198" s="18">
        <v>168.16000000000003</v>
      </c>
      <c r="C198" s="18">
        <v>212.68</v>
      </c>
      <c r="D198" s="18">
        <v>294.28980000000001</v>
      </c>
      <c r="E198" s="18">
        <v>272.0498</v>
      </c>
      <c r="F198" s="18">
        <v>348.00000000000006</v>
      </c>
      <c r="G198" s="18">
        <v>401.25980000000004</v>
      </c>
    </row>
    <row r="199" spans="1:7" x14ac:dyDescent="0.25">
      <c r="A199" s="17">
        <v>41544</v>
      </c>
      <c r="B199" s="18">
        <v>173.5</v>
      </c>
      <c r="C199" s="18">
        <v>220.99</v>
      </c>
      <c r="D199" s="18">
        <v>302.56980000000004</v>
      </c>
      <c r="E199" s="18">
        <v>280.3098</v>
      </c>
      <c r="F199" s="18">
        <v>352.74</v>
      </c>
      <c r="G199" s="18">
        <v>406.17990000000003</v>
      </c>
    </row>
    <row r="200" spans="1:7" x14ac:dyDescent="0.25">
      <c r="A200" s="17">
        <v>41547</v>
      </c>
      <c r="B200" s="18">
        <v>176.16000000000003</v>
      </c>
      <c r="C200" s="18">
        <v>226.48000000000002</v>
      </c>
      <c r="D200" s="18">
        <v>305.6499</v>
      </c>
      <c r="E200" s="18">
        <v>286.27980000000002</v>
      </c>
      <c r="F200" s="18">
        <v>352.82980000000003</v>
      </c>
      <c r="G200" s="18">
        <v>406.14990000000006</v>
      </c>
    </row>
    <row r="201" spans="1:7" x14ac:dyDescent="0.25">
      <c r="A201" s="17">
        <v>41548</v>
      </c>
      <c r="B201" s="18">
        <v>172.83</v>
      </c>
      <c r="C201" s="18">
        <v>220.56000000000003</v>
      </c>
      <c r="D201" s="18">
        <v>303.17990000000003</v>
      </c>
      <c r="E201" s="18">
        <v>280.38990000000001</v>
      </c>
      <c r="F201" s="18">
        <v>352.82980000000003</v>
      </c>
      <c r="G201" s="18">
        <v>406.14990000000006</v>
      </c>
    </row>
    <row r="202" spans="1:7" x14ac:dyDescent="0.25">
      <c r="A202" s="17">
        <v>41549</v>
      </c>
      <c r="B202" s="18">
        <v>172.83</v>
      </c>
      <c r="C202" s="18">
        <v>220.49</v>
      </c>
      <c r="D202" s="18">
        <v>303.15990000000005</v>
      </c>
      <c r="E202" s="18">
        <v>280.28980000000001</v>
      </c>
      <c r="F202" s="18">
        <v>352.68990000000002</v>
      </c>
      <c r="G202" s="18">
        <v>400.00000000000006</v>
      </c>
    </row>
    <row r="203" spans="1:7" x14ac:dyDescent="0.25">
      <c r="A203" s="17">
        <v>41550</v>
      </c>
      <c r="B203" s="18">
        <v>174.00000000000003</v>
      </c>
      <c r="C203" s="18">
        <v>222.99</v>
      </c>
      <c r="D203" s="18">
        <v>304.13990000000001</v>
      </c>
      <c r="E203" s="18">
        <v>282.78980000000001</v>
      </c>
      <c r="F203" s="18">
        <v>352.75980000000004</v>
      </c>
      <c r="G203" s="18">
        <v>376.92990000000003</v>
      </c>
    </row>
    <row r="204" spans="1:7" x14ac:dyDescent="0.25">
      <c r="A204" s="17">
        <v>41551</v>
      </c>
      <c r="B204" s="18">
        <v>173.16000000000003</v>
      </c>
      <c r="C204" s="18">
        <v>221.57000000000002</v>
      </c>
      <c r="D204" s="18">
        <v>304.20000000000005</v>
      </c>
      <c r="E204" s="18">
        <v>281.3999</v>
      </c>
      <c r="F204" s="18">
        <v>352.85990000000004</v>
      </c>
      <c r="G204" s="18">
        <v>376.87990000000002</v>
      </c>
    </row>
    <row r="205" spans="1:7" x14ac:dyDescent="0.25">
      <c r="A205" s="17">
        <v>41554</v>
      </c>
      <c r="B205" s="18">
        <v>171.5</v>
      </c>
      <c r="C205" s="18">
        <v>219.03000000000003</v>
      </c>
      <c r="D205" s="18">
        <v>302.61990000000003</v>
      </c>
      <c r="E205" s="18">
        <v>278.83980000000003</v>
      </c>
      <c r="F205" s="18">
        <v>352.72</v>
      </c>
      <c r="G205" s="18">
        <v>376.96000000000004</v>
      </c>
    </row>
    <row r="206" spans="1:7" x14ac:dyDescent="0.25">
      <c r="A206" s="17">
        <v>41555</v>
      </c>
      <c r="B206" s="18">
        <v>171.83</v>
      </c>
      <c r="C206" s="18">
        <v>220.05</v>
      </c>
      <c r="D206" s="18">
        <v>302.75</v>
      </c>
      <c r="E206" s="18">
        <v>279.86990000000003</v>
      </c>
      <c r="F206" s="18">
        <v>352.80980000000005</v>
      </c>
      <c r="G206" s="18">
        <v>376.90990000000005</v>
      </c>
    </row>
    <row r="207" spans="1:7" x14ac:dyDescent="0.25">
      <c r="A207" s="17">
        <v>41556</v>
      </c>
      <c r="B207" s="18">
        <v>170.83</v>
      </c>
      <c r="C207" s="18">
        <v>218.51000000000002</v>
      </c>
      <c r="D207" s="18">
        <v>301.18990000000002</v>
      </c>
      <c r="E207" s="18">
        <v>278.31980000000004</v>
      </c>
      <c r="F207" s="18">
        <v>352.73</v>
      </c>
      <c r="G207" s="18">
        <v>376.95000000000005</v>
      </c>
    </row>
    <row r="208" spans="1:7" x14ac:dyDescent="0.25">
      <c r="A208" s="17">
        <v>41557</v>
      </c>
      <c r="B208" s="18">
        <v>166.5</v>
      </c>
      <c r="C208" s="18">
        <v>212.64000000000001</v>
      </c>
      <c r="D208" s="18">
        <v>295.31980000000004</v>
      </c>
      <c r="E208" s="18">
        <v>275.3999</v>
      </c>
      <c r="F208" s="18">
        <v>349.91990000000004</v>
      </c>
      <c r="G208" s="18">
        <v>373.96000000000004</v>
      </c>
    </row>
    <row r="209" spans="1:7" x14ac:dyDescent="0.25">
      <c r="A209" s="17">
        <v>41558</v>
      </c>
      <c r="B209" s="18">
        <v>162.5</v>
      </c>
      <c r="C209" s="18">
        <v>209.62</v>
      </c>
      <c r="D209" s="18">
        <v>292.26980000000003</v>
      </c>
      <c r="E209" s="18">
        <v>272.37990000000002</v>
      </c>
      <c r="F209" s="18">
        <v>349.88990000000001</v>
      </c>
      <c r="G209" s="18">
        <v>373.98</v>
      </c>
    </row>
    <row r="210" spans="1:7" x14ac:dyDescent="0.25">
      <c r="A210" s="17">
        <v>41561</v>
      </c>
      <c r="B210" s="18">
        <v>162.5</v>
      </c>
      <c r="C210" s="18">
        <v>207.16000000000003</v>
      </c>
      <c r="D210" s="18">
        <v>289.84990000000005</v>
      </c>
      <c r="E210" s="18">
        <v>272.33980000000003</v>
      </c>
      <c r="F210" s="18">
        <v>347.3999</v>
      </c>
      <c r="G210" s="18">
        <v>371.56980000000004</v>
      </c>
    </row>
    <row r="211" spans="1:7" x14ac:dyDescent="0.25">
      <c r="A211" s="17">
        <v>41562</v>
      </c>
      <c r="B211" s="18">
        <v>158.5</v>
      </c>
      <c r="C211" s="18">
        <v>203.3</v>
      </c>
      <c r="D211" s="18">
        <v>287.33980000000003</v>
      </c>
      <c r="E211" s="18">
        <v>265.53980000000001</v>
      </c>
      <c r="F211" s="18">
        <v>347.49</v>
      </c>
      <c r="G211" s="18">
        <v>371.51980000000003</v>
      </c>
    </row>
    <row r="212" spans="1:7" x14ac:dyDescent="0.25">
      <c r="A212" s="17">
        <v>41563</v>
      </c>
      <c r="B212" s="18">
        <v>157.16000000000003</v>
      </c>
      <c r="C212" s="18">
        <v>202.82000000000002</v>
      </c>
      <c r="D212" s="18">
        <v>285.83980000000003</v>
      </c>
      <c r="E212" s="18">
        <v>263.5598</v>
      </c>
      <c r="F212" s="18">
        <v>347.50000000000006</v>
      </c>
      <c r="G212" s="18">
        <v>343.02980000000002</v>
      </c>
    </row>
    <row r="213" spans="1:7" x14ac:dyDescent="0.25">
      <c r="A213" s="17">
        <v>41564</v>
      </c>
      <c r="B213" s="18">
        <v>161.5</v>
      </c>
      <c r="C213" s="18">
        <v>205.70000000000002</v>
      </c>
      <c r="D213" s="18">
        <v>289.3999</v>
      </c>
      <c r="E213" s="18">
        <v>269.88990000000001</v>
      </c>
      <c r="F213" s="18">
        <v>347.37990000000002</v>
      </c>
      <c r="G213" s="18">
        <v>343.16990000000004</v>
      </c>
    </row>
    <row r="214" spans="1:7" x14ac:dyDescent="0.25">
      <c r="A214" s="17">
        <v>41565</v>
      </c>
      <c r="B214" s="18">
        <v>158.83000000000001</v>
      </c>
      <c r="C214" s="18">
        <v>201.8</v>
      </c>
      <c r="D214" s="18">
        <v>284.86990000000003</v>
      </c>
      <c r="E214" s="18">
        <v>265.53980000000001</v>
      </c>
      <c r="F214" s="18">
        <v>345.55980000000005</v>
      </c>
      <c r="G214" s="18">
        <v>339.10990000000004</v>
      </c>
    </row>
    <row r="215" spans="1:7" x14ac:dyDescent="0.25">
      <c r="A215" s="17">
        <v>41568</v>
      </c>
      <c r="B215" s="18">
        <v>159.83000000000001</v>
      </c>
      <c r="C215" s="18">
        <v>203.79000000000002</v>
      </c>
      <c r="D215" s="18">
        <v>285.95000000000005</v>
      </c>
      <c r="E215" s="18">
        <v>267.52980000000002</v>
      </c>
      <c r="F215" s="18">
        <v>345.57980000000003</v>
      </c>
      <c r="G215" s="18">
        <v>369.53980000000001</v>
      </c>
    </row>
    <row r="216" spans="1:7" x14ac:dyDescent="0.25">
      <c r="A216" s="17">
        <v>41569</v>
      </c>
      <c r="B216" s="18">
        <v>158.83000000000001</v>
      </c>
      <c r="C216" s="18">
        <v>202.25000000000003</v>
      </c>
      <c r="D216" s="18">
        <v>285.45000000000005</v>
      </c>
      <c r="E216" s="18">
        <v>265.95000000000005</v>
      </c>
      <c r="F216" s="18">
        <v>345.42990000000003</v>
      </c>
      <c r="G216" s="18">
        <v>369.62990000000002</v>
      </c>
    </row>
    <row r="217" spans="1:7" x14ac:dyDescent="0.25">
      <c r="A217" s="17">
        <v>41570</v>
      </c>
      <c r="B217" s="18">
        <v>162.16000000000003</v>
      </c>
      <c r="C217" s="18">
        <v>206.73000000000002</v>
      </c>
      <c r="D217" s="18">
        <v>287.46000000000004</v>
      </c>
      <c r="E217" s="18">
        <v>270.43990000000002</v>
      </c>
      <c r="F217" s="18">
        <v>345.51980000000003</v>
      </c>
      <c r="G217" s="18">
        <v>339.15990000000005</v>
      </c>
    </row>
    <row r="218" spans="1:7" x14ac:dyDescent="0.25">
      <c r="A218" s="17">
        <v>41571</v>
      </c>
      <c r="B218" s="18">
        <v>164.5</v>
      </c>
      <c r="C218" s="18">
        <v>210.74</v>
      </c>
      <c r="D218" s="18">
        <v>280.22000000000003</v>
      </c>
      <c r="E218" s="18">
        <v>274.47000000000003</v>
      </c>
      <c r="F218" s="18">
        <v>345.61990000000003</v>
      </c>
      <c r="G218" s="18">
        <v>369.51980000000003</v>
      </c>
    </row>
    <row r="219" spans="1:7" x14ac:dyDescent="0.25">
      <c r="A219" s="17">
        <v>41572</v>
      </c>
      <c r="B219" s="18">
        <v>164.5</v>
      </c>
      <c r="C219" s="18">
        <v>210.21</v>
      </c>
      <c r="D219" s="18">
        <v>279.75</v>
      </c>
      <c r="E219" s="18">
        <v>273.96000000000004</v>
      </c>
      <c r="F219" s="18">
        <v>345.5498</v>
      </c>
      <c r="G219" s="18">
        <v>339.11990000000003</v>
      </c>
    </row>
    <row r="220" spans="1:7" x14ac:dyDescent="0.25">
      <c r="A220" s="17">
        <v>41575</v>
      </c>
      <c r="B220" s="18">
        <v>164.83</v>
      </c>
      <c r="C220" s="18">
        <v>210.73000000000002</v>
      </c>
      <c r="D220" s="18">
        <v>280.23</v>
      </c>
      <c r="E220" s="18">
        <v>274.46000000000004</v>
      </c>
      <c r="F220" s="18">
        <v>345.59990000000005</v>
      </c>
      <c r="G220" s="18">
        <v>369.51980000000003</v>
      </c>
    </row>
    <row r="221" spans="1:7" x14ac:dyDescent="0.25">
      <c r="A221" s="17">
        <v>41576</v>
      </c>
      <c r="B221" s="18">
        <v>167.5</v>
      </c>
      <c r="C221" s="18">
        <v>215.18</v>
      </c>
      <c r="D221" s="18">
        <v>282.73</v>
      </c>
      <c r="E221" s="18">
        <v>278.8999</v>
      </c>
      <c r="F221" s="18">
        <v>345.58980000000003</v>
      </c>
      <c r="G221" s="18">
        <v>369.52980000000002</v>
      </c>
    </row>
    <row r="222" spans="1:7" x14ac:dyDescent="0.25">
      <c r="A222" s="17">
        <v>41577</v>
      </c>
      <c r="B222" s="18">
        <v>167.16000000000003</v>
      </c>
      <c r="C222" s="18">
        <v>214.67000000000002</v>
      </c>
      <c r="D222" s="18">
        <v>282.75</v>
      </c>
      <c r="E222" s="18">
        <v>278.37990000000002</v>
      </c>
      <c r="F222" s="18">
        <v>345.5498</v>
      </c>
      <c r="G222" s="18">
        <v>369.55980000000005</v>
      </c>
    </row>
    <row r="223" spans="1:7" x14ac:dyDescent="0.25">
      <c r="A223" s="17">
        <v>41578</v>
      </c>
      <c r="B223" s="18">
        <v>167.16000000000003</v>
      </c>
      <c r="C223" s="18">
        <v>214.71</v>
      </c>
      <c r="D223" s="18">
        <v>282.23</v>
      </c>
      <c r="E223" s="18">
        <v>277.90990000000005</v>
      </c>
      <c r="F223" s="18">
        <v>345.65990000000005</v>
      </c>
      <c r="G223" s="18">
        <v>338.98</v>
      </c>
    </row>
    <row r="224" spans="1:7" x14ac:dyDescent="0.25">
      <c r="A224" s="17">
        <v>41579</v>
      </c>
      <c r="B224" s="18">
        <v>170.75</v>
      </c>
      <c r="C224" s="18">
        <v>218.66000000000003</v>
      </c>
      <c r="D224" s="18">
        <v>283.72000000000003</v>
      </c>
      <c r="E224" s="18">
        <v>281.90990000000005</v>
      </c>
      <c r="F224" s="18">
        <v>345.67990000000003</v>
      </c>
      <c r="G224" s="18">
        <v>338.96000000000004</v>
      </c>
    </row>
    <row r="225" spans="1:7" x14ac:dyDescent="0.25">
      <c r="A225" s="17">
        <v>41582</v>
      </c>
      <c r="B225" s="18">
        <v>169.5</v>
      </c>
      <c r="C225" s="18">
        <v>218.12</v>
      </c>
      <c r="D225" s="18">
        <v>283.75980000000004</v>
      </c>
      <c r="E225" s="18">
        <v>281.34990000000005</v>
      </c>
      <c r="F225" s="18">
        <v>345.56980000000004</v>
      </c>
      <c r="G225" s="18">
        <v>369.53980000000001</v>
      </c>
    </row>
    <row r="226" spans="1:7" x14ac:dyDescent="0.25">
      <c r="A226" s="17">
        <v>41583</v>
      </c>
      <c r="B226" s="18">
        <v>172.5</v>
      </c>
      <c r="C226" s="18">
        <v>222.14000000000001</v>
      </c>
      <c r="D226" s="18">
        <v>285.75980000000004</v>
      </c>
      <c r="E226" s="18">
        <v>285.37990000000002</v>
      </c>
      <c r="F226" s="18">
        <v>345.68990000000002</v>
      </c>
      <c r="G226" s="18">
        <v>369.46000000000004</v>
      </c>
    </row>
    <row r="227" spans="1:7" x14ac:dyDescent="0.25">
      <c r="A227" s="17">
        <v>41584</v>
      </c>
      <c r="B227" s="18">
        <v>170.16000000000003</v>
      </c>
      <c r="C227" s="18">
        <v>219.09000000000003</v>
      </c>
      <c r="D227" s="18">
        <v>284.78980000000001</v>
      </c>
      <c r="E227" s="18">
        <v>282.2998</v>
      </c>
      <c r="F227" s="18">
        <v>345.50980000000004</v>
      </c>
      <c r="G227" s="18">
        <v>369.57980000000003</v>
      </c>
    </row>
    <row r="228" spans="1:7" x14ac:dyDescent="0.25">
      <c r="A228" s="17">
        <v>41585</v>
      </c>
      <c r="B228" s="18">
        <v>167.66000000000003</v>
      </c>
      <c r="C228" s="18">
        <v>214.91000000000003</v>
      </c>
      <c r="D228" s="18">
        <v>285.03980000000001</v>
      </c>
      <c r="E228" s="18">
        <v>278.13990000000001</v>
      </c>
      <c r="F228" s="18">
        <v>343.60990000000004</v>
      </c>
      <c r="G228" s="18">
        <v>335.20000000000005</v>
      </c>
    </row>
    <row r="229" spans="1:7" x14ac:dyDescent="0.25">
      <c r="A229" s="17">
        <v>41586</v>
      </c>
      <c r="B229" s="18">
        <v>170.83</v>
      </c>
      <c r="C229" s="18">
        <v>220.24</v>
      </c>
      <c r="D229" s="18">
        <v>287.77980000000002</v>
      </c>
      <c r="E229" s="18">
        <v>283.53980000000001</v>
      </c>
      <c r="F229" s="18">
        <v>343.88990000000001</v>
      </c>
      <c r="G229" s="18">
        <v>367.41990000000004</v>
      </c>
    </row>
    <row r="230" spans="1:7" x14ac:dyDescent="0.25">
      <c r="A230" s="17">
        <v>41589</v>
      </c>
      <c r="B230" s="18">
        <v>170.83</v>
      </c>
      <c r="C230" s="18">
        <v>220.14000000000001</v>
      </c>
      <c r="D230" s="18">
        <v>287.76980000000003</v>
      </c>
      <c r="E230" s="18">
        <v>283.35990000000004</v>
      </c>
      <c r="F230" s="18">
        <v>343.66990000000004</v>
      </c>
      <c r="G230" s="18">
        <v>367.55980000000005</v>
      </c>
    </row>
    <row r="231" spans="1:7" x14ac:dyDescent="0.25">
      <c r="A231" s="17">
        <v>41590</v>
      </c>
      <c r="B231" s="18">
        <v>171</v>
      </c>
      <c r="C231" s="18">
        <v>221.66000000000003</v>
      </c>
      <c r="D231" s="18">
        <v>288.76980000000003</v>
      </c>
      <c r="E231" s="18">
        <v>282.48</v>
      </c>
      <c r="F231" s="18">
        <v>343.65990000000005</v>
      </c>
      <c r="G231" s="18">
        <v>367.55980000000005</v>
      </c>
    </row>
    <row r="232" spans="1:7" x14ac:dyDescent="0.25">
      <c r="A232" s="17">
        <v>41591</v>
      </c>
      <c r="B232" s="18">
        <v>168</v>
      </c>
      <c r="C232" s="18">
        <v>219.13000000000002</v>
      </c>
      <c r="D232" s="18">
        <v>287.2998</v>
      </c>
      <c r="E232" s="18">
        <v>280.98</v>
      </c>
      <c r="F232" s="18">
        <v>343.66990000000004</v>
      </c>
      <c r="G232" s="18">
        <v>367.5498</v>
      </c>
    </row>
    <row r="233" spans="1:7" x14ac:dyDescent="0.25">
      <c r="A233" s="17">
        <v>41592</v>
      </c>
      <c r="B233" s="18">
        <v>167.83</v>
      </c>
      <c r="C233" s="18">
        <v>215.13000000000002</v>
      </c>
      <c r="D233" s="18">
        <v>284.78980000000001</v>
      </c>
      <c r="E233" s="18">
        <v>276.88990000000001</v>
      </c>
      <c r="F233" s="18">
        <v>343.56980000000004</v>
      </c>
      <c r="G233" s="18">
        <v>335.25</v>
      </c>
    </row>
    <row r="234" spans="1:7" x14ac:dyDescent="0.25">
      <c r="A234" s="17">
        <v>41593</v>
      </c>
      <c r="B234" s="18">
        <v>167.25</v>
      </c>
      <c r="C234" s="18">
        <v>211.25000000000003</v>
      </c>
      <c r="D234" s="18">
        <v>282.78980000000001</v>
      </c>
      <c r="E234" s="18">
        <v>273.06980000000004</v>
      </c>
      <c r="F234" s="18">
        <v>343.72</v>
      </c>
      <c r="G234" s="18">
        <v>335.0498</v>
      </c>
    </row>
    <row r="235" spans="1:7" x14ac:dyDescent="0.25">
      <c r="A235" s="17">
        <v>41596</v>
      </c>
      <c r="B235" s="18">
        <v>163.5</v>
      </c>
      <c r="C235" s="18">
        <v>208.77</v>
      </c>
      <c r="D235" s="18">
        <v>281.77980000000002</v>
      </c>
      <c r="E235" s="18">
        <v>270.58980000000003</v>
      </c>
      <c r="F235" s="18">
        <v>343.68990000000002</v>
      </c>
      <c r="G235" s="18">
        <v>335.08980000000003</v>
      </c>
    </row>
    <row r="236" spans="1:7" x14ac:dyDescent="0.25">
      <c r="A236" s="17">
        <v>41597</v>
      </c>
      <c r="B236" s="18">
        <v>165.83</v>
      </c>
      <c r="C236" s="18">
        <v>212.26000000000002</v>
      </c>
      <c r="D236" s="18">
        <v>282.77980000000002</v>
      </c>
      <c r="E236" s="18">
        <v>274.06980000000004</v>
      </c>
      <c r="F236" s="18">
        <v>343.78980000000001</v>
      </c>
      <c r="G236" s="18">
        <v>367.48</v>
      </c>
    </row>
    <row r="237" spans="1:7" x14ac:dyDescent="0.25">
      <c r="A237" s="17">
        <v>41598</v>
      </c>
      <c r="B237" s="18">
        <v>166.83</v>
      </c>
      <c r="C237" s="18">
        <v>213.19000000000003</v>
      </c>
      <c r="D237" s="18">
        <v>283.76980000000003</v>
      </c>
      <c r="E237" s="18">
        <v>275.06980000000004</v>
      </c>
      <c r="F237" s="18">
        <v>343.6499</v>
      </c>
      <c r="G237" s="18">
        <v>367.56980000000004</v>
      </c>
    </row>
    <row r="238" spans="1:7" x14ac:dyDescent="0.25">
      <c r="A238" s="17">
        <v>41599</v>
      </c>
      <c r="B238" s="18">
        <v>171.25</v>
      </c>
      <c r="C238" s="18">
        <v>218.65</v>
      </c>
      <c r="D238" s="18">
        <v>286.78980000000001</v>
      </c>
      <c r="E238" s="18">
        <v>280.43990000000002</v>
      </c>
      <c r="F238" s="18">
        <v>343.68990000000002</v>
      </c>
      <c r="G238" s="18">
        <v>367.5498</v>
      </c>
    </row>
    <row r="239" spans="1:7" x14ac:dyDescent="0.25">
      <c r="A239" s="17">
        <v>41600</v>
      </c>
      <c r="B239" s="18">
        <v>165</v>
      </c>
      <c r="C239" s="18">
        <v>215.24</v>
      </c>
      <c r="D239" s="18">
        <v>285.21000000000004</v>
      </c>
      <c r="E239" s="18">
        <v>277.0498</v>
      </c>
      <c r="F239" s="18">
        <v>343.77980000000002</v>
      </c>
      <c r="G239" s="18">
        <v>367.48</v>
      </c>
    </row>
    <row r="240" spans="1:7" x14ac:dyDescent="0.25">
      <c r="A240" s="17">
        <v>41603</v>
      </c>
      <c r="B240" s="18">
        <v>167.16000000000003</v>
      </c>
      <c r="C240" s="18">
        <v>213.23000000000002</v>
      </c>
      <c r="D240" s="18">
        <v>283.7998</v>
      </c>
      <c r="E240" s="18">
        <v>275.0598</v>
      </c>
      <c r="F240" s="18">
        <v>343.73</v>
      </c>
      <c r="G240" s="18">
        <v>367.50980000000004</v>
      </c>
    </row>
    <row r="241" spans="1:7" x14ac:dyDescent="0.25">
      <c r="A241" s="17">
        <v>41604</v>
      </c>
      <c r="B241" s="18">
        <v>168.5</v>
      </c>
      <c r="C241" s="18">
        <v>217.19000000000003</v>
      </c>
      <c r="D241" s="18">
        <v>285.7998</v>
      </c>
      <c r="E241" s="18">
        <v>278.51980000000003</v>
      </c>
      <c r="F241" s="18">
        <v>343.74</v>
      </c>
      <c r="G241" s="18">
        <v>335.01980000000003</v>
      </c>
    </row>
    <row r="242" spans="1:7" x14ac:dyDescent="0.25">
      <c r="A242" s="17">
        <v>41605</v>
      </c>
      <c r="B242" s="18">
        <v>171</v>
      </c>
      <c r="C242" s="18">
        <v>222.16000000000003</v>
      </c>
      <c r="D242" s="18">
        <v>290.71000000000004</v>
      </c>
      <c r="E242" s="18">
        <v>283.49</v>
      </c>
      <c r="F242" s="18">
        <v>346.74</v>
      </c>
      <c r="G242" s="18">
        <v>340.78980000000001</v>
      </c>
    </row>
    <row r="243" spans="1:7" x14ac:dyDescent="0.25">
      <c r="A243" s="17">
        <v>41606</v>
      </c>
      <c r="B243" s="18">
        <v>171</v>
      </c>
      <c r="C243" s="18">
        <v>222.15</v>
      </c>
      <c r="D243" s="18">
        <v>290.71000000000004</v>
      </c>
      <c r="E243" s="18">
        <v>283.49</v>
      </c>
      <c r="F243" s="18">
        <v>346.72</v>
      </c>
      <c r="G243" s="18">
        <v>370.40990000000005</v>
      </c>
    </row>
    <row r="244" spans="1:7" x14ac:dyDescent="0.25">
      <c r="A244" s="17">
        <v>41607</v>
      </c>
      <c r="B244" s="18">
        <v>173</v>
      </c>
      <c r="C244" s="18">
        <v>222.91000000000003</v>
      </c>
      <c r="D244" s="18">
        <v>291.47000000000003</v>
      </c>
      <c r="E244" s="18">
        <v>284.20000000000005</v>
      </c>
      <c r="F244" s="18">
        <v>346.74</v>
      </c>
      <c r="G244" s="18">
        <v>347.58980000000003</v>
      </c>
    </row>
    <row r="245" spans="1:7" x14ac:dyDescent="0.25">
      <c r="A245" s="17">
        <v>41610</v>
      </c>
      <c r="B245" s="18">
        <v>174.50000000000003</v>
      </c>
      <c r="C245" s="18">
        <v>225.18</v>
      </c>
      <c r="D245" s="18">
        <v>292.73</v>
      </c>
      <c r="E245" s="18">
        <v>286.48</v>
      </c>
      <c r="F245" s="18">
        <v>346.81980000000004</v>
      </c>
      <c r="G245" s="18">
        <v>347.53980000000001</v>
      </c>
    </row>
    <row r="246" spans="1:7" x14ac:dyDescent="0.25">
      <c r="A246" s="17">
        <v>41611</v>
      </c>
      <c r="B246" s="18">
        <v>176.00000000000003</v>
      </c>
      <c r="C246" s="18">
        <v>226.10000000000002</v>
      </c>
      <c r="D246" s="18">
        <v>293.73</v>
      </c>
      <c r="E246" s="18">
        <v>287.48</v>
      </c>
      <c r="F246" s="18">
        <v>346.66990000000004</v>
      </c>
      <c r="G246" s="18">
        <v>347.63990000000001</v>
      </c>
    </row>
    <row r="247" spans="1:7" x14ac:dyDescent="0.25">
      <c r="A247" s="17">
        <v>41612</v>
      </c>
      <c r="B247" s="18">
        <v>175.83</v>
      </c>
      <c r="C247" s="18">
        <v>226.67000000000002</v>
      </c>
      <c r="D247" s="18">
        <v>294.25</v>
      </c>
      <c r="E247" s="18">
        <v>287.92990000000003</v>
      </c>
      <c r="F247" s="18">
        <v>346.80980000000005</v>
      </c>
      <c r="G247" s="18">
        <v>347.5498</v>
      </c>
    </row>
    <row r="248" spans="1:7" x14ac:dyDescent="0.25">
      <c r="A248" s="17">
        <v>41613</v>
      </c>
      <c r="B248" s="18">
        <v>173.16000000000003</v>
      </c>
      <c r="C248" s="18">
        <v>222.19000000000003</v>
      </c>
      <c r="D248" s="18">
        <v>289.7998</v>
      </c>
      <c r="E248" s="18">
        <v>283.5</v>
      </c>
      <c r="F248" s="18">
        <v>344.80980000000005</v>
      </c>
      <c r="G248" s="18">
        <v>345.61990000000003</v>
      </c>
    </row>
    <row r="249" spans="1:7" x14ac:dyDescent="0.25">
      <c r="A249" s="17">
        <v>41614</v>
      </c>
      <c r="B249" s="18">
        <v>170.16000000000003</v>
      </c>
      <c r="C249" s="18">
        <v>218.20000000000002</v>
      </c>
      <c r="D249" s="18">
        <v>285.85990000000004</v>
      </c>
      <c r="E249" s="18">
        <v>279.5498</v>
      </c>
      <c r="F249" s="18">
        <v>342.78980000000001</v>
      </c>
      <c r="G249" s="18">
        <v>343.71000000000004</v>
      </c>
    </row>
    <row r="250" spans="1:7" x14ac:dyDescent="0.25">
      <c r="A250" s="17">
        <v>41617</v>
      </c>
      <c r="B250" s="18">
        <v>165.87</v>
      </c>
      <c r="C250" s="18">
        <v>212.31000000000003</v>
      </c>
      <c r="D250" s="18">
        <v>279.96000000000004</v>
      </c>
      <c r="E250" s="18">
        <v>273.68990000000002</v>
      </c>
      <c r="F250" s="18">
        <v>340.32980000000003</v>
      </c>
      <c r="G250" s="18">
        <v>341.27980000000002</v>
      </c>
    </row>
    <row r="251" spans="1:7" x14ac:dyDescent="0.25">
      <c r="A251" s="17">
        <v>41618</v>
      </c>
      <c r="B251" s="18">
        <v>164.22000000000003</v>
      </c>
      <c r="C251" s="18">
        <v>209.86</v>
      </c>
      <c r="D251" s="18">
        <v>277.51980000000003</v>
      </c>
      <c r="E251" s="18">
        <v>271.22000000000003</v>
      </c>
      <c r="F251" s="18">
        <v>339.34990000000005</v>
      </c>
      <c r="G251" s="18">
        <v>340.30980000000005</v>
      </c>
    </row>
    <row r="252" spans="1:7" x14ac:dyDescent="0.25">
      <c r="A252" s="17">
        <v>41619</v>
      </c>
      <c r="B252" s="18">
        <v>165.89000000000001</v>
      </c>
      <c r="C252" s="18">
        <v>211.87</v>
      </c>
      <c r="D252" s="18">
        <v>279.50980000000004</v>
      </c>
      <c r="E252" s="18">
        <v>273.24</v>
      </c>
      <c r="F252" s="18">
        <v>340.3999</v>
      </c>
      <c r="G252" s="18">
        <v>341.23</v>
      </c>
    </row>
    <row r="253" spans="1:7" x14ac:dyDescent="0.25">
      <c r="A253" s="17">
        <v>41620</v>
      </c>
      <c r="B253" s="18">
        <v>166.86</v>
      </c>
      <c r="C253" s="18">
        <v>213.39000000000001</v>
      </c>
      <c r="D253" s="18">
        <v>280.98</v>
      </c>
      <c r="E253" s="18">
        <v>274.70000000000005</v>
      </c>
      <c r="F253" s="18">
        <v>340.5</v>
      </c>
      <c r="G253" s="18">
        <v>341.15990000000005</v>
      </c>
    </row>
    <row r="254" spans="1:7" x14ac:dyDescent="0.25">
      <c r="A254" s="17">
        <v>41621</v>
      </c>
      <c r="B254" s="18">
        <v>166.54000000000002</v>
      </c>
      <c r="C254" s="18">
        <v>212.86</v>
      </c>
      <c r="D254" s="18">
        <v>280.49</v>
      </c>
      <c r="E254" s="18">
        <v>274.24</v>
      </c>
      <c r="F254" s="18">
        <v>339.91990000000004</v>
      </c>
      <c r="G254" s="18">
        <v>340.75</v>
      </c>
    </row>
    <row r="255" spans="1:7" x14ac:dyDescent="0.25">
      <c r="A255" s="17">
        <v>41624</v>
      </c>
      <c r="B255" s="18">
        <v>165.21</v>
      </c>
      <c r="C255" s="18">
        <v>211.38000000000002</v>
      </c>
      <c r="D255" s="18">
        <v>279</v>
      </c>
      <c r="E255" s="18">
        <v>272.75</v>
      </c>
      <c r="F255" s="18">
        <v>338.40990000000005</v>
      </c>
      <c r="G255" s="18">
        <v>339.2998</v>
      </c>
    </row>
    <row r="256" spans="1:7" x14ac:dyDescent="0.25">
      <c r="A256" s="17">
        <v>41625</v>
      </c>
      <c r="B256" s="18">
        <v>163.57000000000002</v>
      </c>
      <c r="C256" s="18">
        <v>208.4</v>
      </c>
      <c r="D256" s="18">
        <v>276.0498</v>
      </c>
      <c r="E256" s="18">
        <v>269.7998</v>
      </c>
      <c r="F256" s="18">
        <v>338.36990000000003</v>
      </c>
      <c r="G256" s="18">
        <v>339.32980000000003</v>
      </c>
    </row>
    <row r="257" spans="1:7" x14ac:dyDescent="0.25">
      <c r="A257" s="17">
        <v>41626</v>
      </c>
      <c r="B257" s="18">
        <v>163.24</v>
      </c>
      <c r="C257" s="18">
        <v>208.49</v>
      </c>
      <c r="D257" s="18">
        <v>276.07980000000003</v>
      </c>
      <c r="E257" s="18">
        <v>269.84990000000005</v>
      </c>
      <c r="F257" s="18">
        <v>338.53980000000001</v>
      </c>
      <c r="G257" s="18">
        <v>339.21000000000004</v>
      </c>
    </row>
    <row r="258" spans="1:7" x14ac:dyDescent="0.25">
      <c r="A258" s="17">
        <v>41627</v>
      </c>
      <c r="B258" s="18">
        <v>161.92000000000002</v>
      </c>
      <c r="C258" s="18">
        <v>206.10000000000002</v>
      </c>
      <c r="D258" s="18">
        <v>273.63990000000001</v>
      </c>
      <c r="E258" s="18">
        <v>267.5598</v>
      </c>
      <c r="F258" s="18">
        <v>337.22</v>
      </c>
      <c r="G258" s="18">
        <v>337.62990000000002</v>
      </c>
    </row>
    <row r="259" spans="1:7" x14ac:dyDescent="0.25">
      <c r="A259" s="17">
        <v>41628</v>
      </c>
      <c r="B259" s="18">
        <v>167.79000000000002</v>
      </c>
      <c r="C259" s="18">
        <v>211.76000000000002</v>
      </c>
      <c r="D259" s="18">
        <v>279.25980000000004</v>
      </c>
      <c r="E259" s="18">
        <v>273.0498</v>
      </c>
      <c r="F259" s="18">
        <v>339.75</v>
      </c>
      <c r="G259" s="18">
        <v>340.87990000000002</v>
      </c>
    </row>
    <row r="260" spans="1:7" x14ac:dyDescent="0.25">
      <c r="A260" s="17">
        <v>41631</v>
      </c>
      <c r="B260" s="18">
        <v>162.06</v>
      </c>
      <c r="C260" s="18">
        <v>212.26000000000002</v>
      </c>
      <c r="D260" s="18">
        <v>279.74</v>
      </c>
      <c r="E260" s="18">
        <v>273.49</v>
      </c>
      <c r="F260" s="18">
        <v>339.75980000000004</v>
      </c>
      <c r="G260" s="18">
        <v>340.86990000000003</v>
      </c>
    </row>
    <row r="261" spans="1:7" x14ac:dyDescent="0.25">
      <c r="A261" s="17">
        <v>41632</v>
      </c>
      <c r="B261" s="18">
        <v>168.27</v>
      </c>
      <c r="C261" s="18">
        <v>212.22000000000003</v>
      </c>
      <c r="D261" s="18">
        <v>279.74</v>
      </c>
      <c r="E261" s="18">
        <v>273.5</v>
      </c>
      <c r="F261" s="18">
        <v>339.68990000000002</v>
      </c>
      <c r="G261" s="18">
        <v>340.91990000000004</v>
      </c>
    </row>
    <row r="262" spans="1:7" x14ac:dyDescent="0.25">
      <c r="A262" s="17">
        <v>41633</v>
      </c>
      <c r="B262" s="18">
        <v>168.27</v>
      </c>
      <c r="C262" s="18">
        <v>212.16000000000003</v>
      </c>
      <c r="D262" s="18">
        <v>279.75</v>
      </c>
      <c r="E262" s="18">
        <v>273.50980000000004</v>
      </c>
      <c r="F262" s="18">
        <v>339.57980000000003</v>
      </c>
      <c r="G262" s="18">
        <v>341</v>
      </c>
    </row>
    <row r="263" spans="1:7" x14ac:dyDescent="0.25">
      <c r="A263" s="17">
        <v>41634</v>
      </c>
      <c r="B263" s="18">
        <v>168.27</v>
      </c>
      <c r="C263" s="18">
        <v>215.05</v>
      </c>
      <c r="D263" s="18">
        <v>279.75980000000004</v>
      </c>
      <c r="E263" s="18">
        <v>275.0498</v>
      </c>
      <c r="F263" s="18">
        <v>339.59990000000005</v>
      </c>
      <c r="G263" s="18">
        <v>340.99</v>
      </c>
    </row>
    <row r="264" spans="1:7" x14ac:dyDescent="0.25">
      <c r="A264" s="17">
        <v>41635</v>
      </c>
      <c r="B264" s="18">
        <v>167.16000000000003</v>
      </c>
      <c r="C264" s="18">
        <v>213.16000000000003</v>
      </c>
      <c r="D264" s="18">
        <v>279.73</v>
      </c>
      <c r="E264" s="18">
        <v>274.36990000000003</v>
      </c>
      <c r="F264" s="18">
        <v>339.72</v>
      </c>
      <c r="G264" s="18">
        <v>340.92990000000003</v>
      </c>
    </row>
    <row r="265" spans="1:7" x14ac:dyDescent="0.25">
      <c r="A265" s="17">
        <v>41638</v>
      </c>
      <c r="B265" s="18">
        <v>167.19000000000003</v>
      </c>
      <c r="C265" s="18">
        <v>213.21</v>
      </c>
      <c r="D265" s="18">
        <v>279.77980000000002</v>
      </c>
      <c r="E265" s="18">
        <v>274.47000000000003</v>
      </c>
      <c r="F265" s="18">
        <v>339.73</v>
      </c>
      <c r="G265" s="18">
        <v>340.91990000000004</v>
      </c>
    </row>
    <row r="266" spans="1:7" x14ac:dyDescent="0.25">
      <c r="A266" s="17">
        <v>41639</v>
      </c>
      <c r="B266" s="18">
        <v>167.19000000000003</v>
      </c>
      <c r="C266" s="18">
        <v>213.25000000000003</v>
      </c>
      <c r="D266" s="18">
        <v>279.76980000000003</v>
      </c>
      <c r="E266" s="18">
        <v>274.46000000000004</v>
      </c>
      <c r="F266" s="18">
        <v>339.73</v>
      </c>
      <c r="G266" s="18">
        <v>340.85990000000004</v>
      </c>
    </row>
    <row r="267" spans="1:7" x14ac:dyDescent="0.25">
      <c r="A267" s="17">
        <v>41640</v>
      </c>
      <c r="B267" s="18">
        <v>164.05</v>
      </c>
      <c r="C267" s="18">
        <v>214.19000000000003</v>
      </c>
      <c r="D267" s="18">
        <v>280.75980000000004</v>
      </c>
      <c r="E267" s="18">
        <v>275.40990000000005</v>
      </c>
      <c r="F267" s="18">
        <v>328.67990000000003</v>
      </c>
      <c r="G267" s="18">
        <v>340.91990000000004</v>
      </c>
    </row>
    <row r="268" spans="1:7" x14ac:dyDescent="0.25">
      <c r="A268" s="17">
        <v>41641</v>
      </c>
      <c r="B268" s="18">
        <v>168.16000000000003</v>
      </c>
      <c r="C268" s="18">
        <v>215.17000000000002</v>
      </c>
      <c r="D268" s="18">
        <v>281.75</v>
      </c>
      <c r="E268" s="18">
        <v>276.41990000000004</v>
      </c>
      <c r="F268" s="18">
        <v>329.24</v>
      </c>
      <c r="G268" s="18">
        <v>341.38990000000001</v>
      </c>
    </row>
    <row r="269" spans="1:7" x14ac:dyDescent="0.25">
      <c r="A269" s="17">
        <v>41642</v>
      </c>
      <c r="B269" s="18">
        <v>166.85000000000002</v>
      </c>
      <c r="C269" s="18">
        <v>213.74</v>
      </c>
      <c r="D269" s="18">
        <v>280.75980000000004</v>
      </c>
      <c r="E269" s="18">
        <v>274.95000000000005</v>
      </c>
      <c r="F269" s="18">
        <v>329.22</v>
      </c>
      <c r="G269" s="18">
        <v>341.34990000000005</v>
      </c>
    </row>
    <row r="270" spans="1:7" x14ac:dyDescent="0.25">
      <c r="A270" s="17">
        <v>41645</v>
      </c>
      <c r="B270" s="18">
        <v>163.20000000000002</v>
      </c>
      <c r="C270" s="18">
        <v>207.8</v>
      </c>
      <c r="D270" s="18">
        <v>274.85990000000004</v>
      </c>
      <c r="E270" s="18">
        <v>269.02980000000002</v>
      </c>
      <c r="F270" s="18">
        <v>325.24</v>
      </c>
      <c r="G270" s="18">
        <v>337.52980000000002</v>
      </c>
    </row>
    <row r="271" spans="1:7" x14ac:dyDescent="0.25">
      <c r="A271" s="17">
        <v>41646</v>
      </c>
      <c r="B271" s="18">
        <v>161.57000000000002</v>
      </c>
      <c r="C271" s="18">
        <v>204.9</v>
      </c>
      <c r="D271" s="18">
        <v>269.45000000000005</v>
      </c>
      <c r="E271" s="18">
        <v>266.15990000000005</v>
      </c>
      <c r="F271" s="18">
        <v>324.82980000000003</v>
      </c>
      <c r="G271" s="18">
        <v>336.98</v>
      </c>
    </row>
    <row r="272" spans="1:7" x14ac:dyDescent="0.25">
      <c r="A272" s="17">
        <v>41647</v>
      </c>
      <c r="B272" s="18">
        <v>163.57000000000002</v>
      </c>
      <c r="C272" s="18">
        <v>208.41000000000003</v>
      </c>
      <c r="D272" s="18">
        <v>272.88990000000001</v>
      </c>
      <c r="E272" s="18">
        <v>269.60990000000004</v>
      </c>
      <c r="F272" s="18">
        <v>328.30980000000005</v>
      </c>
      <c r="G272" s="18">
        <v>340.26980000000003</v>
      </c>
    </row>
    <row r="273" spans="1:7" x14ac:dyDescent="0.25">
      <c r="A273" s="17">
        <v>41648</v>
      </c>
      <c r="B273" s="18">
        <v>166.52</v>
      </c>
      <c r="C273" s="18">
        <v>213.24</v>
      </c>
      <c r="D273" s="18">
        <v>277.84990000000005</v>
      </c>
      <c r="E273" s="18">
        <v>274.47000000000003</v>
      </c>
      <c r="F273" s="18">
        <v>329.74</v>
      </c>
      <c r="G273" s="18">
        <v>341.81980000000004</v>
      </c>
    </row>
    <row r="274" spans="1:7" x14ac:dyDescent="0.25">
      <c r="A274" s="17">
        <v>41649</v>
      </c>
      <c r="B274" s="18">
        <v>164.54000000000002</v>
      </c>
      <c r="C274" s="18">
        <v>208.76000000000002</v>
      </c>
      <c r="D274" s="18">
        <v>277.81980000000004</v>
      </c>
      <c r="E274" s="18">
        <v>274.5</v>
      </c>
      <c r="F274" s="18">
        <v>329.52980000000002</v>
      </c>
      <c r="G274" s="18">
        <v>341.98</v>
      </c>
    </row>
    <row r="275" spans="1:7" x14ac:dyDescent="0.25">
      <c r="A275" s="17">
        <v>41652</v>
      </c>
      <c r="B275" s="18">
        <v>164.22000000000003</v>
      </c>
      <c r="C275" s="18">
        <v>207.85000000000002</v>
      </c>
      <c r="D275" s="18">
        <v>276.82980000000003</v>
      </c>
      <c r="E275" s="18">
        <v>268.66990000000004</v>
      </c>
      <c r="F275" s="18">
        <v>329.67990000000003</v>
      </c>
      <c r="G275" s="18">
        <v>341.87990000000002</v>
      </c>
    </row>
    <row r="276" spans="1:7" x14ac:dyDescent="0.25">
      <c r="A276" s="17">
        <v>41653</v>
      </c>
      <c r="B276" s="18">
        <v>164.88000000000002</v>
      </c>
      <c r="C276" s="18">
        <v>207.91000000000003</v>
      </c>
      <c r="D276" s="18">
        <v>276.82980000000003</v>
      </c>
      <c r="E276" s="18">
        <v>268.66990000000004</v>
      </c>
      <c r="F276" s="18">
        <v>329.75980000000004</v>
      </c>
      <c r="G276" s="18">
        <v>341.77980000000002</v>
      </c>
    </row>
    <row r="277" spans="1:7" x14ac:dyDescent="0.25">
      <c r="A277" s="17">
        <v>41654</v>
      </c>
      <c r="B277" s="18">
        <v>163.88000000000002</v>
      </c>
      <c r="C277" s="18">
        <v>206.95000000000002</v>
      </c>
      <c r="D277" s="18">
        <v>276.85990000000004</v>
      </c>
      <c r="E277" s="18">
        <v>270.21000000000004</v>
      </c>
      <c r="F277" s="18">
        <v>329.75</v>
      </c>
      <c r="G277" s="18">
        <v>341.75</v>
      </c>
    </row>
    <row r="278" spans="1:7" x14ac:dyDescent="0.25">
      <c r="A278" s="17">
        <v>41655</v>
      </c>
      <c r="B278" s="18">
        <v>164.23000000000002</v>
      </c>
      <c r="C278" s="18">
        <v>205.9</v>
      </c>
      <c r="D278" s="18">
        <v>270.84990000000005</v>
      </c>
      <c r="E278" s="18">
        <v>269.1499</v>
      </c>
      <c r="F278" s="18">
        <v>329.75980000000004</v>
      </c>
      <c r="G278" s="18">
        <v>341.85990000000004</v>
      </c>
    </row>
    <row r="279" spans="1:7" x14ac:dyDescent="0.25">
      <c r="A279" s="17">
        <v>41656</v>
      </c>
      <c r="B279" s="18">
        <v>167.85000000000002</v>
      </c>
      <c r="C279" s="18">
        <v>212.29000000000002</v>
      </c>
      <c r="D279" s="18">
        <v>277.1499</v>
      </c>
      <c r="E279" s="18">
        <v>275.5</v>
      </c>
      <c r="F279" s="18">
        <v>332.17990000000003</v>
      </c>
      <c r="G279" s="18">
        <v>344.26980000000003</v>
      </c>
    </row>
    <row r="280" spans="1:7" x14ac:dyDescent="0.25">
      <c r="A280" s="17">
        <v>41659</v>
      </c>
      <c r="B280" s="18">
        <v>168.85000000000002</v>
      </c>
      <c r="C280" s="18">
        <v>212.31000000000003</v>
      </c>
      <c r="D280" s="18">
        <v>277.22000000000003</v>
      </c>
      <c r="E280" s="18">
        <v>275.52980000000002</v>
      </c>
      <c r="F280" s="18">
        <v>332.22</v>
      </c>
      <c r="G280" s="18">
        <v>344.25</v>
      </c>
    </row>
    <row r="281" spans="1:7" x14ac:dyDescent="0.25">
      <c r="A281" s="17">
        <v>41660</v>
      </c>
      <c r="B281" s="18">
        <v>171.17000000000002</v>
      </c>
      <c r="C281" s="18">
        <v>216.23000000000002</v>
      </c>
      <c r="D281" s="18">
        <v>279.22000000000003</v>
      </c>
      <c r="E281" s="18">
        <v>274.6499</v>
      </c>
      <c r="F281" s="18">
        <v>332.23</v>
      </c>
      <c r="G281" s="18">
        <v>344.24</v>
      </c>
    </row>
    <row r="282" spans="1:7" x14ac:dyDescent="0.25">
      <c r="A282" s="17">
        <v>41661</v>
      </c>
      <c r="B282" s="18">
        <v>170.18</v>
      </c>
      <c r="C282" s="18">
        <v>215.77</v>
      </c>
      <c r="D282" s="18">
        <v>278.73</v>
      </c>
      <c r="E282" s="18">
        <v>274.08980000000003</v>
      </c>
      <c r="F282" s="18">
        <v>332.18990000000002</v>
      </c>
      <c r="G282" s="18">
        <v>344.21000000000004</v>
      </c>
    </row>
    <row r="283" spans="1:7" x14ac:dyDescent="0.25">
      <c r="A283" s="17">
        <v>41662</v>
      </c>
      <c r="B283" s="18">
        <v>175.78</v>
      </c>
      <c r="C283" s="18">
        <v>222.95000000000002</v>
      </c>
      <c r="D283" s="18">
        <v>279.71000000000004</v>
      </c>
      <c r="E283" s="18">
        <v>281.25980000000004</v>
      </c>
      <c r="F283" s="18">
        <v>332.21000000000004</v>
      </c>
      <c r="G283" s="18">
        <v>344.34990000000005</v>
      </c>
    </row>
    <row r="284" spans="1:7" x14ac:dyDescent="0.25">
      <c r="A284" s="17">
        <v>41663</v>
      </c>
      <c r="B284" s="18">
        <v>181.43</v>
      </c>
      <c r="C284" s="18">
        <v>231.35000000000002</v>
      </c>
      <c r="D284" s="18">
        <v>279.72000000000003</v>
      </c>
      <c r="E284" s="18">
        <v>289.63990000000001</v>
      </c>
      <c r="F284" s="18">
        <v>332.20000000000005</v>
      </c>
      <c r="G284" s="18">
        <v>344.34990000000005</v>
      </c>
    </row>
    <row r="285" spans="1:7" x14ac:dyDescent="0.25">
      <c r="A285" s="17">
        <v>41666</v>
      </c>
      <c r="B285" s="18">
        <v>181.4</v>
      </c>
      <c r="C285" s="18">
        <v>232.38000000000002</v>
      </c>
      <c r="D285" s="18">
        <v>279.70000000000005</v>
      </c>
      <c r="E285" s="18">
        <v>290.68990000000002</v>
      </c>
      <c r="F285" s="18">
        <v>332.20000000000005</v>
      </c>
      <c r="G285" s="18">
        <v>344.25</v>
      </c>
    </row>
    <row r="286" spans="1:7" x14ac:dyDescent="0.25">
      <c r="A286" s="17">
        <v>41667</v>
      </c>
      <c r="B286" s="18">
        <v>179.73000000000002</v>
      </c>
      <c r="C286" s="18">
        <v>237.71</v>
      </c>
      <c r="D286" s="18">
        <v>279.68990000000002</v>
      </c>
      <c r="E286" s="18">
        <v>297.71000000000004</v>
      </c>
      <c r="F286" s="18">
        <v>332.18990000000002</v>
      </c>
      <c r="G286" s="18">
        <v>344.26980000000003</v>
      </c>
    </row>
    <row r="287" spans="1:7" x14ac:dyDescent="0.25">
      <c r="A287" s="17">
        <v>41668</v>
      </c>
      <c r="B287" s="18">
        <v>186.38000000000002</v>
      </c>
      <c r="C287" s="18">
        <v>240.19000000000003</v>
      </c>
      <c r="D287" s="18">
        <v>287.21000000000004</v>
      </c>
      <c r="E287" s="18">
        <v>289.77980000000002</v>
      </c>
      <c r="F287" s="18">
        <v>332.20000000000005</v>
      </c>
      <c r="G287" s="18">
        <v>344.30980000000005</v>
      </c>
    </row>
    <row r="288" spans="1:7" x14ac:dyDescent="0.25">
      <c r="A288" s="17">
        <v>41669</v>
      </c>
      <c r="B288" s="18">
        <v>188.03000000000003</v>
      </c>
      <c r="C288" s="18">
        <v>243.21</v>
      </c>
      <c r="D288" s="18">
        <v>287.21000000000004</v>
      </c>
      <c r="E288" s="18">
        <v>298.59990000000005</v>
      </c>
      <c r="F288" s="18">
        <v>332.16990000000004</v>
      </c>
      <c r="G288" s="18">
        <v>338.01980000000003</v>
      </c>
    </row>
    <row r="289" spans="1:7" x14ac:dyDescent="0.25">
      <c r="A289" s="17">
        <v>41670</v>
      </c>
      <c r="B289" s="18">
        <v>194.3</v>
      </c>
      <c r="C289" s="18">
        <v>252.90000000000003</v>
      </c>
      <c r="D289" s="18">
        <v>297.17990000000003</v>
      </c>
      <c r="E289" s="18">
        <v>306.76980000000003</v>
      </c>
      <c r="F289" s="18">
        <v>332.17990000000003</v>
      </c>
      <c r="G289" s="18">
        <v>338.10990000000004</v>
      </c>
    </row>
    <row r="290" spans="1:7" x14ac:dyDescent="0.25">
      <c r="A290" s="17">
        <v>41673</v>
      </c>
      <c r="B290" s="18">
        <v>191.68</v>
      </c>
      <c r="C290" s="18">
        <v>248.47000000000003</v>
      </c>
      <c r="D290" s="18">
        <v>297.17990000000003</v>
      </c>
      <c r="E290" s="18">
        <v>302.43990000000002</v>
      </c>
      <c r="F290" s="18">
        <v>332.23</v>
      </c>
      <c r="G290" s="18">
        <v>338.10990000000004</v>
      </c>
    </row>
    <row r="291" spans="1:7" x14ac:dyDescent="0.25">
      <c r="A291" s="17">
        <v>41674</v>
      </c>
      <c r="B291" s="18">
        <v>184.73000000000002</v>
      </c>
      <c r="C291" s="18">
        <v>239.77</v>
      </c>
      <c r="D291" s="18">
        <v>297.18990000000002</v>
      </c>
      <c r="E291" s="18">
        <v>293.71000000000004</v>
      </c>
      <c r="F291" s="18">
        <v>332.23</v>
      </c>
      <c r="G291" s="18">
        <v>342</v>
      </c>
    </row>
    <row r="292" spans="1:7" x14ac:dyDescent="0.25">
      <c r="A292" s="17">
        <v>41675</v>
      </c>
      <c r="B292" s="18">
        <v>185.06</v>
      </c>
      <c r="C292" s="18">
        <v>238.74</v>
      </c>
      <c r="D292" s="18">
        <v>297.20000000000005</v>
      </c>
      <c r="E292" s="18">
        <v>292.6499</v>
      </c>
      <c r="F292" s="18">
        <v>332.22</v>
      </c>
      <c r="G292" s="18">
        <v>338.0498</v>
      </c>
    </row>
    <row r="293" spans="1:7" x14ac:dyDescent="0.25">
      <c r="A293" s="17">
        <v>41676</v>
      </c>
      <c r="B293" s="18">
        <v>181.73000000000002</v>
      </c>
      <c r="C293" s="18">
        <v>233.86</v>
      </c>
      <c r="D293" s="18">
        <v>297.22000000000003</v>
      </c>
      <c r="E293" s="18">
        <v>287.81980000000004</v>
      </c>
      <c r="F293" s="18">
        <v>332.21000000000004</v>
      </c>
      <c r="G293" s="18">
        <v>338</v>
      </c>
    </row>
    <row r="294" spans="1:7" x14ac:dyDescent="0.25">
      <c r="A294" s="17">
        <v>41677</v>
      </c>
      <c r="B294" s="18">
        <v>180.76000000000002</v>
      </c>
      <c r="C294" s="18">
        <v>233.77</v>
      </c>
      <c r="D294" s="18">
        <v>292.23</v>
      </c>
      <c r="E294" s="18">
        <v>287.77980000000002</v>
      </c>
      <c r="F294" s="18">
        <v>332.22</v>
      </c>
      <c r="G294" s="18">
        <v>338.12990000000002</v>
      </c>
    </row>
    <row r="295" spans="1:7" x14ac:dyDescent="0.25">
      <c r="A295" s="17">
        <v>41680</v>
      </c>
      <c r="B295" s="18">
        <v>183.4</v>
      </c>
      <c r="C295" s="18">
        <v>236.77</v>
      </c>
      <c r="D295" s="18">
        <v>292.21000000000004</v>
      </c>
      <c r="E295" s="18">
        <v>290.68990000000002</v>
      </c>
      <c r="F295" s="18">
        <v>332.21000000000004</v>
      </c>
      <c r="G295" s="18">
        <v>338.0498</v>
      </c>
    </row>
    <row r="296" spans="1:7" x14ac:dyDescent="0.25">
      <c r="A296" s="17">
        <v>41681</v>
      </c>
      <c r="B296" s="18">
        <v>180.45000000000002</v>
      </c>
      <c r="C296" s="18">
        <v>232.46</v>
      </c>
      <c r="D296" s="18">
        <v>292.23</v>
      </c>
      <c r="E296" s="18">
        <v>286.37990000000002</v>
      </c>
      <c r="F296" s="18">
        <v>332.24</v>
      </c>
      <c r="G296" s="18">
        <v>337.97</v>
      </c>
    </row>
    <row r="297" spans="1:7" x14ac:dyDescent="0.25">
      <c r="A297" s="17">
        <v>41682</v>
      </c>
      <c r="B297" s="18">
        <v>179.76000000000002</v>
      </c>
      <c r="C297" s="18">
        <v>231.43</v>
      </c>
      <c r="D297" s="18">
        <v>289.72000000000003</v>
      </c>
      <c r="E297" s="18">
        <v>285.37990000000002</v>
      </c>
      <c r="F297" s="18">
        <v>332.22</v>
      </c>
      <c r="G297" s="18">
        <v>337.97</v>
      </c>
    </row>
    <row r="298" spans="1:7" x14ac:dyDescent="0.25">
      <c r="A298" s="17">
        <v>41683</v>
      </c>
      <c r="B298" s="18">
        <v>183.07000000000002</v>
      </c>
      <c r="C298" s="18">
        <v>235.75000000000003</v>
      </c>
      <c r="D298" s="18">
        <v>289.76980000000003</v>
      </c>
      <c r="E298" s="18">
        <v>289.67990000000003</v>
      </c>
      <c r="F298" s="18">
        <v>332.25</v>
      </c>
      <c r="G298" s="18">
        <v>338.08980000000003</v>
      </c>
    </row>
    <row r="299" spans="1:7" x14ac:dyDescent="0.25">
      <c r="A299" s="17">
        <v>41684</v>
      </c>
      <c r="B299" s="18">
        <v>179.77</v>
      </c>
      <c r="C299" s="18">
        <v>230.46</v>
      </c>
      <c r="D299" s="18">
        <v>289.74</v>
      </c>
      <c r="E299" s="18">
        <v>284.42990000000003</v>
      </c>
      <c r="F299" s="18">
        <v>332.25</v>
      </c>
      <c r="G299" s="18">
        <v>337.99</v>
      </c>
    </row>
    <row r="300" spans="1:7" x14ac:dyDescent="0.25">
      <c r="A300" s="17">
        <v>41687</v>
      </c>
      <c r="B300" s="18">
        <v>176.8</v>
      </c>
      <c r="C300" s="18">
        <v>227.01000000000002</v>
      </c>
      <c r="D300" s="18">
        <v>288.77980000000002</v>
      </c>
      <c r="E300" s="18">
        <v>280.97000000000003</v>
      </c>
      <c r="F300" s="18">
        <v>331.28980000000001</v>
      </c>
      <c r="G300" s="18">
        <v>337.02980000000002</v>
      </c>
    </row>
    <row r="301" spans="1:7" x14ac:dyDescent="0.25">
      <c r="A301" s="17">
        <v>41688</v>
      </c>
      <c r="B301" s="18">
        <v>181.42000000000002</v>
      </c>
      <c r="C301" s="18">
        <v>233.34000000000003</v>
      </c>
      <c r="D301" s="18">
        <v>288.77980000000002</v>
      </c>
      <c r="E301" s="18">
        <v>287.28980000000001</v>
      </c>
      <c r="F301" s="18">
        <v>331.2998</v>
      </c>
      <c r="G301" s="18">
        <v>337.07980000000003</v>
      </c>
    </row>
    <row r="302" spans="1:7" x14ac:dyDescent="0.25">
      <c r="A302" s="17">
        <v>41689</v>
      </c>
      <c r="B302" s="18">
        <v>185.38000000000002</v>
      </c>
      <c r="C302" s="18">
        <v>239.24</v>
      </c>
      <c r="D302" s="18">
        <v>288.75980000000004</v>
      </c>
      <c r="E302" s="18">
        <v>293.20000000000005</v>
      </c>
      <c r="F302" s="18">
        <v>331.27980000000002</v>
      </c>
      <c r="G302" s="18">
        <v>337.06980000000004</v>
      </c>
    </row>
    <row r="303" spans="1:7" x14ac:dyDescent="0.25">
      <c r="A303" s="17">
        <v>41690</v>
      </c>
      <c r="B303" s="18">
        <v>184.70000000000002</v>
      </c>
      <c r="C303" s="18">
        <v>238.3</v>
      </c>
      <c r="D303" s="18">
        <v>288.78980000000001</v>
      </c>
      <c r="E303" s="18">
        <v>292.20000000000005</v>
      </c>
      <c r="F303" s="18">
        <v>331.2998</v>
      </c>
      <c r="G303" s="18">
        <v>336.97</v>
      </c>
    </row>
    <row r="304" spans="1:7" x14ac:dyDescent="0.25">
      <c r="A304" s="17">
        <v>41691</v>
      </c>
      <c r="B304" s="18">
        <v>179.11</v>
      </c>
      <c r="C304" s="18">
        <v>230.93</v>
      </c>
      <c r="D304" s="18">
        <v>288.8098</v>
      </c>
      <c r="E304" s="18">
        <v>284.88990000000001</v>
      </c>
      <c r="F304" s="18">
        <v>331.30980000000005</v>
      </c>
      <c r="G304" s="18">
        <v>337.02980000000002</v>
      </c>
    </row>
    <row r="305" spans="1:7" x14ac:dyDescent="0.25">
      <c r="A305" s="17">
        <v>41694</v>
      </c>
      <c r="B305" s="18">
        <v>175.48000000000002</v>
      </c>
      <c r="C305" s="18">
        <v>225.07000000000002</v>
      </c>
      <c r="D305" s="18">
        <v>285.88990000000001</v>
      </c>
      <c r="E305" s="18">
        <v>279.0598</v>
      </c>
      <c r="F305" s="18">
        <v>328.3999</v>
      </c>
      <c r="G305" s="18">
        <v>334.06980000000004</v>
      </c>
    </row>
    <row r="306" spans="1:7" x14ac:dyDescent="0.25">
      <c r="A306" s="17">
        <v>41695</v>
      </c>
      <c r="B306" s="18">
        <v>179.77</v>
      </c>
      <c r="C306" s="18">
        <v>230.91000000000003</v>
      </c>
      <c r="D306" s="18">
        <v>288.32980000000003</v>
      </c>
      <c r="E306" s="18">
        <v>284.90990000000005</v>
      </c>
      <c r="F306" s="18">
        <v>330.80980000000005</v>
      </c>
      <c r="G306" s="18">
        <v>336.56980000000004</v>
      </c>
    </row>
    <row r="307" spans="1:7" x14ac:dyDescent="0.25">
      <c r="A307" s="17">
        <v>41696</v>
      </c>
      <c r="B307" s="18">
        <v>185.06</v>
      </c>
      <c r="C307" s="18">
        <v>238.31000000000003</v>
      </c>
      <c r="D307" s="18">
        <v>288.2998</v>
      </c>
      <c r="E307" s="18">
        <v>292.75980000000004</v>
      </c>
      <c r="F307" s="18">
        <v>330.82980000000003</v>
      </c>
      <c r="G307" s="18">
        <v>336.51980000000003</v>
      </c>
    </row>
    <row r="308" spans="1:7" x14ac:dyDescent="0.25">
      <c r="A308" s="17">
        <v>41697</v>
      </c>
      <c r="B308" s="18">
        <v>190.73000000000002</v>
      </c>
      <c r="C308" s="18">
        <v>238.84000000000003</v>
      </c>
      <c r="D308" s="18">
        <v>288.31980000000004</v>
      </c>
      <c r="E308" s="18">
        <v>294.75</v>
      </c>
      <c r="F308" s="18">
        <v>330.85990000000004</v>
      </c>
      <c r="G308" s="18">
        <v>341.50980000000004</v>
      </c>
    </row>
    <row r="309" spans="1:7" x14ac:dyDescent="0.25">
      <c r="A309" s="17">
        <v>41698</v>
      </c>
      <c r="B309" s="18">
        <v>185.07000000000002</v>
      </c>
      <c r="C309" s="18">
        <v>238.87000000000003</v>
      </c>
      <c r="D309" s="18">
        <v>289.40990000000005</v>
      </c>
      <c r="E309" s="18">
        <v>294.7998</v>
      </c>
      <c r="F309" s="18">
        <v>331.93990000000002</v>
      </c>
      <c r="G309" s="18">
        <v>342.40990000000005</v>
      </c>
    </row>
    <row r="310" spans="1:7" x14ac:dyDescent="0.25">
      <c r="A310" s="17">
        <v>41701</v>
      </c>
      <c r="B310" s="18">
        <v>230.04000000000002</v>
      </c>
      <c r="C310" s="18">
        <v>279.46000000000004</v>
      </c>
      <c r="D310" s="18">
        <v>306.72000000000003</v>
      </c>
      <c r="E310" s="18">
        <v>336.20000000000005</v>
      </c>
      <c r="F310" s="18">
        <v>331.75</v>
      </c>
      <c r="G310" s="18">
        <v>342.53980000000001</v>
      </c>
    </row>
    <row r="311" spans="1:7" x14ac:dyDescent="0.25">
      <c r="A311" s="17">
        <v>41702</v>
      </c>
      <c r="B311" s="18">
        <v>210.46</v>
      </c>
      <c r="C311" s="18">
        <v>261.00980000000004</v>
      </c>
      <c r="D311" s="18">
        <v>306.76980000000003</v>
      </c>
      <c r="E311" s="18">
        <v>317.84990000000005</v>
      </c>
      <c r="F311" s="18">
        <v>331.93990000000002</v>
      </c>
      <c r="G311" s="18">
        <v>342.53980000000001</v>
      </c>
    </row>
    <row r="312" spans="1:7" x14ac:dyDescent="0.25">
      <c r="A312" s="17">
        <v>41703</v>
      </c>
      <c r="B312" s="18">
        <v>199.31</v>
      </c>
      <c r="C312" s="18">
        <v>261.86990000000003</v>
      </c>
      <c r="D312" s="18">
        <v>337</v>
      </c>
      <c r="E312" s="18">
        <v>325.97000000000003</v>
      </c>
      <c r="F312" s="18">
        <v>331.82980000000003</v>
      </c>
      <c r="G312" s="18">
        <v>352.00000000000006</v>
      </c>
    </row>
    <row r="313" spans="1:7" x14ac:dyDescent="0.25">
      <c r="A313" s="17">
        <v>41704</v>
      </c>
      <c r="B313" s="18">
        <v>201.98000000000002</v>
      </c>
      <c r="C313" s="18">
        <v>265.45000000000005</v>
      </c>
      <c r="D313" s="18">
        <v>337.1499</v>
      </c>
      <c r="E313" s="18">
        <v>332.01980000000003</v>
      </c>
      <c r="F313" s="18">
        <v>331.93990000000002</v>
      </c>
      <c r="G313" s="18">
        <v>352.00000000000006</v>
      </c>
    </row>
    <row r="314" spans="1:7" x14ac:dyDescent="0.25">
      <c r="A314" s="17">
        <v>41705</v>
      </c>
      <c r="B314" s="18">
        <v>232.06000000000003</v>
      </c>
      <c r="C314" s="18">
        <v>286.52980000000002</v>
      </c>
      <c r="D314" s="18">
        <v>337.09990000000005</v>
      </c>
      <c r="E314" s="18">
        <v>358.40990000000005</v>
      </c>
      <c r="F314" s="18">
        <v>331.99</v>
      </c>
      <c r="G314" s="18">
        <v>352.00000000000006</v>
      </c>
    </row>
    <row r="315" spans="1:7" x14ac:dyDescent="0.25">
      <c r="A315" s="17">
        <v>41708</v>
      </c>
      <c r="B315" s="18">
        <v>231.07000000000002</v>
      </c>
      <c r="C315" s="18">
        <v>286.40990000000005</v>
      </c>
      <c r="D315" s="18">
        <v>336.97</v>
      </c>
      <c r="E315" s="18">
        <v>356.76980000000003</v>
      </c>
      <c r="F315" s="18">
        <v>331.82980000000003</v>
      </c>
      <c r="G315" s="18">
        <v>352.00000000000006</v>
      </c>
    </row>
    <row r="316" spans="1:7" x14ac:dyDescent="0.25">
      <c r="A316" s="17">
        <v>41709</v>
      </c>
      <c r="B316" s="18">
        <v>232.59000000000003</v>
      </c>
      <c r="C316" s="18">
        <v>298.87990000000002</v>
      </c>
      <c r="D316" s="18">
        <v>349.52980000000002</v>
      </c>
      <c r="E316" s="18">
        <v>372.71000000000004</v>
      </c>
      <c r="F316" s="18">
        <v>331.84990000000005</v>
      </c>
      <c r="G316" s="18">
        <v>389.35990000000004</v>
      </c>
    </row>
    <row r="317" spans="1:7" x14ac:dyDescent="0.25">
      <c r="A317" s="17">
        <v>41710</v>
      </c>
      <c r="B317" s="18">
        <v>247.95000000000002</v>
      </c>
      <c r="C317" s="18">
        <v>317.50980000000004</v>
      </c>
      <c r="D317" s="18">
        <v>388.43990000000002</v>
      </c>
      <c r="E317" s="18">
        <v>393.70000000000005</v>
      </c>
      <c r="F317" s="18">
        <v>368.98</v>
      </c>
      <c r="G317" s="18">
        <v>548.82980000000009</v>
      </c>
    </row>
    <row r="318" spans="1:7" x14ac:dyDescent="0.25">
      <c r="A318" s="17">
        <v>41711</v>
      </c>
      <c r="B318" s="18">
        <v>286.82980000000003</v>
      </c>
      <c r="C318" s="18">
        <v>336.09990000000005</v>
      </c>
      <c r="D318" s="18">
        <v>388.40990000000005</v>
      </c>
      <c r="E318" s="18">
        <v>419.03980000000001</v>
      </c>
      <c r="F318" s="18">
        <v>407.91990000000004</v>
      </c>
      <c r="G318" s="18">
        <v>548.8198000000001</v>
      </c>
    </row>
    <row r="319" spans="1:7" x14ac:dyDescent="0.25">
      <c r="A319" s="17">
        <v>41712</v>
      </c>
      <c r="B319" s="18">
        <v>275.2998</v>
      </c>
      <c r="C319" s="18">
        <v>346.0498</v>
      </c>
      <c r="D319" s="18">
        <v>388.55980000000005</v>
      </c>
      <c r="E319" s="18">
        <v>430.45000000000005</v>
      </c>
      <c r="F319" s="18">
        <v>408.04980000000006</v>
      </c>
      <c r="G319" s="18">
        <v>548.83980000000008</v>
      </c>
    </row>
    <row r="320" spans="1:7" x14ac:dyDescent="0.25">
      <c r="A320" s="17">
        <v>41715</v>
      </c>
      <c r="B320" s="18">
        <v>269.00980000000004</v>
      </c>
      <c r="C320" s="18">
        <v>340.13990000000001</v>
      </c>
      <c r="D320" s="18">
        <v>388.63990000000001</v>
      </c>
      <c r="E320" s="18">
        <v>424.58980000000003</v>
      </c>
      <c r="F320" s="18">
        <v>408.24</v>
      </c>
      <c r="G320" s="18">
        <v>548.86990000000003</v>
      </c>
    </row>
    <row r="321" spans="1:7" x14ac:dyDescent="0.25">
      <c r="A321" s="17">
        <v>41716</v>
      </c>
      <c r="B321" s="18">
        <v>257.43990000000002</v>
      </c>
      <c r="C321" s="18">
        <v>325.31980000000004</v>
      </c>
      <c r="D321" s="18">
        <v>388.60990000000004</v>
      </c>
      <c r="E321" s="18">
        <v>400.0498</v>
      </c>
      <c r="F321" s="18">
        <v>408.01980000000003</v>
      </c>
      <c r="G321" s="18">
        <v>548.83980000000008</v>
      </c>
    </row>
    <row r="322" spans="1:7" x14ac:dyDescent="0.25">
      <c r="A322" s="17">
        <v>41717</v>
      </c>
      <c r="B322" s="18">
        <v>245.51000000000002</v>
      </c>
      <c r="C322" s="18">
        <v>311.25</v>
      </c>
      <c r="D322" s="18">
        <v>388.63990000000001</v>
      </c>
      <c r="E322" s="18">
        <v>383.60990000000004</v>
      </c>
      <c r="F322" s="18">
        <v>408.26980000000003</v>
      </c>
      <c r="G322" s="18">
        <v>548.86990000000003</v>
      </c>
    </row>
    <row r="323" spans="1:7" x14ac:dyDescent="0.25">
      <c r="A323" s="17">
        <v>41718</v>
      </c>
      <c r="B323" s="18">
        <v>259.21000000000004</v>
      </c>
      <c r="C323" s="18">
        <v>324.93990000000002</v>
      </c>
      <c r="D323" s="18">
        <v>399.30980000000005</v>
      </c>
      <c r="E323" s="18">
        <v>397.11990000000003</v>
      </c>
      <c r="F323" s="18">
        <v>414.61990000000003</v>
      </c>
      <c r="G323" s="18">
        <v>548.86990000000003</v>
      </c>
    </row>
    <row r="324" spans="1:7" x14ac:dyDescent="0.25">
      <c r="A324" s="17">
        <v>41719</v>
      </c>
      <c r="B324" s="18">
        <v>296.1499</v>
      </c>
      <c r="C324" s="18">
        <v>340.11990000000003</v>
      </c>
      <c r="D324" s="18">
        <v>414.10990000000004</v>
      </c>
      <c r="E324" s="18">
        <v>413.52980000000002</v>
      </c>
      <c r="F324" s="18">
        <v>414.58980000000003</v>
      </c>
      <c r="G324" s="18">
        <v>555.60990000000004</v>
      </c>
    </row>
    <row r="325" spans="1:7" x14ac:dyDescent="0.25">
      <c r="A325" s="17">
        <v>41722</v>
      </c>
      <c r="B325" s="18">
        <v>266.42990000000003</v>
      </c>
      <c r="C325" s="18">
        <v>337.21000000000004</v>
      </c>
      <c r="D325" s="18">
        <v>414.00980000000004</v>
      </c>
      <c r="E325" s="18">
        <v>410.63990000000001</v>
      </c>
      <c r="F325" s="18">
        <v>414.67990000000003</v>
      </c>
      <c r="G325" s="18">
        <v>555.62990000000002</v>
      </c>
    </row>
    <row r="326" spans="1:7" x14ac:dyDescent="0.25">
      <c r="A326" s="17">
        <v>41723</v>
      </c>
      <c r="B326" s="18">
        <v>250.77</v>
      </c>
      <c r="C326" s="18">
        <v>321.33980000000003</v>
      </c>
      <c r="D326" s="18">
        <v>414.00000000000006</v>
      </c>
      <c r="E326" s="18">
        <v>393.30980000000005</v>
      </c>
      <c r="F326" s="18">
        <v>414.40990000000005</v>
      </c>
      <c r="G326" s="18">
        <v>555.58980000000008</v>
      </c>
    </row>
    <row r="327" spans="1:7" x14ac:dyDescent="0.25">
      <c r="A327" s="17">
        <v>41724</v>
      </c>
      <c r="B327" s="18">
        <v>240.56000000000003</v>
      </c>
      <c r="C327" s="18">
        <v>308.07980000000003</v>
      </c>
      <c r="D327" s="18">
        <v>401.55980000000005</v>
      </c>
      <c r="E327" s="18">
        <v>377.63990000000001</v>
      </c>
      <c r="F327" s="18">
        <v>414.34990000000005</v>
      </c>
      <c r="G327" s="18">
        <v>555.58980000000008</v>
      </c>
    </row>
    <row r="328" spans="1:7" x14ac:dyDescent="0.25">
      <c r="A328" s="17">
        <v>41725</v>
      </c>
      <c r="B328" s="18">
        <v>234.15</v>
      </c>
      <c r="C328" s="18">
        <v>301.86990000000003</v>
      </c>
      <c r="D328" s="18">
        <v>397.66990000000004</v>
      </c>
      <c r="E328" s="18">
        <v>371.48</v>
      </c>
      <c r="F328" s="18">
        <v>406.86990000000003</v>
      </c>
      <c r="G328" s="18">
        <v>352.00000000000006</v>
      </c>
    </row>
    <row r="329" spans="1:7" x14ac:dyDescent="0.25">
      <c r="A329" s="17">
        <v>41726</v>
      </c>
      <c r="B329" s="18">
        <v>235.13000000000002</v>
      </c>
      <c r="C329" s="18">
        <v>303.33980000000003</v>
      </c>
      <c r="D329" s="18">
        <v>397.78980000000001</v>
      </c>
      <c r="E329" s="18">
        <v>372.96000000000004</v>
      </c>
      <c r="F329" s="18">
        <v>406.93990000000002</v>
      </c>
      <c r="G329" s="18">
        <v>547.82980000000009</v>
      </c>
    </row>
    <row r="330" spans="1:7" x14ac:dyDescent="0.25">
      <c r="A330" s="17">
        <v>41729</v>
      </c>
      <c r="B330" s="18">
        <v>201.3</v>
      </c>
      <c r="C330" s="18">
        <v>281.13990000000001</v>
      </c>
      <c r="D330" s="18">
        <v>385.30980000000005</v>
      </c>
      <c r="E330" s="18">
        <v>350.77980000000002</v>
      </c>
      <c r="F330" s="18">
        <v>368.36990000000003</v>
      </c>
      <c r="G330" s="18">
        <v>449.89990000000006</v>
      </c>
    </row>
    <row r="331" spans="1:7" x14ac:dyDescent="0.25">
      <c r="A331" s="17">
        <v>41730</v>
      </c>
      <c r="B331" s="18">
        <v>206.52</v>
      </c>
      <c r="C331" s="18">
        <v>271.85990000000004</v>
      </c>
      <c r="D331" s="18">
        <v>380.2998</v>
      </c>
      <c r="E331" s="18">
        <v>337.63990000000001</v>
      </c>
      <c r="F331" s="18">
        <v>406.83980000000003</v>
      </c>
      <c r="G331" s="18">
        <v>352.00000000000006</v>
      </c>
    </row>
    <row r="332" spans="1:7" x14ac:dyDescent="0.25">
      <c r="A332" s="17">
        <v>41731</v>
      </c>
      <c r="B332" s="18">
        <v>201.32000000000002</v>
      </c>
      <c r="C332" s="18">
        <v>263.81980000000004</v>
      </c>
      <c r="D332" s="18">
        <v>375.2998</v>
      </c>
      <c r="E332" s="18">
        <v>327.09990000000005</v>
      </c>
      <c r="F332" s="18">
        <v>406.80980000000005</v>
      </c>
      <c r="G332" s="18">
        <v>352.00000000000006</v>
      </c>
    </row>
    <row r="333" spans="1:7" x14ac:dyDescent="0.25">
      <c r="A333" s="17">
        <v>41732</v>
      </c>
      <c r="B333" s="18">
        <v>204.93</v>
      </c>
      <c r="C333" s="18">
        <v>286.03980000000001</v>
      </c>
      <c r="D333" s="18">
        <v>389.57980000000003</v>
      </c>
      <c r="E333" s="18">
        <v>351.77980000000002</v>
      </c>
      <c r="F333" s="18">
        <v>420.42990000000003</v>
      </c>
      <c r="G333" s="18">
        <v>456.73</v>
      </c>
    </row>
    <row r="334" spans="1:7" x14ac:dyDescent="0.25">
      <c r="A334" s="17">
        <v>41733</v>
      </c>
      <c r="B334" s="18">
        <v>209.22000000000003</v>
      </c>
      <c r="C334" s="18">
        <v>274.62990000000002</v>
      </c>
      <c r="D334" s="18">
        <v>378.58980000000003</v>
      </c>
      <c r="E334" s="18">
        <v>340.34990000000005</v>
      </c>
      <c r="F334" s="18">
        <v>408.26980000000003</v>
      </c>
      <c r="G334" s="18">
        <v>549.68990000000008</v>
      </c>
    </row>
    <row r="335" spans="1:7" x14ac:dyDescent="0.25">
      <c r="A335" s="17">
        <v>41736</v>
      </c>
      <c r="B335" s="18">
        <v>222.69000000000003</v>
      </c>
      <c r="C335" s="18">
        <v>289.43990000000002</v>
      </c>
      <c r="D335" s="18">
        <v>378.74</v>
      </c>
      <c r="E335" s="18">
        <v>355.13990000000001</v>
      </c>
      <c r="F335" s="18">
        <v>369.25980000000004</v>
      </c>
      <c r="G335" s="18">
        <v>549.73</v>
      </c>
    </row>
    <row r="336" spans="1:7" x14ac:dyDescent="0.25">
      <c r="A336" s="17">
        <v>41737</v>
      </c>
      <c r="B336" s="18">
        <v>220.16000000000003</v>
      </c>
      <c r="C336" s="18">
        <v>285.59990000000005</v>
      </c>
      <c r="D336" s="18">
        <v>383.91990000000004</v>
      </c>
      <c r="E336" s="18">
        <v>351.35990000000004</v>
      </c>
      <c r="F336" s="18">
        <v>369.40990000000005</v>
      </c>
      <c r="G336" s="18">
        <v>352.00000000000006</v>
      </c>
    </row>
    <row r="337" spans="1:7" x14ac:dyDescent="0.25">
      <c r="A337" s="17">
        <v>41738</v>
      </c>
      <c r="B337" s="18">
        <v>222.15</v>
      </c>
      <c r="C337" s="18">
        <v>288.10990000000004</v>
      </c>
      <c r="D337" s="18">
        <v>381.39990000000006</v>
      </c>
      <c r="E337" s="18">
        <v>353.86990000000003</v>
      </c>
      <c r="F337" s="18">
        <v>369.47</v>
      </c>
      <c r="G337" s="18">
        <v>352.00000000000006</v>
      </c>
    </row>
    <row r="338" spans="1:7" x14ac:dyDescent="0.25">
      <c r="A338" s="17">
        <v>41739</v>
      </c>
      <c r="B338" s="18">
        <v>216.28000000000003</v>
      </c>
      <c r="C338" s="18">
        <v>280.74</v>
      </c>
      <c r="D338" s="18">
        <v>381.18990000000002</v>
      </c>
      <c r="E338" s="18">
        <v>345.51980000000003</v>
      </c>
      <c r="F338" s="18">
        <v>369.31980000000004</v>
      </c>
      <c r="G338" s="18">
        <v>352.00000000000006</v>
      </c>
    </row>
    <row r="339" spans="1:7" x14ac:dyDescent="0.25">
      <c r="A339" s="17">
        <v>41740</v>
      </c>
      <c r="B339" s="18">
        <v>225.14000000000001</v>
      </c>
      <c r="C339" s="18">
        <v>289.58980000000003</v>
      </c>
      <c r="D339" s="18">
        <v>381.27980000000002</v>
      </c>
      <c r="E339" s="18">
        <v>354.37990000000002</v>
      </c>
      <c r="F339" s="18">
        <v>369.45000000000005</v>
      </c>
      <c r="G339" s="18">
        <v>352.00000000000006</v>
      </c>
    </row>
    <row r="340" spans="1:7" x14ac:dyDescent="0.25">
      <c r="A340" s="17">
        <v>41743</v>
      </c>
      <c r="B340" s="18">
        <v>244.01000000000002</v>
      </c>
      <c r="C340" s="18">
        <v>309.27980000000002</v>
      </c>
      <c r="D340" s="18">
        <v>381.33980000000003</v>
      </c>
      <c r="E340" s="18">
        <v>375.01980000000003</v>
      </c>
      <c r="F340" s="18">
        <v>369.5498</v>
      </c>
      <c r="G340" s="18">
        <v>352.00000000000006</v>
      </c>
    </row>
    <row r="341" spans="1:7" x14ac:dyDescent="0.25">
      <c r="A341" s="17">
        <v>41744</v>
      </c>
      <c r="B341" s="18">
        <v>256.90989999999999</v>
      </c>
      <c r="C341" s="18">
        <v>321.91990000000004</v>
      </c>
      <c r="D341" s="18">
        <v>381.22</v>
      </c>
      <c r="E341" s="18">
        <v>387.60990000000004</v>
      </c>
      <c r="F341" s="18">
        <v>369.41990000000004</v>
      </c>
      <c r="G341" s="18">
        <v>352.00000000000006</v>
      </c>
    </row>
    <row r="342" spans="1:7" x14ac:dyDescent="0.25">
      <c r="A342" s="17">
        <v>41745</v>
      </c>
      <c r="B342" s="18">
        <v>247.45000000000002</v>
      </c>
      <c r="C342" s="18">
        <v>313.63990000000001</v>
      </c>
      <c r="D342" s="18">
        <v>376.43990000000002</v>
      </c>
      <c r="E342" s="18">
        <v>379.36990000000003</v>
      </c>
      <c r="F342" s="18">
        <v>399.26980000000003</v>
      </c>
      <c r="G342" s="18">
        <v>352.00000000000006</v>
      </c>
    </row>
    <row r="343" spans="1:7" x14ac:dyDescent="0.25">
      <c r="A343" s="17">
        <v>41746</v>
      </c>
      <c r="B343" s="18">
        <v>239.00000000000003</v>
      </c>
      <c r="C343" s="18">
        <v>304.35990000000004</v>
      </c>
      <c r="D343" s="18">
        <v>370.75000000000006</v>
      </c>
      <c r="E343" s="18">
        <v>370.11990000000003</v>
      </c>
      <c r="F343" s="18">
        <v>358.80980000000005</v>
      </c>
      <c r="G343" s="18">
        <v>528.32980000000009</v>
      </c>
    </row>
    <row r="344" spans="1:7" x14ac:dyDescent="0.25">
      <c r="A344" s="17">
        <v>41747</v>
      </c>
      <c r="B344" s="18">
        <v>238.99</v>
      </c>
      <c r="C344" s="18">
        <v>303.73</v>
      </c>
      <c r="D344" s="18">
        <v>370.68990000000002</v>
      </c>
      <c r="E344" s="18">
        <v>369.46000000000004</v>
      </c>
      <c r="F344" s="18">
        <v>358.63990000000001</v>
      </c>
      <c r="G344" s="18">
        <v>528.2998</v>
      </c>
    </row>
    <row r="345" spans="1:7" x14ac:dyDescent="0.25">
      <c r="A345" s="17">
        <v>41750</v>
      </c>
      <c r="B345" s="18">
        <v>239.00000000000003</v>
      </c>
      <c r="C345" s="18">
        <v>303.74</v>
      </c>
      <c r="D345" s="18">
        <v>370.70000000000005</v>
      </c>
      <c r="E345" s="18">
        <v>369.48</v>
      </c>
      <c r="F345" s="18">
        <v>358.65990000000005</v>
      </c>
      <c r="G345" s="18">
        <v>352.00000000000006</v>
      </c>
    </row>
    <row r="346" spans="1:7" x14ac:dyDescent="0.25">
      <c r="A346" s="17">
        <v>41751</v>
      </c>
      <c r="B346" s="18">
        <v>242.52</v>
      </c>
      <c r="C346" s="18">
        <v>308.27980000000002</v>
      </c>
      <c r="D346" s="18">
        <v>374.66990000000004</v>
      </c>
      <c r="E346" s="18">
        <v>374.02980000000002</v>
      </c>
      <c r="F346" s="18">
        <v>362.71000000000004</v>
      </c>
      <c r="G346" s="18">
        <v>536.13990000000001</v>
      </c>
    </row>
    <row r="347" spans="1:7" x14ac:dyDescent="0.25">
      <c r="A347" s="17">
        <v>41752</v>
      </c>
      <c r="B347" s="18">
        <v>249.92000000000002</v>
      </c>
      <c r="C347" s="18">
        <v>316.93990000000002</v>
      </c>
      <c r="D347" s="18">
        <v>390.48</v>
      </c>
      <c r="E347" s="18">
        <v>383.10990000000004</v>
      </c>
      <c r="F347" s="18">
        <v>401.85990000000004</v>
      </c>
      <c r="G347" s="18">
        <v>542.92990000000009</v>
      </c>
    </row>
    <row r="348" spans="1:7" x14ac:dyDescent="0.25">
      <c r="A348" s="17">
        <v>41753</v>
      </c>
      <c r="B348" s="18">
        <v>264.68990000000002</v>
      </c>
      <c r="C348" s="18">
        <v>333.84990000000005</v>
      </c>
      <c r="D348" s="18">
        <v>410.30980000000005</v>
      </c>
      <c r="E348" s="18">
        <v>400.0498</v>
      </c>
      <c r="F348" s="18">
        <v>416.97</v>
      </c>
      <c r="G348" s="18">
        <v>557.63990000000001</v>
      </c>
    </row>
    <row r="349" spans="1:7" x14ac:dyDescent="0.25">
      <c r="A349" s="17">
        <v>41754</v>
      </c>
      <c r="B349" s="18">
        <v>282.13990000000001</v>
      </c>
      <c r="C349" s="18">
        <v>351.3999</v>
      </c>
      <c r="D349" s="18">
        <v>410.25980000000004</v>
      </c>
      <c r="E349" s="18">
        <v>421.41990000000004</v>
      </c>
      <c r="F349" s="18">
        <v>416.63990000000001</v>
      </c>
      <c r="G349" s="18">
        <v>557.58980000000008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E4" sqref="E4"/>
    </sheetView>
  </sheetViews>
  <sheetFormatPr defaultRowHeight="15" x14ac:dyDescent="0.25"/>
  <sheetData>
    <row r="2" spans="1:4" x14ac:dyDescent="0.25">
      <c r="A2" t="s">
        <v>340</v>
      </c>
    </row>
    <row r="4" spans="1:4" x14ac:dyDescent="0.25">
      <c r="B4" t="s">
        <v>456</v>
      </c>
      <c r="C4" s="45" t="s">
        <v>456</v>
      </c>
    </row>
    <row r="5" spans="1:4" x14ac:dyDescent="0.25">
      <c r="A5" s="6"/>
      <c r="B5" s="6" t="s">
        <v>457</v>
      </c>
      <c r="C5" s="6" t="s">
        <v>458</v>
      </c>
      <c r="D5" s="6"/>
    </row>
    <row r="6" spans="1:4" x14ac:dyDescent="0.25">
      <c r="A6" s="6" t="s">
        <v>339</v>
      </c>
      <c r="B6" s="18">
        <v>50</v>
      </c>
      <c r="C6" s="6">
        <v>33.412904738253921</v>
      </c>
      <c r="D6" s="6"/>
    </row>
    <row r="7" spans="1:4" x14ac:dyDescent="0.25">
      <c r="A7" s="6" t="s">
        <v>336</v>
      </c>
      <c r="B7" s="18">
        <v>70</v>
      </c>
      <c r="C7" s="6">
        <v>41.039480819252297</v>
      </c>
      <c r="D7" s="6"/>
    </row>
    <row r="8" spans="1:4" x14ac:dyDescent="0.25">
      <c r="A8" s="6" t="s">
        <v>337</v>
      </c>
      <c r="B8" s="18">
        <v>90</v>
      </c>
      <c r="C8" s="6">
        <v>41.7329035024419</v>
      </c>
      <c r="D8" s="6"/>
    </row>
    <row r="9" spans="1:4" x14ac:dyDescent="0.25">
      <c r="A9" s="6" t="s">
        <v>338</v>
      </c>
      <c r="B9" s="18">
        <v>90</v>
      </c>
      <c r="C9" s="6">
        <v>63.45399812606194</v>
      </c>
      <c r="D9" s="6"/>
    </row>
    <row r="10" spans="1:4" ht="30" x14ac:dyDescent="0.25">
      <c r="A10" s="157" t="s">
        <v>455</v>
      </c>
      <c r="B10" s="18">
        <v>100</v>
      </c>
      <c r="C10" s="6">
        <v>67.459735485944222</v>
      </c>
      <c r="D10" s="6"/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4"/>
  <sheetViews>
    <sheetView topLeftCell="A5" workbookViewId="0">
      <selection activeCell="M11" sqref="M11"/>
    </sheetView>
  </sheetViews>
  <sheetFormatPr defaultRowHeight="15" x14ac:dyDescent="0.25"/>
  <sheetData>
    <row r="2" spans="1:32" x14ac:dyDescent="0.25">
      <c r="A2" t="s">
        <v>341</v>
      </c>
    </row>
    <row r="6" spans="1:32" x14ac:dyDescent="0.25">
      <c r="B6" s="158" t="s">
        <v>5</v>
      </c>
      <c r="C6" s="158" t="s">
        <v>5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</row>
    <row r="7" spans="1:32" x14ac:dyDescent="0.25">
      <c r="B7" s="158" t="s">
        <v>495</v>
      </c>
      <c r="C7" s="158" t="s">
        <v>496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</row>
    <row r="8" spans="1:32" x14ac:dyDescent="0.25">
      <c r="A8" s="49">
        <v>40817</v>
      </c>
      <c r="B8" s="18">
        <v>10.848182806074529</v>
      </c>
      <c r="C8" s="18">
        <v>1.3183124183618657</v>
      </c>
      <c r="E8" s="45"/>
    </row>
    <row r="9" spans="1:32" x14ac:dyDescent="0.25">
      <c r="A9" s="49">
        <v>40848</v>
      </c>
      <c r="B9" s="18">
        <v>10.565605918393251</v>
      </c>
      <c r="C9" s="18">
        <v>2.5243922870366022</v>
      </c>
      <c r="D9" s="45"/>
      <c r="E9" s="45"/>
    </row>
    <row r="10" spans="1:32" x14ac:dyDescent="0.25">
      <c r="A10" s="49">
        <v>40878</v>
      </c>
      <c r="B10" s="18">
        <v>10.84840908616895</v>
      </c>
      <c r="C10" s="18">
        <v>2.9880079897756215</v>
      </c>
      <c r="D10" s="45"/>
      <c r="E10" s="45"/>
    </row>
    <row r="11" spans="1:32" x14ac:dyDescent="0.25">
      <c r="A11" s="50">
        <v>40909</v>
      </c>
      <c r="B11" s="18">
        <v>10.954661204361464</v>
      </c>
      <c r="C11" s="18">
        <v>2.9116893921792593</v>
      </c>
      <c r="D11" s="45"/>
      <c r="E11" s="45"/>
    </row>
    <row r="12" spans="1:32" x14ac:dyDescent="0.25">
      <c r="A12" s="49">
        <v>40940</v>
      </c>
      <c r="B12" s="18">
        <v>10.934211112499998</v>
      </c>
      <c r="C12" s="18">
        <v>3.3205810388626142</v>
      </c>
      <c r="D12" s="45"/>
      <c r="E12" s="45"/>
    </row>
    <row r="13" spans="1:32" x14ac:dyDescent="0.25">
      <c r="A13" s="49">
        <v>40969</v>
      </c>
      <c r="B13" s="18">
        <v>10.104185931348011</v>
      </c>
      <c r="C13" s="18">
        <v>3.0770748563834656</v>
      </c>
      <c r="D13" s="45"/>
      <c r="E13" s="45"/>
    </row>
    <row r="14" spans="1:32" x14ac:dyDescent="0.25">
      <c r="A14" s="49">
        <v>41000</v>
      </c>
      <c r="B14" s="18">
        <v>9.9317524298171609</v>
      </c>
      <c r="C14" s="18">
        <v>3.5379130212078875</v>
      </c>
      <c r="D14" s="45"/>
      <c r="E14" s="45"/>
    </row>
    <row r="15" spans="1:32" x14ac:dyDescent="0.25">
      <c r="A15" s="49">
        <v>41030</v>
      </c>
      <c r="B15" s="18">
        <v>9.434530541460882</v>
      </c>
      <c r="C15" s="18">
        <v>4.3597394097161777</v>
      </c>
      <c r="D15" s="45"/>
      <c r="E15" s="45"/>
    </row>
    <row r="16" spans="1:32" x14ac:dyDescent="0.25">
      <c r="A16" s="49">
        <v>41061</v>
      </c>
      <c r="B16" s="18">
        <v>9.4407505491095449</v>
      </c>
      <c r="C16" s="18">
        <v>3.9235492059344685</v>
      </c>
      <c r="D16" s="45"/>
      <c r="E16" s="45"/>
    </row>
    <row r="17" spans="1:5" x14ac:dyDescent="0.25">
      <c r="A17" s="49">
        <v>41091</v>
      </c>
      <c r="B17" s="18">
        <v>9.5370174643204564</v>
      </c>
      <c r="C17" s="18">
        <v>5.0845984659175301</v>
      </c>
      <c r="D17" s="45"/>
      <c r="E17" s="45"/>
    </row>
    <row r="18" spans="1:5" x14ac:dyDescent="0.25">
      <c r="A18" s="49">
        <v>41122</v>
      </c>
      <c r="B18" s="18">
        <v>9.4520294715377577</v>
      </c>
      <c r="C18" s="18">
        <v>5.7149531868376595</v>
      </c>
      <c r="D18" s="45"/>
      <c r="E18" s="45"/>
    </row>
    <row r="19" spans="1:5" x14ac:dyDescent="0.25">
      <c r="A19" s="49">
        <v>41153</v>
      </c>
      <c r="B19" s="18">
        <v>9.7901976233653514</v>
      </c>
      <c r="C19" s="18">
        <v>5.2777596757113088</v>
      </c>
      <c r="D19" s="45"/>
      <c r="E19" s="45"/>
    </row>
    <row r="20" spans="1:5" x14ac:dyDescent="0.25">
      <c r="A20" s="49">
        <v>41183</v>
      </c>
      <c r="B20" s="18">
        <v>9.4145484784093192</v>
      </c>
      <c r="C20" s="18">
        <v>5.1254987004432389</v>
      </c>
      <c r="D20" s="45"/>
      <c r="E20" s="45"/>
    </row>
    <row r="21" spans="1:5" x14ac:dyDescent="0.25">
      <c r="A21" s="49">
        <v>41214</v>
      </c>
      <c r="B21" s="18">
        <v>9.4025390511923845</v>
      </c>
      <c r="C21" s="18">
        <v>5.3600258433190815</v>
      </c>
      <c r="D21" s="45"/>
      <c r="E21" s="45"/>
    </row>
    <row r="22" spans="1:5" x14ac:dyDescent="0.25">
      <c r="A22" s="49">
        <v>41244</v>
      </c>
      <c r="B22" s="18">
        <v>9.2941953204954988</v>
      </c>
      <c r="C22" s="18">
        <v>5.9843930585244927</v>
      </c>
      <c r="D22" s="45"/>
      <c r="E22" s="45"/>
    </row>
    <row r="23" spans="1:5" x14ac:dyDescent="0.25">
      <c r="A23" s="50">
        <v>41275</v>
      </c>
      <c r="B23" s="18">
        <v>9.5705827584738756</v>
      </c>
      <c r="C23" s="18">
        <v>5.4350051973766149</v>
      </c>
      <c r="D23" s="45"/>
      <c r="E23" s="45"/>
    </row>
    <row r="24" spans="1:5" x14ac:dyDescent="0.25">
      <c r="A24" s="49">
        <v>41306</v>
      </c>
      <c r="B24" s="18">
        <v>9.3122066186204826</v>
      </c>
      <c r="C24" s="18">
        <v>4.5382360713990222</v>
      </c>
      <c r="D24" s="45"/>
      <c r="E24" s="45"/>
    </row>
    <row r="25" spans="1:5" x14ac:dyDescent="0.25">
      <c r="A25" s="49">
        <v>41334</v>
      </c>
      <c r="B25" s="18">
        <v>9.3091986319921585</v>
      </c>
      <c r="C25" s="18">
        <v>4.4626637075565938</v>
      </c>
      <c r="D25" s="45"/>
      <c r="E25" s="45"/>
    </row>
    <row r="26" spans="1:5" x14ac:dyDescent="0.25">
      <c r="A26" s="49">
        <v>41365</v>
      </c>
      <c r="B26" s="18">
        <v>9.1575591725893641</v>
      </c>
      <c r="C26" s="18">
        <v>4.4686836778363155</v>
      </c>
      <c r="D26" s="45"/>
      <c r="E26" s="45"/>
    </row>
    <row r="27" spans="1:5" x14ac:dyDescent="0.25">
      <c r="A27" s="49">
        <v>41395</v>
      </c>
      <c r="B27" s="18">
        <v>9.0483739422548979</v>
      </c>
      <c r="C27" s="18">
        <v>4.3840275872577585</v>
      </c>
      <c r="D27" s="45"/>
      <c r="E27" s="45"/>
    </row>
    <row r="28" spans="1:5" x14ac:dyDescent="0.25">
      <c r="A28" s="49">
        <v>41426</v>
      </c>
      <c r="B28" s="18">
        <v>8.7230523164371458</v>
      </c>
      <c r="C28" s="18">
        <v>4.8001106020540645</v>
      </c>
      <c r="D28" s="45"/>
      <c r="E28" s="45"/>
    </row>
    <row r="29" spans="1:5" x14ac:dyDescent="0.25">
      <c r="A29" s="49">
        <v>41456</v>
      </c>
      <c r="B29" s="18">
        <v>9.0862981176532625</v>
      </c>
      <c r="C29" s="18">
        <v>4.4000686083270901</v>
      </c>
      <c r="D29" s="45"/>
      <c r="E29" s="45"/>
    </row>
    <row r="30" spans="1:5" x14ac:dyDescent="0.25">
      <c r="A30" s="49">
        <v>41487</v>
      </c>
      <c r="B30" s="18">
        <v>9.0240944942730668</v>
      </c>
      <c r="C30" s="18">
        <v>4.8574342736242802</v>
      </c>
      <c r="D30" s="45"/>
      <c r="E30" s="45"/>
    </row>
    <row r="31" spans="1:5" x14ac:dyDescent="0.25">
      <c r="A31" s="49">
        <v>41518</v>
      </c>
      <c r="B31" s="18">
        <v>8.9077714950950462</v>
      </c>
      <c r="C31" s="18">
        <v>5.2506547071212344</v>
      </c>
      <c r="D31" s="45"/>
      <c r="E31" s="45"/>
    </row>
    <row r="32" spans="1:5" x14ac:dyDescent="0.25">
      <c r="A32" s="49">
        <v>41548</v>
      </c>
      <c r="B32" s="18">
        <v>8.6989263349874104</v>
      </c>
      <c r="C32" s="18">
        <v>5.7778060856569748</v>
      </c>
      <c r="D32" s="45"/>
      <c r="E32" s="45"/>
    </row>
    <row r="33" spans="1:35" x14ac:dyDescent="0.25">
      <c r="A33" s="49">
        <v>41579</v>
      </c>
      <c r="B33" s="18">
        <v>8.8584360500726138</v>
      </c>
      <c r="C33" s="18">
        <v>5.9995034396439442</v>
      </c>
      <c r="D33" s="45"/>
      <c r="E33" s="45"/>
    </row>
    <row r="34" spans="1:35" x14ac:dyDescent="0.25">
      <c r="A34" s="49">
        <v>41609</v>
      </c>
      <c r="B34" s="18">
        <v>9.1507671437273768</v>
      </c>
      <c r="C34" s="18">
        <v>6.5892723331671217</v>
      </c>
      <c r="D34" s="45"/>
      <c r="E34" s="45"/>
    </row>
    <row r="35" spans="1:35" x14ac:dyDescent="0.25">
      <c r="A35" s="50">
        <v>41640</v>
      </c>
      <c r="B35" s="18">
        <v>8.3695056721960466</v>
      </c>
      <c r="C35" s="18">
        <v>7.7305234357476866</v>
      </c>
      <c r="D35" s="45"/>
      <c r="E35" s="45"/>
    </row>
    <row r="36" spans="1:35" x14ac:dyDescent="0.25">
      <c r="A36" s="51">
        <v>41671</v>
      </c>
      <c r="B36" s="18">
        <v>8.5184030998363482</v>
      </c>
      <c r="C36" s="18">
        <v>7.3262964288504149</v>
      </c>
      <c r="D36" s="45"/>
      <c r="E36" s="45"/>
    </row>
    <row r="37" spans="1:35" x14ac:dyDescent="0.25">
      <c r="A37" s="51">
        <v>41699</v>
      </c>
      <c r="B37" s="18">
        <v>8.4335399693064979</v>
      </c>
      <c r="C37" s="18">
        <v>6.7080780003137903</v>
      </c>
      <c r="D37" s="45"/>
      <c r="E37" s="45"/>
    </row>
    <row r="38" spans="1:35" x14ac:dyDescent="0.25">
      <c r="A38" s="51">
        <v>41730</v>
      </c>
      <c r="B38" s="18">
        <v>8.1085028405839434</v>
      </c>
      <c r="C38" s="18">
        <v>7.9191581673493427</v>
      </c>
      <c r="D38" s="45"/>
      <c r="E38" s="45"/>
    </row>
    <row r="40" spans="1:35" x14ac:dyDescent="0.25"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</row>
    <row r="42" spans="1:35" x14ac:dyDescent="0.25">
      <c r="C42" s="158"/>
    </row>
    <row r="43" spans="1:35" x14ac:dyDescent="0.25">
      <c r="C43" s="158"/>
    </row>
    <row r="44" spans="1:35" x14ac:dyDescent="0.25">
      <c r="C44" s="158"/>
    </row>
    <row r="45" spans="1:35" x14ac:dyDescent="0.25">
      <c r="C45" s="158"/>
    </row>
    <row r="46" spans="1:35" x14ac:dyDescent="0.25">
      <c r="C46" s="158"/>
    </row>
    <row r="47" spans="1:35" x14ac:dyDescent="0.25">
      <c r="C47" s="158"/>
    </row>
    <row r="48" spans="1:35" x14ac:dyDescent="0.25">
      <c r="C48" s="158"/>
    </row>
    <row r="49" spans="3:3" x14ac:dyDescent="0.25">
      <c r="C49" s="158"/>
    </row>
    <row r="50" spans="3:3" x14ac:dyDescent="0.25">
      <c r="C50" s="158"/>
    </row>
    <row r="51" spans="3:3" x14ac:dyDescent="0.25">
      <c r="C51" s="158"/>
    </row>
    <row r="52" spans="3:3" x14ac:dyDescent="0.25">
      <c r="C52" s="158"/>
    </row>
    <row r="53" spans="3:3" x14ac:dyDescent="0.25">
      <c r="C53" s="158"/>
    </row>
    <row r="54" spans="3:3" x14ac:dyDescent="0.25">
      <c r="C54" s="158"/>
    </row>
    <row r="55" spans="3:3" x14ac:dyDescent="0.25">
      <c r="C55" s="158"/>
    </row>
    <row r="56" spans="3:3" x14ac:dyDescent="0.25">
      <c r="C56" s="158"/>
    </row>
    <row r="57" spans="3:3" x14ac:dyDescent="0.25">
      <c r="C57" s="158"/>
    </row>
    <row r="58" spans="3:3" x14ac:dyDescent="0.25">
      <c r="C58" s="158"/>
    </row>
    <row r="59" spans="3:3" x14ac:dyDescent="0.25">
      <c r="C59" s="158"/>
    </row>
    <row r="60" spans="3:3" x14ac:dyDescent="0.25">
      <c r="C60" s="158"/>
    </row>
    <row r="61" spans="3:3" x14ac:dyDescent="0.25">
      <c r="C61" s="158"/>
    </row>
    <row r="62" spans="3:3" x14ac:dyDescent="0.25">
      <c r="C62" s="158"/>
    </row>
    <row r="63" spans="3:3" x14ac:dyDescent="0.25">
      <c r="C63" s="158"/>
    </row>
    <row r="64" spans="3:3" x14ac:dyDescent="0.25">
      <c r="C64" s="158"/>
    </row>
    <row r="65" spans="3:3" x14ac:dyDescent="0.25">
      <c r="C65" s="158"/>
    </row>
    <row r="66" spans="3:3" x14ac:dyDescent="0.25">
      <c r="C66" s="158"/>
    </row>
    <row r="67" spans="3:3" x14ac:dyDescent="0.25">
      <c r="C67" s="158"/>
    </row>
    <row r="68" spans="3:3" x14ac:dyDescent="0.25">
      <c r="C68" s="158"/>
    </row>
    <row r="69" spans="3:3" x14ac:dyDescent="0.25">
      <c r="C69" s="158"/>
    </row>
    <row r="70" spans="3:3" x14ac:dyDescent="0.25">
      <c r="C70" s="158"/>
    </row>
    <row r="71" spans="3:3" x14ac:dyDescent="0.25">
      <c r="C71" s="158"/>
    </row>
    <row r="72" spans="3:3" x14ac:dyDescent="0.25">
      <c r="C72" s="158"/>
    </row>
    <row r="73" spans="3:3" x14ac:dyDescent="0.25">
      <c r="C73" s="158"/>
    </row>
    <row r="74" spans="3:3" x14ac:dyDescent="0.25">
      <c r="C74" s="158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5"/>
  <sheetViews>
    <sheetView topLeftCell="H1" workbookViewId="0">
      <selection activeCell="L6" sqref="L6"/>
    </sheetView>
  </sheetViews>
  <sheetFormatPr defaultRowHeight="15" x14ac:dyDescent="0.25"/>
  <sheetData>
    <row r="2" spans="1:10" x14ac:dyDescent="0.25">
      <c r="A2" t="s">
        <v>130</v>
      </c>
    </row>
    <row r="5" spans="1:10" x14ac:dyDescent="0.25">
      <c r="B5" t="s">
        <v>329</v>
      </c>
      <c r="C5" s="45" t="s">
        <v>329</v>
      </c>
      <c r="D5" s="45" t="s">
        <v>329</v>
      </c>
      <c r="E5" s="45" t="s">
        <v>329</v>
      </c>
      <c r="F5" s="45" t="s">
        <v>329</v>
      </c>
      <c r="G5" s="45" t="s">
        <v>329</v>
      </c>
      <c r="H5" s="45" t="s">
        <v>329</v>
      </c>
      <c r="I5" t="s">
        <v>5</v>
      </c>
    </row>
    <row r="6" spans="1:10" ht="220.5" x14ac:dyDescent="0.25">
      <c r="A6" s="46" t="s">
        <v>6</v>
      </c>
      <c r="B6" s="47" t="s">
        <v>124</v>
      </c>
      <c r="C6" s="47" t="s">
        <v>125</v>
      </c>
      <c r="D6" s="47"/>
      <c r="E6" s="47" t="s">
        <v>126</v>
      </c>
      <c r="F6" s="47" t="s">
        <v>127</v>
      </c>
      <c r="G6" s="47" t="s">
        <v>128</v>
      </c>
      <c r="H6" s="47" t="s">
        <v>129</v>
      </c>
      <c r="I6" s="47" t="s">
        <v>459</v>
      </c>
    </row>
    <row r="7" spans="1:10" x14ac:dyDescent="0.25">
      <c r="A7" s="48">
        <v>41275</v>
      </c>
      <c r="B7" s="45">
        <v>1795.0323999999998</v>
      </c>
      <c r="C7" s="45">
        <v>504.017</v>
      </c>
      <c r="D7" s="45"/>
      <c r="E7" s="45">
        <v>649.77094</v>
      </c>
      <c r="F7" s="45">
        <v>1795.0323999999998</v>
      </c>
      <c r="G7" s="45">
        <v>504.017</v>
      </c>
      <c r="H7" s="45">
        <v>268.34129999999999</v>
      </c>
      <c r="I7" s="202">
        <v>45.591361896098995</v>
      </c>
    </row>
    <row r="8" spans="1:10" x14ac:dyDescent="0.25">
      <c r="A8" s="48">
        <v>41276</v>
      </c>
      <c r="B8" s="45">
        <v>1795.0323999999998</v>
      </c>
      <c r="C8" s="45">
        <v>504.017</v>
      </c>
      <c r="D8" s="45"/>
      <c r="E8" s="45">
        <v>649.77094</v>
      </c>
      <c r="F8" s="45">
        <v>1795.0323999999998</v>
      </c>
      <c r="G8" s="45">
        <v>504.017</v>
      </c>
      <c r="H8" s="45">
        <v>268.34129999999999</v>
      </c>
      <c r="I8" s="202">
        <v>45.591361896098995</v>
      </c>
      <c r="J8" s="45"/>
    </row>
    <row r="9" spans="1:10" x14ac:dyDescent="0.25">
      <c r="A9" s="48">
        <v>41277</v>
      </c>
      <c r="B9" s="45">
        <v>1795.0323999999998</v>
      </c>
      <c r="C9" s="45">
        <v>504.017</v>
      </c>
      <c r="D9" s="45"/>
      <c r="E9" s="45">
        <v>649.77094</v>
      </c>
      <c r="F9" s="45">
        <v>1795.0323999999998</v>
      </c>
      <c r="G9" s="45">
        <v>504.017</v>
      </c>
      <c r="H9" s="45">
        <v>268.34129999999999</v>
      </c>
      <c r="I9" s="202">
        <v>45.591361896098995</v>
      </c>
      <c r="J9" s="45"/>
    </row>
    <row r="10" spans="1:10" x14ac:dyDescent="0.25">
      <c r="A10" s="48">
        <v>41278</v>
      </c>
      <c r="B10" s="45">
        <v>1795.0323999999998</v>
      </c>
      <c r="C10" s="45">
        <v>504.017</v>
      </c>
      <c r="D10" s="45"/>
      <c r="E10" s="45">
        <v>649.77094</v>
      </c>
      <c r="F10" s="45">
        <v>1795.0323999999998</v>
      </c>
      <c r="G10" s="45">
        <v>504.017</v>
      </c>
      <c r="H10" s="45">
        <v>268.34129999999999</v>
      </c>
      <c r="I10" s="202">
        <v>45.591361896098995</v>
      </c>
      <c r="J10" s="45"/>
    </row>
    <row r="11" spans="1:10" x14ac:dyDescent="0.25">
      <c r="A11" s="48">
        <v>41279</v>
      </c>
      <c r="B11" s="45">
        <v>1795.0323999999998</v>
      </c>
      <c r="C11" s="45">
        <v>504.017</v>
      </c>
      <c r="D11" s="45"/>
      <c r="E11" s="45">
        <v>649.77094</v>
      </c>
      <c r="F11" s="45">
        <v>1795.0323999999998</v>
      </c>
      <c r="G11" s="45">
        <v>504.017</v>
      </c>
      <c r="H11" s="45">
        <v>268.34129999999999</v>
      </c>
      <c r="I11" s="202">
        <v>45.591361896098995</v>
      </c>
      <c r="J11" s="45"/>
    </row>
    <row r="12" spans="1:10" x14ac:dyDescent="0.25">
      <c r="A12" s="48">
        <v>41280</v>
      </c>
      <c r="B12" s="45">
        <v>1795.0323999999998</v>
      </c>
      <c r="C12" s="45">
        <v>504.017</v>
      </c>
      <c r="D12" s="45"/>
      <c r="E12" s="45">
        <v>649.77094</v>
      </c>
      <c r="F12" s="45">
        <v>1795.0323999999998</v>
      </c>
      <c r="G12" s="45">
        <v>504.017</v>
      </c>
      <c r="H12" s="45">
        <v>268.34129999999999</v>
      </c>
      <c r="I12" s="202">
        <v>45.591361896098995</v>
      </c>
      <c r="J12" s="45"/>
    </row>
    <row r="13" spans="1:10" x14ac:dyDescent="0.25">
      <c r="A13" s="48">
        <v>41281</v>
      </c>
      <c r="B13" s="45">
        <v>1795.0323999999998</v>
      </c>
      <c r="C13" s="45">
        <v>504.017</v>
      </c>
      <c r="D13" s="45"/>
      <c r="E13" s="45">
        <v>649.77094</v>
      </c>
      <c r="F13" s="45">
        <v>1795.0323999999998</v>
      </c>
      <c r="G13" s="45">
        <v>504.017</v>
      </c>
      <c r="H13" s="45">
        <v>268.34129999999999</v>
      </c>
      <c r="I13" s="202">
        <v>45.591361896098995</v>
      </c>
      <c r="J13" s="45"/>
    </row>
    <row r="14" spans="1:10" x14ac:dyDescent="0.25">
      <c r="A14" s="48">
        <v>41282</v>
      </c>
      <c r="B14" s="45">
        <v>1795.0323999999998</v>
      </c>
      <c r="C14" s="45">
        <v>504.017</v>
      </c>
      <c r="D14" s="45"/>
      <c r="E14" s="45">
        <v>649.77094</v>
      </c>
      <c r="F14" s="45">
        <v>1795.0323999999998</v>
      </c>
      <c r="G14" s="45">
        <v>504.017</v>
      </c>
      <c r="H14" s="45">
        <v>0</v>
      </c>
      <c r="I14" s="202">
        <v>45.591361896098995</v>
      </c>
      <c r="J14" s="45"/>
    </row>
    <row r="15" spans="1:10" x14ac:dyDescent="0.25">
      <c r="A15" s="48">
        <v>41283</v>
      </c>
      <c r="B15" s="45">
        <v>1990.8383999999999</v>
      </c>
      <c r="C15" s="45">
        <v>504.017</v>
      </c>
      <c r="D15" s="45"/>
      <c r="E15" s="45">
        <v>649.92873999999995</v>
      </c>
      <c r="F15" s="45">
        <v>1990.8383999999999</v>
      </c>
      <c r="G15" s="45">
        <v>504.017</v>
      </c>
      <c r="H15" s="45">
        <v>234.99199999999999</v>
      </c>
      <c r="I15" s="202">
        <v>49.404552151953709</v>
      </c>
      <c r="J15" s="45"/>
    </row>
    <row r="16" spans="1:10" x14ac:dyDescent="0.25">
      <c r="A16" s="48">
        <v>41284</v>
      </c>
      <c r="B16" s="45">
        <v>1478.0007000000001</v>
      </c>
      <c r="C16" s="45">
        <v>504.017</v>
      </c>
      <c r="D16" s="45"/>
      <c r="E16" s="45">
        <v>649.92873999999995</v>
      </c>
      <c r="F16" s="45">
        <v>1478.0007000000001</v>
      </c>
      <c r="G16" s="45">
        <v>504.017</v>
      </c>
      <c r="H16" s="45">
        <v>0</v>
      </c>
      <c r="I16" s="202">
        <v>36.742125428771104</v>
      </c>
      <c r="J16" s="45"/>
    </row>
    <row r="17" spans="1:10" x14ac:dyDescent="0.25">
      <c r="A17" s="48">
        <v>41285</v>
      </c>
      <c r="B17" s="45">
        <v>1405.8463999999999</v>
      </c>
      <c r="C17" s="45">
        <v>387.53699999999998</v>
      </c>
      <c r="D17" s="45"/>
      <c r="E17" s="45">
        <v>645.90748999999994</v>
      </c>
      <c r="F17" s="45">
        <v>1405.8463999999999</v>
      </c>
      <c r="G17" s="45">
        <v>387.53699999999998</v>
      </c>
      <c r="H17" s="45">
        <v>0</v>
      </c>
      <c r="I17" s="202">
        <v>34.948416981390004</v>
      </c>
      <c r="J17" s="45"/>
    </row>
    <row r="18" spans="1:10" x14ac:dyDescent="0.25">
      <c r="A18" s="48">
        <v>41286</v>
      </c>
      <c r="B18" s="45">
        <v>1405.8463999999999</v>
      </c>
      <c r="C18" s="45">
        <v>387.53699999999998</v>
      </c>
      <c r="D18" s="45"/>
      <c r="E18" s="45">
        <v>645.90748999999994</v>
      </c>
      <c r="F18" s="45">
        <v>1405.8463999999999</v>
      </c>
      <c r="G18" s="45">
        <v>387.53699999999998</v>
      </c>
      <c r="H18" s="45">
        <v>0</v>
      </c>
      <c r="I18" s="202">
        <v>34.948416981390004</v>
      </c>
      <c r="J18" s="45"/>
    </row>
    <row r="19" spans="1:10" x14ac:dyDescent="0.25">
      <c r="A19" s="48">
        <v>41287</v>
      </c>
      <c r="B19" s="45">
        <v>1405.8463999999999</v>
      </c>
      <c r="C19" s="45">
        <v>387.53699999999998</v>
      </c>
      <c r="D19" s="45"/>
      <c r="E19" s="45">
        <v>645.90748999999994</v>
      </c>
      <c r="F19" s="45">
        <v>1405.8463999999999</v>
      </c>
      <c r="G19" s="45">
        <v>387.53699999999998</v>
      </c>
      <c r="H19" s="45">
        <v>0</v>
      </c>
      <c r="I19" s="202">
        <v>34.948416981390004</v>
      </c>
      <c r="J19" s="45"/>
    </row>
    <row r="20" spans="1:10" x14ac:dyDescent="0.25">
      <c r="A20" s="48">
        <v>41288</v>
      </c>
      <c r="B20" s="45">
        <v>1401.0652</v>
      </c>
      <c r="C20" s="45">
        <v>387.53699999999998</v>
      </c>
      <c r="D20" s="45"/>
      <c r="E20" s="45">
        <v>644.94558999999992</v>
      </c>
      <c r="F20" s="45">
        <v>1401.0652</v>
      </c>
      <c r="G20" s="45">
        <v>387.53699999999998</v>
      </c>
      <c r="H20" s="45">
        <v>0</v>
      </c>
      <c r="I20" s="202">
        <v>34.829559493636417</v>
      </c>
      <c r="J20" s="45"/>
    </row>
    <row r="21" spans="1:10" x14ac:dyDescent="0.25">
      <c r="A21" s="48">
        <v>41289</v>
      </c>
      <c r="B21" s="45">
        <v>1400.1069</v>
      </c>
      <c r="C21" s="45">
        <v>387.53699999999998</v>
      </c>
      <c r="D21" s="45"/>
      <c r="E21" s="45">
        <v>634.58958999999993</v>
      </c>
      <c r="F21" s="45">
        <v>1400.1069</v>
      </c>
      <c r="G21" s="45">
        <v>387.53699999999998</v>
      </c>
      <c r="H21" s="45">
        <v>0</v>
      </c>
      <c r="I21" s="202">
        <v>34.805736785840416</v>
      </c>
      <c r="J21" s="45"/>
    </row>
    <row r="22" spans="1:10" x14ac:dyDescent="0.25">
      <c r="A22" s="48">
        <v>41290</v>
      </c>
      <c r="B22" s="45">
        <v>1399.3591999999999</v>
      </c>
      <c r="C22" s="45">
        <v>310.15300000000002</v>
      </c>
      <c r="D22" s="45"/>
      <c r="E22" s="45">
        <v>630.68858999999998</v>
      </c>
      <c r="F22" s="45">
        <v>1399.3591999999999</v>
      </c>
      <c r="G22" s="45">
        <v>310.15300000000002</v>
      </c>
      <c r="H22" s="45">
        <v>0</v>
      </c>
      <c r="I22" s="202">
        <v>34.787149455548153</v>
      </c>
      <c r="J22" s="45"/>
    </row>
    <row r="23" spans="1:10" x14ac:dyDescent="0.25">
      <c r="A23" s="48">
        <v>41291</v>
      </c>
      <c r="B23" s="45">
        <v>1103.4280000000001</v>
      </c>
      <c r="C23" s="45">
        <v>310.15300000000002</v>
      </c>
      <c r="D23" s="45"/>
      <c r="E23" s="45">
        <v>629.61459000000002</v>
      </c>
      <c r="F23" s="45">
        <v>1103.4280000000001</v>
      </c>
      <c r="G23" s="45">
        <v>310.15300000000002</v>
      </c>
      <c r="H23" s="45">
        <v>0</v>
      </c>
      <c r="I23" s="202">
        <v>27.430494435907942</v>
      </c>
      <c r="J23" s="45"/>
    </row>
    <row r="24" spans="1:10" x14ac:dyDescent="0.25">
      <c r="A24" s="48">
        <v>41292</v>
      </c>
      <c r="B24" s="45">
        <v>1095.432</v>
      </c>
      <c r="C24" s="45">
        <v>238.96299999999999</v>
      </c>
      <c r="D24" s="45"/>
      <c r="E24" s="45">
        <v>630.63459</v>
      </c>
      <c r="F24" s="45">
        <v>1095.432</v>
      </c>
      <c r="G24" s="45">
        <v>238.96299999999999</v>
      </c>
      <c r="H24" s="45">
        <v>0</v>
      </c>
      <c r="I24" s="202">
        <v>27.231719134293776</v>
      </c>
      <c r="J24" s="45"/>
    </row>
    <row r="25" spans="1:10" x14ac:dyDescent="0.25">
      <c r="A25" s="48">
        <v>41293</v>
      </c>
      <c r="B25" s="45">
        <v>1095.432</v>
      </c>
      <c r="C25" s="45">
        <v>238.96299999999999</v>
      </c>
      <c r="D25" s="45"/>
      <c r="E25" s="45">
        <v>630.63459</v>
      </c>
      <c r="F25" s="45">
        <v>1095.432</v>
      </c>
      <c r="G25" s="45">
        <v>238.96299999999999</v>
      </c>
      <c r="H25" s="45">
        <v>0</v>
      </c>
      <c r="I25" s="202">
        <v>27.231719134293776</v>
      </c>
      <c r="J25" s="45"/>
    </row>
    <row r="26" spans="1:10" x14ac:dyDescent="0.25">
      <c r="A26" s="48">
        <v>41294</v>
      </c>
      <c r="B26" s="45">
        <v>1095.432</v>
      </c>
      <c r="C26" s="45">
        <v>238.96299999999999</v>
      </c>
      <c r="D26" s="45"/>
      <c r="E26" s="45">
        <v>630.63459</v>
      </c>
      <c r="F26" s="45">
        <v>1095.432</v>
      </c>
      <c r="G26" s="45">
        <v>238.96299999999999</v>
      </c>
      <c r="H26" s="45">
        <v>0</v>
      </c>
      <c r="I26" s="202">
        <v>27.231719134293776</v>
      </c>
      <c r="J26" s="45"/>
    </row>
    <row r="27" spans="1:10" x14ac:dyDescent="0.25">
      <c r="A27" s="48">
        <v>41295</v>
      </c>
      <c r="B27" s="45">
        <v>1143.0673000000002</v>
      </c>
      <c r="C27" s="45">
        <v>238.96299999999999</v>
      </c>
      <c r="D27" s="45"/>
      <c r="E27" s="45">
        <v>626.11459000000002</v>
      </c>
      <c r="F27" s="45">
        <v>1143.0673000000002</v>
      </c>
      <c r="G27" s="45">
        <v>238.96299999999999</v>
      </c>
      <c r="H27" s="45">
        <v>0</v>
      </c>
      <c r="I27" s="202">
        <v>28.415901366032326</v>
      </c>
      <c r="J27" s="45"/>
    </row>
    <row r="28" spans="1:10" x14ac:dyDescent="0.25">
      <c r="A28" s="48">
        <v>41296</v>
      </c>
      <c r="B28" s="45">
        <v>1302.6118000000001</v>
      </c>
      <c r="C28" s="45">
        <v>238.96299999999999</v>
      </c>
      <c r="D28" s="45"/>
      <c r="E28" s="45">
        <v>626.08929000000001</v>
      </c>
      <c r="F28" s="45">
        <v>1302.6118000000001</v>
      </c>
      <c r="G28" s="45">
        <v>238.96299999999999</v>
      </c>
      <c r="H28" s="45">
        <v>0</v>
      </c>
      <c r="I28" s="202">
        <v>32.382072715254672</v>
      </c>
      <c r="J28" s="45"/>
    </row>
    <row r="29" spans="1:10" x14ac:dyDescent="0.25">
      <c r="A29" s="48">
        <v>41297</v>
      </c>
      <c r="B29" s="45">
        <v>1284.6163000000001</v>
      </c>
      <c r="C29" s="45">
        <v>236.88399999999999</v>
      </c>
      <c r="D29" s="45"/>
      <c r="E29" s="45">
        <v>623.24929000000009</v>
      </c>
      <c r="F29" s="45">
        <v>1284.6163000000001</v>
      </c>
      <c r="G29" s="45">
        <v>236.88399999999999</v>
      </c>
      <c r="H29" s="45">
        <v>0</v>
      </c>
      <c r="I29" s="202">
        <v>31.934716419582109</v>
      </c>
      <c r="J29" s="45"/>
    </row>
    <row r="30" spans="1:10" x14ac:dyDescent="0.25">
      <c r="A30" s="48">
        <v>41298</v>
      </c>
      <c r="B30" s="45">
        <v>1438.336</v>
      </c>
      <c r="C30" s="45">
        <v>236.88399999999999</v>
      </c>
      <c r="D30" s="45"/>
      <c r="E30" s="45">
        <v>546.15228999999999</v>
      </c>
      <c r="F30" s="45">
        <v>1438.336</v>
      </c>
      <c r="G30" s="45">
        <v>236.88399999999999</v>
      </c>
      <c r="H30" s="45">
        <v>0</v>
      </c>
      <c r="I30" s="202">
        <v>35.75608707135045</v>
      </c>
      <c r="J30" s="45"/>
    </row>
    <row r="31" spans="1:10" x14ac:dyDescent="0.25">
      <c r="A31" s="48">
        <v>41299</v>
      </c>
      <c r="B31" s="45">
        <v>1434.4494</v>
      </c>
      <c r="C31" s="45">
        <v>159.654</v>
      </c>
      <c r="D31" s="45"/>
      <c r="E31" s="45">
        <v>546.18818999999996</v>
      </c>
      <c r="F31" s="45">
        <v>1434.4494</v>
      </c>
      <c r="G31" s="45">
        <v>159.654</v>
      </c>
      <c r="H31" s="45">
        <v>0</v>
      </c>
      <c r="I31" s="202">
        <v>35.659468751283711</v>
      </c>
      <c r="J31" s="45"/>
    </row>
    <row r="32" spans="1:10" x14ac:dyDescent="0.25">
      <c r="A32" s="48">
        <v>41300</v>
      </c>
      <c r="B32" s="45">
        <v>1434.4494</v>
      </c>
      <c r="C32" s="45">
        <v>159.654</v>
      </c>
      <c r="D32" s="45"/>
      <c r="E32" s="45">
        <v>546.18818999999996</v>
      </c>
      <c r="F32" s="45">
        <v>1434.4494</v>
      </c>
      <c r="G32" s="45">
        <v>159.654</v>
      </c>
      <c r="H32" s="45">
        <v>0</v>
      </c>
      <c r="I32" s="202">
        <v>35.659468751283711</v>
      </c>
      <c r="J32" s="45"/>
    </row>
    <row r="33" spans="1:10" x14ac:dyDescent="0.25">
      <c r="A33" s="48">
        <v>41301</v>
      </c>
      <c r="B33" s="45">
        <v>1434.4494</v>
      </c>
      <c r="C33" s="45">
        <v>159.654</v>
      </c>
      <c r="D33" s="45"/>
      <c r="E33" s="45">
        <v>546.18818999999996</v>
      </c>
      <c r="F33" s="45">
        <v>1434.4494</v>
      </c>
      <c r="G33" s="45">
        <v>159.654</v>
      </c>
      <c r="H33" s="45">
        <v>0</v>
      </c>
      <c r="I33" s="202">
        <v>35.659468751283711</v>
      </c>
      <c r="J33" s="45"/>
    </row>
    <row r="34" spans="1:10" x14ac:dyDescent="0.25">
      <c r="A34" s="48">
        <v>41302</v>
      </c>
      <c r="B34" s="45">
        <v>1641.7873999999999</v>
      </c>
      <c r="C34" s="45">
        <v>159.654</v>
      </c>
      <c r="D34" s="45"/>
      <c r="E34" s="45">
        <v>546.18818999999996</v>
      </c>
      <c r="F34" s="45">
        <v>1641.7873999999999</v>
      </c>
      <c r="G34" s="45">
        <v>159.654</v>
      </c>
      <c r="H34" s="45">
        <v>14.761899999999999</v>
      </c>
      <c r="I34" s="202">
        <v>40.813755080208011</v>
      </c>
      <c r="J34" s="45"/>
    </row>
    <row r="35" spans="1:10" x14ac:dyDescent="0.25">
      <c r="A35" s="48">
        <v>41303</v>
      </c>
      <c r="B35" s="45">
        <v>1559.3197</v>
      </c>
      <c r="C35" s="45">
        <v>159.654</v>
      </c>
      <c r="D35" s="45"/>
      <c r="E35" s="45">
        <v>537.51688999999999</v>
      </c>
      <c r="F35" s="45">
        <v>1559.3197</v>
      </c>
      <c r="G35" s="45">
        <v>159.654</v>
      </c>
      <c r="H35" s="45">
        <v>47.441300000000005</v>
      </c>
      <c r="I35" s="202">
        <v>38.763662291197647</v>
      </c>
      <c r="J35" s="45"/>
    </row>
    <row r="36" spans="1:10" x14ac:dyDescent="0.25">
      <c r="A36" s="48">
        <v>41304</v>
      </c>
      <c r="B36" s="45">
        <v>1554.8743999999999</v>
      </c>
      <c r="C36" s="45">
        <v>81.061999999999998</v>
      </c>
      <c r="D36" s="45"/>
      <c r="E36" s="45">
        <v>539.31588999999997</v>
      </c>
      <c r="F36" s="45">
        <v>1554.8743999999999</v>
      </c>
      <c r="G36" s="45">
        <v>81.061999999999998</v>
      </c>
      <c r="H36" s="45">
        <v>0</v>
      </c>
      <c r="I36" s="202">
        <v>38.653155056547142</v>
      </c>
      <c r="J36" s="45"/>
    </row>
    <row r="37" spans="1:10" x14ac:dyDescent="0.25">
      <c r="A37" s="48">
        <v>41305</v>
      </c>
      <c r="B37" s="45">
        <v>1528.0540000000001</v>
      </c>
      <c r="C37" s="45">
        <v>81.061999999999998</v>
      </c>
      <c r="D37" s="45"/>
      <c r="E37" s="45">
        <v>540.30989</v>
      </c>
      <c r="F37" s="45">
        <v>1528.0540000000001</v>
      </c>
      <c r="G37" s="45">
        <v>81.061999999999998</v>
      </c>
      <c r="H37" s="45">
        <v>11.365200000000002</v>
      </c>
      <c r="I37" s="202">
        <v>37.98641755036747</v>
      </c>
      <c r="J37" s="45"/>
    </row>
    <row r="38" spans="1:10" x14ac:dyDescent="0.25">
      <c r="A38" s="48">
        <v>41306</v>
      </c>
      <c r="B38" s="45">
        <v>1409.5516</v>
      </c>
      <c r="C38" s="45">
        <v>70.061999999999998</v>
      </c>
      <c r="D38" s="45"/>
      <c r="E38" s="45">
        <v>540.20488999999998</v>
      </c>
      <c r="F38" s="45">
        <v>1409.5516</v>
      </c>
      <c r="G38" s="45">
        <v>70.061999999999998</v>
      </c>
      <c r="H38" s="45">
        <v>3.1812</v>
      </c>
      <c r="I38" s="202">
        <v>34.364743888111782</v>
      </c>
      <c r="J38" s="45"/>
    </row>
    <row r="39" spans="1:10" x14ac:dyDescent="0.25">
      <c r="A39" s="48">
        <v>41307</v>
      </c>
      <c r="B39" s="45">
        <v>1409.5516</v>
      </c>
      <c r="C39" s="45">
        <v>70.061999999999998</v>
      </c>
      <c r="D39" s="45"/>
      <c r="E39" s="45">
        <v>540.20488999999998</v>
      </c>
      <c r="F39" s="45">
        <v>1409.5516</v>
      </c>
      <c r="G39" s="45">
        <v>70.061999999999998</v>
      </c>
      <c r="H39" s="45">
        <v>3.1812</v>
      </c>
      <c r="I39" s="202">
        <v>34.364743888111782</v>
      </c>
      <c r="J39" s="45"/>
    </row>
    <row r="40" spans="1:10" x14ac:dyDescent="0.25">
      <c r="A40" s="48">
        <v>41308</v>
      </c>
      <c r="B40" s="45">
        <v>1409.5516</v>
      </c>
      <c r="C40" s="45">
        <v>70.061999999999998</v>
      </c>
      <c r="D40" s="45"/>
      <c r="E40" s="45">
        <v>540.20488999999998</v>
      </c>
      <c r="F40" s="45">
        <v>1409.5516</v>
      </c>
      <c r="G40" s="45">
        <v>70.061999999999998</v>
      </c>
      <c r="H40" s="45">
        <v>3.1812</v>
      </c>
      <c r="I40" s="202">
        <v>34.364743888111782</v>
      </c>
      <c r="J40" s="45"/>
    </row>
    <row r="41" spans="1:10" x14ac:dyDescent="0.25">
      <c r="A41" s="48">
        <v>41309</v>
      </c>
      <c r="B41" s="45">
        <v>1345.4021</v>
      </c>
      <c r="C41" s="45">
        <v>70.061999999999998</v>
      </c>
      <c r="D41" s="45"/>
      <c r="E41" s="45">
        <v>540.41809000000001</v>
      </c>
      <c r="F41" s="45">
        <v>1345.4021</v>
      </c>
      <c r="G41" s="45">
        <v>70.061999999999998</v>
      </c>
      <c r="H41" s="45">
        <v>0</v>
      </c>
      <c r="I41" s="202">
        <v>32.800784726878931</v>
      </c>
      <c r="J41" s="45"/>
    </row>
    <row r="42" spans="1:10" x14ac:dyDescent="0.25">
      <c r="A42" s="48">
        <v>41310</v>
      </c>
      <c r="B42" s="45">
        <v>1340.3834999999999</v>
      </c>
      <c r="C42" s="45">
        <v>105.062</v>
      </c>
      <c r="D42" s="45"/>
      <c r="E42" s="45">
        <v>539.76579000000004</v>
      </c>
      <c r="F42" s="45">
        <v>1340.3834999999999</v>
      </c>
      <c r="G42" s="45">
        <v>105.062</v>
      </c>
      <c r="H42" s="45">
        <v>0</v>
      </c>
      <c r="I42" s="202">
        <v>32.678431700798235</v>
      </c>
      <c r="J42" s="45"/>
    </row>
    <row r="43" spans="1:10" x14ac:dyDescent="0.25">
      <c r="A43" s="48">
        <v>41311</v>
      </c>
      <c r="B43" s="45">
        <v>1340.6858999999999</v>
      </c>
      <c r="C43" s="45">
        <v>35.731999999999999</v>
      </c>
      <c r="D43" s="45"/>
      <c r="E43" s="45">
        <v>533.16579000000002</v>
      </c>
      <c r="F43" s="45">
        <v>1340.6858999999999</v>
      </c>
      <c r="G43" s="45">
        <v>35.731999999999999</v>
      </c>
      <c r="H43" s="45">
        <v>0</v>
      </c>
      <c r="I43" s="202">
        <v>32.685804186170017</v>
      </c>
      <c r="J43" s="45"/>
    </row>
    <row r="44" spans="1:10" x14ac:dyDescent="0.25">
      <c r="A44" s="48">
        <v>41312</v>
      </c>
      <c r="B44" s="45">
        <v>838.54640000000006</v>
      </c>
      <c r="C44" s="45">
        <v>35.731999999999999</v>
      </c>
      <c r="D44" s="45"/>
      <c r="E44" s="45">
        <v>521.72969000000001</v>
      </c>
      <c r="F44" s="45">
        <v>838.54640000000006</v>
      </c>
      <c r="G44" s="45">
        <v>35.731999999999999</v>
      </c>
      <c r="H44" s="45">
        <v>0</v>
      </c>
      <c r="I44" s="202">
        <v>20.443687392712786</v>
      </c>
      <c r="J44" s="45"/>
    </row>
    <row r="45" spans="1:10" x14ac:dyDescent="0.25">
      <c r="A45" s="48">
        <v>41313</v>
      </c>
      <c r="B45" s="45">
        <v>837.67469999999992</v>
      </c>
      <c r="C45" s="45">
        <v>37.061999999999998</v>
      </c>
      <c r="D45" s="45"/>
      <c r="E45" s="45">
        <v>520.87889000000007</v>
      </c>
      <c r="F45" s="45">
        <v>837.67469999999992</v>
      </c>
      <c r="G45" s="45">
        <v>37.061999999999998</v>
      </c>
      <c r="H45" s="45">
        <v>0</v>
      </c>
      <c r="I45" s="202">
        <v>20.422435423471455</v>
      </c>
      <c r="J45" s="45"/>
    </row>
    <row r="46" spans="1:10" x14ac:dyDescent="0.25">
      <c r="A46" s="48">
        <v>41314</v>
      </c>
      <c r="B46" s="45">
        <v>837.67469999999992</v>
      </c>
      <c r="C46" s="45">
        <v>37.061999999999998</v>
      </c>
      <c r="D46" s="45"/>
      <c r="E46" s="45">
        <v>520.87889000000007</v>
      </c>
      <c r="F46" s="45">
        <v>837.67469999999992</v>
      </c>
      <c r="G46" s="45">
        <v>37.061999999999998</v>
      </c>
      <c r="H46" s="45">
        <v>0</v>
      </c>
      <c r="I46" s="202">
        <v>20.422435423471455</v>
      </c>
      <c r="J46" s="45"/>
    </row>
    <row r="47" spans="1:10" x14ac:dyDescent="0.25">
      <c r="A47" s="48">
        <v>41315</v>
      </c>
      <c r="B47" s="45">
        <v>837.67469999999992</v>
      </c>
      <c r="C47" s="45">
        <v>37.061999999999998</v>
      </c>
      <c r="D47" s="45"/>
      <c r="E47" s="45">
        <v>520.87889000000007</v>
      </c>
      <c r="F47" s="45">
        <v>837.67469999999992</v>
      </c>
      <c r="G47" s="45">
        <v>37.061999999999998</v>
      </c>
      <c r="H47" s="45">
        <v>0</v>
      </c>
      <c r="I47" s="202">
        <v>20.422435423471455</v>
      </c>
      <c r="J47" s="45"/>
    </row>
    <row r="48" spans="1:10" x14ac:dyDescent="0.25">
      <c r="A48" s="48">
        <v>41316</v>
      </c>
      <c r="B48" s="45">
        <v>834.21789999999999</v>
      </c>
      <c r="C48" s="45">
        <v>37.061999999999998</v>
      </c>
      <c r="D48" s="45"/>
      <c r="E48" s="45">
        <v>521.00288999999998</v>
      </c>
      <c r="F48" s="45">
        <v>834.21789999999999</v>
      </c>
      <c r="G48" s="45">
        <v>37.061999999999998</v>
      </c>
      <c r="H48" s="45">
        <v>0</v>
      </c>
      <c r="I48" s="202">
        <v>20.33815894386445</v>
      </c>
      <c r="J48" s="45"/>
    </row>
    <row r="49" spans="1:10" x14ac:dyDescent="0.25">
      <c r="A49" s="48">
        <v>41317</v>
      </c>
      <c r="B49" s="45">
        <v>863.70690000000002</v>
      </c>
      <c r="C49" s="45">
        <v>37.061999999999998</v>
      </c>
      <c r="D49" s="45"/>
      <c r="E49" s="45">
        <v>521.00288999999998</v>
      </c>
      <c r="F49" s="45">
        <v>863.70690000000002</v>
      </c>
      <c r="G49" s="45">
        <v>37.061999999999998</v>
      </c>
      <c r="H49" s="45">
        <v>0</v>
      </c>
      <c r="I49" s="202">
        <v>21.057098167172438</v>
      </c>
      <c r="J49" s="45"/>
    </row>
    <row r="50" spans="1:10" x14ac:dyDescent="0.25">
      <c r="A50" s="48">
        <v>41318</v>
      </c>
      <c r="B50" s="45">
        <v>887.9194</v>
      </c>
      <c r="C50" s="45">
        <v>12.061999999999999</v>
      </c>
      <c r="D50" s="45"/>
      <c r="E50" s="45">
        <v>450.51489000000004</v>
      </c>
      <c r="F50" s="45">
        <v>887.9194</v>
      </c>
      <c r="G50" s="45">
        <v>12.061999999999999</v>
      </c>
      <c r="H50" s="45">
        <v>0</v>
      </c>
      <c r="I50" s="202">
        <v>21.64739678510945</v>
      </c>
      <c r="J50" s="45"/>
    </row>
    <row r="51" spans="1:10" x14ac:dyDescent="0.25">
      <c r="A51" s="48">
        <v>41319</v>
      </c>
      <c r="B51" s="45">
        <v>995.81389999999999</v>
      </c>
      <c r="C51" s="45">
        <v>12.061999999999999</v>
      </c>
      <c r="D51" s="45"/>
      <c r="E51" s="45">
        <v>450.59739000000002</v>
      </c>
      <c r="F51" s="45">
        <v>995.81389999999999</v>
      </c>
      <c r="G51" s="45">
        <v>12.061999999999999</v>
      </c>
      <c r="H51" s="45">
        <v>1.1559999999999999</v>
      </c>
      <c r="I51" s="202">
        <v>24.27785519431978</v>
      </c>
      <c r="J51" s="45"/>
    </row>
    <row r="52" spans="1:10" x14ac:dyDescent="0.25">
      <c r="A52" s="48">
        <v>41320</v>
      </c>
      <c r="B52" s="45">
        <v>1025.847</v>
      </c>
      <c r="C52" s="45">
        <v>20</v>
      </c>
      <c r="D52" s="45"/>
      <c r="E52" s="45">
        <v>450.47719000000001</v>
      </c>
      <c r="F52" s="45">
        <v>1025.847</v>
      </c>
      <c r="G52" s="45">
        <v>20</v>
      </c>
      <c r="H52" s="45">
        <v>0</v>
      </c>
      <c r="I52" s="202">
        <v>25.01005952771634</v>
      </c>
      <c r="J52" s="45"/>
    </row>
    <row r="53" spans="1:10" x14ac:dyDescent="0.25">
      <c r="A53" s="48">
        <v>41321</v>
      </c>
      <c r="B53" s="45">
        <v>1025.847</v>
      </c>
      <c r="C53" s="45">
        <v>20</v>
      </c>
      <c r="D53" s="45"/>
      <c r="E53" s="45">
        <v>450.47719000000001</v>
      </c>
      <c r="F53" s="45">
        <v>1025.847</v>
      </c>
      <c r="G53" s="45">
        <v>20</v>
      </c>
      <c r="H53" s="45">
        <v>0</v>
      </c>
      <c r="I53" s="202">
        <v>25.01005952771634</v>
      </c>
      <c r="J53" s="45"/>
    </row>
    <row r="54" spans="1:10" x14ac:dyDescent="0.25">
      <c r="A54" s="48">
        <v>41322</v>
      </c>
      <c r="B54" s="45">
        <v>1025.847</v>
      </c>
      <c r="C54" s="45">
        <v>20</v>
      </c>
      <c r="D54" s="45"/>
      <c r="E54" s="45">
        <v>450.47719000000001</v>
      </c>
      <c r="F54" s="45">
        <v>1025.847</v>
      </c>
      <c r="G54" s="45">
        <v>20</v>
      </c>
      <c r="H54" s="45">
        <v>0</v>
      </c>
      <c r="I54" s="202">
        <v>25.01005952771634</v>
      </c>
      <c r="J54" s="45"/>
    </row>
    <row r="55" spans="1:10" x14ac:dyDescent="0.25">
      <c r="A55" s="48">
        <v>41323</v>
      </c>
      <c r="B55" s="45">
        <v>1085.6904</v>
      </c>
      <c r="C55" s="45">
        <v>20</v>
      </c>
      <c r="D55" s="45"/>
      <c r="E55" s="45">
        <v>450.22603000000004</v>
      </c>
      <c r="F55" s="45">
        <v>1085.6904</v>
      </c>
      <c r="G55" s="45">
        <v>20</v>
      </c>
      <c r="H55" s="45">
        <v>0</v>
      </c>
      <c r="I55" s="202">
        <v>26.469036350128388</v>
      </c>
      <c r="J55" s="45"/>
    </row>
    <row r="56" spans="1:10" x14ac:dyDescent="0.25">
      <c r="A56" s="48">
        <v>41324</v>
      </c>
      <c r="B56" s="45">
        <v>1128.2773999999999</v>
      </c>
      <c r="C56" s="45">
        <v>20</v>
      </c>
      <c r="D56" s="45"/>
      <c r="E56" s="45">
        <v>400.15772999999996</v>
      </c>
      <c r="F56" s="45">
        <v>1128.2773999999999</v>
      </c>
      <c r="G56" s="45">
        <v>20</v>
      </c>
      <c r="H56" s="45">
        <v>2.2854999999999999</v>
      </c>
      <c r="I56" s="202">
        <v>27.507303660075056</v>
      </c>
      <c r="J56" s="45"/>
    </row>
    <row r="57" spans="1:10" x14ac:dyDescent="0.25">
      <c r="A57" s="48">
        <v>41325</v>
      </c>
      <c r="B57" s="45">
        <v>1137.6816999999999</v>
      </c>
      <c r="C57" s="45">
        <v>18.420999999999999</v>
      </c>
      <c r="D57" s="45"/>
      <c r="E57" s="45">
        <v>389.85773</v>
      </c>
      <c r="F57" s="45">
        <v>1137.6816999999999</v>
      </c>
      <c r="G57" s="45">
        <v>18.420999999999999</v>
      </c>
      <c r="H57" s="45">
        <v>0</v>
      </c>
      <c r="I57" s="202">
        <v>27.736579665967259</v>
      </c>
      <c r="J57" s="45"/>
    </row>
    <row r="58" spans="1:10" x14ac:dyDescent="0.25">
      <c r="A58" s="48">
        <v>41326</v>
      </c>
      <c r="B58" s="45">
        <v>1339.9703</v>
      </c>
      <c r="C58" s="45">
        <v>18.420999999999999</v>
      </c>
      <c r="D58" s="45"/>
      <c r="E58" s="45">
        <v>389.36392999999998</v>
      </c>
      <c r="F58" s="45">
        <v>1339.9703</v>
      </c>
      <c r="G58" s="45">
        <v>18.420999999999999</v>
      </c>
      <c r="H58" s="45">
        <v>0</v>
      </c>
      <c r="I58" s="202">
        <v>32.668357921183102</v>
      </c>
      <c r="J58" s="45"/>
    </row>
    <row r="59" spans="1:10" x14ac:dyDescent="0.25">
      <c r="A59" s="48">
        <v>41327</v>
      </c>
      <c r="B59" s="45">
        <v>1287.386</v>
      </c>
      <c r="C59" s="45">
        <v>18.420999999999999</v>
      </c>
      <c r="D59" s="45"/>
      <c r="E59" s="45">
        <v>389.56392999999997</v>
      </c>
      <c r="F59" s="45">
        <v>1287.386</v>
      </c>
      <c r="G59" s="45">
        <v>18.420999999999999</v>
      </c>
      <c r="H59" s="45">
        <v>43.970999999999997</v>
      </c>
      <c r="I59" s="202">
        <v>31.386357317561608</v>
      </c>
      <c r="J59" s="45"/>
    </row>
    <row r="60" spans="1:10" x14ac:dyDescent="0.25">
      <c r="A60" s="48">
        <v>41328</v>
      </c>
      <c r="B60" s="45">
        <v>1287.386</v>
      </c>
      <c r="C60" s="45">
        <v>18.420999999999999</v>
      </c>
      <c r="D60" s="45"/>
      <c r="E60" s="45">
        <v>389.56392999999997</v>
      </c>
      <c r="F60" s="45">
        <v>1287.386</v>
      </c>
      <c r="G60" s="45">
        <v>18.420999999999999</v>
      </c>
      <c r="H60" s="45">
        <v>43.970999999999997</v>
      </c>
      <c r="I60" s="202">
        <v>31.386357317561608</v>
      </c>
      <c r="J60" s="45"/>
    </row>
    <row r="61" spans="1:10" x14ac:dyDescent="0.25">
      <c r="A61" s="48">
        <v>41329</v>
      </c>
      <c r="B61" s="45">
        <v>1287.386</v>
      </c>
      <c r="C61" s="45">
        <v>18.420999999999999</v>
      </c>
      <c r="D61" s="45"/>
      <c r="E61" s="45">
        <v>389.56392999999997</v>
      </c>
      <c r="F61" s="45">
        <v>1287.386</v>
      </c>
      <c r="G61" s="45">
        <v>18.420999999999999</v>
      </c>
      <c r="H61" s="45">
        <v>43.970999999999997</v>
      </c>
      <c r="I61" s="202">
        <v>31.386357317561608</v>
      </c>
      <c r="J61" s="45"/>
    </row>
    <row r="62" spans="1:10" x14ac:dyDescent="0.25">
      <c r="A62" s="48">
        <v>41330</v>
      </c>
      <c r="B62" s="45">
        <v>1349.1743000000001</v>
      </c>
      <c r="C62" s="45">
        <v>18.420999999999999</v>
      </c>
      <c r="D62" s="45"/>
      <c r="E62" s="45">
        <v>389.40598</v>
      </c>
      <c r="F62" s="45">
        <v>1349.1743000000001</v>
      </c>
      <c r="G62" s="45">
        <v>18.420999999999999</v>
      </c>
      <c r="H62" s="45">
        <v>0.8427</v>
      </c>
      <c r="I62" s="202">
        <v>32.892750630712982</v>
      </c>
      <c r="J62" s="45"/>
    </row>
    <row r="63" spans="1:10" x14ac:dyDescent="0.25">
      <c r="A63" s="48">
        <v>41331</v>
      </c>
      <c r="B63" s="45">
        <v>1524.7629999999999</v>
      </c>
      <c r="C63" s="45">
        <v>18.420999999999999</v>
      </c>
      <c r="D63" s="45"/>
      <c r="E63" s="45">
        <v>390.25997999999998</v>
      </c>
      <c r="F63" s="45">
        <v>1524.7629999999999</v>
      </c>
      <c r="G63" s="45">
        <v>18.420999999999999</v>
      </c>
      <c r="H63" s="45">
        <v>18.175799999999999</v>
      </c>
      <c r="I63" s="202">
        <v>37.173587675023022</v>
      </c>
      <c r="J63" s="45"/>
    </row>
    <row r="64" spans="1:10" x14ac:dyDescent="0.25">
      <c r="A64" s="48">
        <v>41332</v>
      </c>
      <c r="B64" s="45">
        <v>1454.5981000000002</v>
      </c>
      <c r="C64" s="45">
        <v>30</v>
      </c>
      <c r="D64" s="45"/>
      <c r="E64" s="45">
        <v>388.31837999999999</v>
      </c>
      <c r="F64" s="45">
        <v>1454.5981000000002</v>
      </c>
      <c r="G64" s="45">
        <v>30</v>
      </c>
      <c r="H64" s="45">
        <v>0.51890000000000003</v>
      </c>
      <c r="I64" s="202">
        <v>35.462973591483994</v>
      </c>
      <c r="J64" s="45"/>
    </row>
    <row r="65" spans="1:10" x14ac:dyDescent="0.25">
      <c r="A65" s="48">
        <v>41333</v>
      </c>
      <c r="B65" s="45">
        <v>1426.9931000000001</v>
      </c>
      <c r="C65" s="45">
        <v>30</v>
      </c>
      <c r="D65" s="45"/>
      <c r="E65" s="45">
        <v>390.31837999999999</v>
      </c>
      <c r="F65" s="45">
        <v>1426.9931000000001</v>
      </c>
      <c r="G65" s="45">
        <v>30</v>
      </c>
      <c r="H65" s="45">
        <v>0</v>
      </c>
      <c r="I65" s="202">
        <v>34.789966122277953</v>
      </c>
      <c r="J65" s="45"/>
    </row>
    <row r="66" spans="1:10" x14ac:dyDescent="0.25">
      <c r="A66" s="48">
        <v>41334</v>
      </c>
      <c r="B66" s="45">
        <v>1506.1868999999999</v>
      </c>
      <c r="C66" s="45">
        <v>27.059000000000001</v>
      </c>
      <c r="D66" s="45"/>
      <c r="E66" s="45">
        <v>390.12273999999996</v>
      </c>
      <c r="F66" s="45">
        <v>1506.1868999999999</v>
      </c>
      <c r="G66" s="45">
        <v>27.059000000000001</v>
      </c>
      <c r="H66" s="45">
        <v>37.028300000000002</v>
      </c>
      <c r="I66" s="202">
        <v>37.355961454207517</v>
      </c>
      <c r="J66" s="45"/>
    </row>
    <row r="67" spans="1:10" x14ac:dyDescent="0.25">
      <c r="A67" s="48">
        <v>41335</v>
      </c>
      <c r="B67" s="45">
        <v>1506.1868999999999</v>
      </c>
      <c r="C67" s="45">
        <v>27.059000000000001</v>
      </c>
      <c r="D67" s="45"/>
      <c r="E67" s="45">
        <v>390.12273999999996</v>
      </c>
      <c r="F67" s="45">
        <v>1506.1868999999999</v>
      </c>
      <c r="G67" s="45">
        <v>27.059000000000001</v>
      </c>
      <c r="H67" s="45">
        <v>37.028300000000002</v>
      </c>
      <c r="I67" s="202">
        <v>37.355961454207517</v>
      </c>
      <c r="J67" s="45"/>
    </row>
    <row r="68" spans="1:10" x14ac:dyDescent="0.25">
      <c r="A68" s="48">
        <v>41336</v>
      </c>
      <c r="B68" s="45">
        <v>1506.1868999999999</v>
      </c>
      <c r="C68" s="45">
        <v>27.059000000000001</v>
      </c>
      <c r="D68" s="45"/>
      <c r="E68" s="45">
        <v>390.12273999999996</v>
      </c>
      <c r="F68" s="45">
        <v>1506.1868999999999</v>
      </c>
      <c r="G68" s="45">
        <v>27.059000000000001</v>
      </c>
      <c r="H68" s="45">
        <v>37.028300000000002</v>
      </c>
      <c r="I68" s="202">
        <v>37.355961454207517</v>
      </c>
      <c r="J68" s="45"/>
    </row>
    <row r="69" spans="1:10" x14ac:dyDescent="0.25">
      <c r="A69" s="48">
        <v>41337</v>
      </c>
      <c r="B69" s="45">
        <v>1447.1528000000001</v>
      </c>
      <c r="C69" s="45">
        <v>27.059000000000001</v>
      </c>
      <c r="D69" s="45"/>
      <c r="E69" s="45">
        <v>383.14774</v>
      </c>
      <c r="F69" s="45">
        <v>1447.1528000000001</v>
      </c>
      <c r="G69" s="45">
        <v>27.059000000000001</v>
      </c>
      <c r="H69" s="45">
        <v>0</v>
      </c>
      <c r="I69" s="202">
        <v>35.891816756040363</v>
      </c>
      <c r="J69" s="45"/>
    </row>
    <row r="70" spans="1:10" x14ac:dyDescent="0.25">
      <c r="A70" s="48">
        <v>41338</v>
      </c>
      <c r="B70" s="45">
        <v>1377.1487999999999</v>
      </c>
      <c r="C70" s="45">
        <v>27.059000000000001</v>
      </c>
      <c r="D70" s="45"/>
      <c r="E70" s="45">
        <v>381.16674</v>
      </c>
      <c r="F70" s="45">
        <v>1377.1487999999999</v>
      </c>
      <c r="G70" s="45">
        <v>27.059000000000001</v>
      </c>
      <c r="H70" s="45">
        <v>0</v>
      </c>
      <c r="I70" s="202">
        <v>34.155600138009525</v>
      </c>
      <c r="J70" s="45"/>
    </row>
    <row r="71" spans="1:10" x14ac:dyDescent="0.25">
      <c r="A71" s="48">
        <v>41339</v>
      </c>
      <c r="B71" s="45">
        <v>1331.0679</v>
      </c>
      <c r="C71" s="45">
        <v>6.0590000000000002</v>
      </c>
      <c r="D71" s="45"/>
      <c r="E71" s="45">
        <v>381.14044000000001</v>
      </c>
      <c r="F71" s="45">
        <v>1331.0679</v>
      </c>
      <c r="G71" s="45">
        <v>6.0590000000000002</v>
      </c>
      <c r="H71" s="45">
        <v>2.8613000000000004</v>
      </c>
      <c r="I71" s="202">
        <v>33.012716526304239</v>
      </c>
      <c r="J71" s="45"/>
    </row>
    <row r="72" spans="1:10" x14ac:dyDescent="0.25">
      <c r="A72" s="48">
        <v>41340</v>
      </c>
      <c r="B72" s="45">
        <v>1346.0985000000001</v>
      </c>
      <c r="C72" s="45">
        <v>6.0590000000000002</v>
      </c>
      <c r="D72" s="45"/>
      <c r="E72" s="45">
        <v>382.13044000000002</v>
      </c>
      <c r="F72" s="45">
        <v>1346.0985000000001</v>
      </c>
      <c r="G72" s="45">
        <v>6.0590000000000002</v>
      </c>
      <c r="H72" s="45">
        <v>13.992100000000001</v>
      </c>
      <c r="I72" s="202">
        <v>33.38550061719868</v>
      </c>
      <c r="J72" s="45"/>
    </row>
    <row r="73" spans="1:10" x14ac:dyDescent="0.25">
      <c r="A73" s="48">
        <v>41341</v>
      </c>
      <c r="B73" s="45">
        <v>1346.0985000000001</v>
      </c>
      <c r="C73" s="45">
        <v>6.0590000000000002</v>
      </c>
      <c r="D73" s="45"/>
      <c r="E73" s="45">
        <v>382.13044000000002</v>
      </c>
      <c r="F73" s="45">
        <v>1346.0985000000001</v>
      </c>
      <c r="G73" s="45">
        <v>6.0590000000000002</v>
      </c>
      <c r="H73" s="45">
        <v>13.992100000000001</v>
      </c>
      <c r="I73" s="202">
        <v>33.38550061719868</v>
      </c>
      <c r="J73" s="45"/>
    </row>
    <row r="74" spans="1:10" x14ac:dyDescent="0.25">
      <c r="A74" s="48">
        <v>41342</v>
      </c>
      <c r="B74" s="45">
        <v>1346.0985000000001</v>
      </c>
      <c r="C74" s="45">
        <v>6.0590000000000002</v>
      </c>
      <c r="D74" s="45"/>
      <c r="E74" s="45">
        <v>382.13044000000002</v>
      </c>
      <c r="F74" s="45">
        <v>1346.0985000000001</v>
      </c>
      <c r="G74" s="45">
        <v>6.0590000000000002</v>
      </c>
      <c r="H74" s="45">
        <v>13.992100000000001</v>
      </c>
      <c r="I74" s="202">
        <v>33.38550061719868</v>
      </c>
      <c r="J74" s="45"/>
    </row>
    <row r="75" spans="1:10" x14ac:dyDescent="0.25">
      <c r="A75" s="48">
        <v>41343</v>
      </c>
      <c r="B75" s="45">
        <v>1346.0985000000001</v>
      </c>
      <c r="C75" s="45">
        <v>6.0590000000000002</v>
      </c>
      <c r="D75" s="45"/>
      <c r="E75" s="45">
        <v>382.13044000000002</v>
      </c>
      <c r="F75" s="45">
        <v>1346.0985000000001</v>
      </c>
      <c r="G75" s="45">
        <v>6.0590000000000002</v>
      </c>
      <c r="H75" s="45">
        <v>13.992100000000001</v>
      </c>
      <c r="I75" s="202">
        <v>33.38550061719868</v>
      </c>
      <c r="J75" s="45"/>
    </row>
    <row r="76" spans="1:10" x14ac:dyDescent="0.25">
      <c r="A76" s="48">
        <v>41344</v>
      </c>
      <c r="B76" s="45">
        <v>1420.6579999999999</v>
      </c>
      <c r="C76" s="45">
        <v>6.0590000000000002</v>
      </c>
      <c r="D76" s="45"/>
      <c r="E76" s="45">
        <v>381.11844000000002</v>
      </c>
      <c r="F76" s="45">
        <v>1420.6579999999999</v>
      </c>
      <c r="G76" s="45">
        <v>6.0590000000000002</v>
      </c>
      <c r="H76" s="45">
        <v>60.740699999999997</v>
      </c>
      <c r="I76" s="202">
        <v>35.234701276190592</v>
      </c>
      <c r="J76" s="45"/>
    </row>
    <row r="77" spans="1:10" x14ac:dyDescent="0.25">
      <c r="A77" s="48">
        <v>41345</v>
      </c>
      <c r="B77" s="45">
        <v>1478.9041000000002</v>
      </c>
      <c r="C77" s="45">
        <v>6.0590000000000002</v>
      </c>
      <c r="D77" s="45"/>
      <c r="E77" s="45">
        <v>382.70564000000002</v>
      </c>
      <c r="F77" s="45">
        <v>1478.9041000000002</v>
      </c>
      <c r="G77" s="45">
        <v>6.0590000000000002</v>
      </c>
      <c r="H77" s="45">
        <v>4.8053999999999997</v>
      </c>
      <c r="I77" s="202">
        <v>36.679302252641733</v>
      </c>
      <c r="J77" s="45"/>
    </row>
    <row r="78" spans="1:10" x14ac:dyDescent="0.25">
      <c r="A78" s="48">
        <v>41346</v>
      </c>
      <c r="B78" s="45">
        <v>1398.9106999999999</v>
      </c>
      <c r="C78" s="45">
        <v>63.158999999999999</v>
      </c>
      <c r="D78" s="45"/>
      <c r="E78" s="45">
        <v>381.60964000000001</v>
      </c>
      <c r="F78" s="45">
        <v>1398.9106999999999</v>
      </c>
      <c r="G78" s="45">
        <v>63.158999999999999</v>
      </c>
      <c r="H78" s="45">
        <v>0</v>
      </c>
      <c r="I78" s="202">
        <v>34.695331759344384</v>
      </c>
      <c r="J78" s="45"/>
    </row>
    <row r="79" spans="1:10" x14ac:dyDescent="0.25">
      <c r="A79" s="48">
        <v>41347</v>
      </c>
      <c r="B79" s="45">
        <v>1320.1008999999999</v>
      </c>
      <c r="C79" s="45">
        <v>63.158999999999999</v>
      </c>
      <c r="D79" s="45"/>
      <c r="E79" s="45">
        <v>382.30639000000002</v>
      </c>
      <c r="F79" s="45">
        <v>1320.1008999999999</v>
      </c>
      <c r="G79" s="45">
        <v>63.158999999999999</v>
      </c>
      <c r="H79" s="45">
        <v>0</v>
      </c>
      <c r="I79" s="202">
        <v>32.740716531304749</v>
      </c>
      <c r="J79" s="45"/>
    </row>
    <row r="80" spans="1:10" x14ac:dyDescent="0.25">
      <c r="A80" s="48">
        <v>41348</v>
      </c>
      <c r="B80" s="45">
        <v>1350.0051000000001</v>
      </c>
      <c r="C80" s="45">
        <v>72.659000000000006</v>
      </c>
      <c r="D80" s="45"/>
      <c r="E80" s="45">
        <v>381.66969</v>
      </c>
      <c r="F80" s="45">
        <v>1350.0051000000001</v>
      </c>
      <c r="G80" s="45">
        <v>72.659000000000006</v>
      </c>
      <c r="H80" s="45">
        <v>0</v>
      </c>
      <c r="I80" s="202">
        <v>33.482390849756811</v>
      </c>
      <c r="J80" s="45"/>
    </row>
    <row r="81" spans="1:10" x14ac:dyDescent="0.25">
      <c r="A81" s="48">
        <v>41349</v>
      </c>
      <c r="B81" s="45">
        <v>1350.0051000000001</v>
      </c>
      <c r="C81" s="45">
        <v>72.659000000000006</v>
      </c>
      <c r="D81" s="45"/>
      <c r="E81" s="45">
        <v>381.66969</v>
      </c>
      <c r="F81" s="45">
        <v>1350.0051000000001</v>
      </c>
      <c r="G81" s="45">
        <v>72.659000000000006</v>
      </c>
      <c r="H81" s="45">
        <v>0</v>
      </c>
      <c r="I81" s="202">
        <v>33.482390849756811</v>
      </c>
      <c r="J81" s="45"/>
    </row>
    <row r="82" spans="1:10" x14ac:dyDescent="0.25">
      <c r="A82" s="48">
        <v>41350</v>
      </c>
      <c r="B82" s="45">
        <v>1350.0051000000001</v>
      </c>
      <c r="C82" s="45">
        <v>72.659000000000006</v>
      </c>
      <c r="D82" s="45"/>
      <c r="E82" s="45">
        <v>381.66969</v>
      </c>
      <c r="F82" s="45">
        <v>1350.0051000000001</v>
      </c>
      <c r="G82" s="45">
        <v>72.659000000000006</v>
      </c>
      <c r="H82" s="45">
        <v>0</v>
      </c>
      <c r="I82" s="202">
        <v>33.482390849756811</v>
      </c>
      <c r="J82" s="45"/>
    </row>
    <row r="83" spans="1:10" x14ac:dyDescent="0.25">
      <c r="A83" s="48">
        <v>41351</v>
      </c>
      <c r="B83" s="45">
        <v>1369.6113</v>
      </c>
      <c r="C83" s="45">
        <v>72.659000000000006</v>
      </c>
      <c r="D83" s="45"/>
      <c r="E83" s="45">
        <v>382.34815999999995</v>
      </c>
      <c r="F83" s="45">
        <v>1369.6113</v>
      </c>
      <c r="G83" s="45">
        <v>72.659000000000006</v>
      </c>
      <c r="H83" s="45">
        <v>0</v>
      </c>
      <c r="I83" s="202">
        <v>33.968657495326148</v>
      </c>
      <c r="J83" s="45"/>
    </row>
    <row r="84" spans="1:10" x14ac:dyDescent="0.25">
      <c r="A84" s="48">
        <v>41352</v>
      </c>
      <c r="B84" s="45">
        <v>1330.2237</v>
      </c>
      <c r="C84" s="45">
        <v>72.659000000000006</v>
      </c>
      <c r="D84" s="45"/>
      <c r="E84" s="45">
        <v>382.36685999999997</v>
      </c>
      <c r="F84" s="45">
        <v>1330.2237</v>
      </c>
      <c r="G84" s="45">
        <v>72.659000000000006</v>
      </c>
      <c r="H84" s="45">
        <v>0</v>
      </c>
      <c r="I84" s="202">
        <v>32.991778950323706</v>
      </c>
      <c r="J84" s="45"/>
    </row>
    <row r="85" spans="1:10" x14ac:dyDescent="0.25">
      <c r="A85" s="48">
        <v>41353</v>
      </c>
      <c r="B85" s="45">
        <v>1331.3938999999998</v>
      </c>
      <c r="C85" s="45">
        <v>136.93899999999999</v>
      </c>
      <c r="D85" s="45"/>
      <c r="E85" s="45">
        <v>378.66685999999999</v>
      </c>
      <c r="F85" s="45">
        <v>1331.3938999999998</v>
      </c>
      <c r="G85" s="45">
        <v>136.93899999999999</v>
      </c>
      <c r="H85" s="45">
        <v>0</v>
      </c>
      <c r="I85" s="202">
        <v>33.02080187310554</v>
      </c>
      <c r="J85" s="45"/>
    </row>
    <row r="86" spans="1:10" x14ac:dyDescent="0.25">
      <c r="A86" s="48">
        <v>41354</v>
      </c>
      <c r="B86" s="45">
        <v>1444.7828</v>
      </c>
      <c r="C86" s="45">
        <v>136.93899999999999</v>
      </c>
      <c r="D86" s="45"/>
      <c r="E86" s="45">
        <v>377.82309000000004</v>
      </c>
      <c r="F86" s="45">
        <v>1444.7828</v>
      </c>
      <c r="G86" s="45">
        <v>136.93899999999999</v>
      </c>
      <c r="H86" s="45">
        <v>0</v>
      </c>
      <c r="I86" s="202">
        <v>35.833036780828479</v>
      </c>
      <c r="J86" s="45"/>
    </row>
    <row r="87" spans="1:10" x14ac:dyDescent="0.25">
      <c r="A87" s="48">
        <v>41355</v>
      </c>
      <c r="B87" s="45">
        <v>1442.9311</v>
      </c>
      <c r="C87" s="45">
        <v>167.09</v>
      </c>
      <c r="D87" s="45"/>
      <c r="E87" s="45">
        <v>377.33309000000003</v>
      </c>
      <c r="F87" s="45">
        <v>1442.9311</v>
      </c>
      <c r="G87" s="45">
        <v>167.09</v>
      </c>
      <c r="H87" s="45">
        <v>0</v>
      </c>
      <c r="I87" s="202">
        <v>35.787111514963556</v>
      </c>
      <c r="J87" s="45"/>
    </row>
    <row r="88" spans="1:10" x14ac:dyDescent="0.25">
      <c r="A88" s="48">
        <v>41356</v>
      </c>
      <c r="B88" s="45">
        <v>1442.9311</v>
      </c>
      <c r="C88" s="45">
        <v>167.09</v>
      </c>
      <c r="D88" s="45"/>
      <c r="E88" s="45">
        <v>377.33309000000003</v>
      </c>
      <c r="F88" s="45">
        <v>1442.9311</v>
      </c>
      <c r="G88" s="45">
        <v>167.09</v>
      </c>
      <c r="H88" s="45">
        <v>0</v>
      </c>
      <c r="I88" s="202">
        <v>35.787111514963556</v>
      </c>
      <c r="J88" s="45"/>
    </row>
    <row r="89" spans="1:10" x14ac:dyDescent="0.25">
      <c r="A89" s="48">
        <v>41357</v>
      </c>
      <c r="B89" s="45">
        <v>1442.9311</v>
      </c>
      <c r="C89" s="45">
        <v>167.09</v>
      </c>
      <c r="D89" s="45"/>
      <c r="E89" s="45">
        <v>377.33309000000003</v>
      </c>
      <c r="F89" s="45">
        <v>1442.9311</v>
      </c>
      <c r="G89" s="45">
        <v>167.09</v>
      </c>
      <c r="H89" s="45">
        <v>0</v>
      </c>
      <c r="I89" s="202">
        <v>35.787111514963556</v>
      </c>
      <c r="J89" s="45"/>
    </row>
    <row r="90" spans="1:10" x14ac:dyDescent="0.25">
      <c r="A90" s="48">
        <v>41358</v>
      </c>
      <c r="B90" s="45">
        <v>1444.5206000000001</v>
      </c>
      <c r="C90" s="45">
        <v>167.09</v>
      </c>
      <c r="D90" s="45"/>
      <c r="E90" s="45">
        <v>376.00759000000005</v>
      </c>
      <c r="F90" s="45">
        <v>1444.5206000000001</v>
      </c>
      <c r="G90" s="45">
        <v>167.09</v>
      </c>
      <c r="H90" s="45">
        <v>34.2468</v>
      </c>
      <c r="I90" s="202">
        <v>35.82653378103921</v>
      </c>
      <c r="J90" s="45"/>
    </row>
    <row r="91" spans="1:10" x14ac:dyDescent="0.25">
      <c r="A91" s="48">
        <v>41359</v>
      </c>
      <c r="B91" s="45">
        <v>1641.5086000000001</v>
      </c>
      <c r="C91" s="45">
        <v>167.09</v>
      </c>
      <c r="D91" s="45"/>
      <c r="E91" s="45">
        <v>375.40419000000003</v>
      </c>
      <c r="F91" s="45">
        <v>1641.5086000000001</v>
      </c>
      <c r="G91" s="45">
        <v>167.09</v>
      </c>
      <c r="H91" s="45">
        <v>81.211199999999991</v>
      </c>
      <c r="I91" s="202">
        <v>40.712166589916663</v>
      </c>
      <c r="J91" s="45"/>
    </row>
    <row r="92" spans="1:10" x14ac:dyDescent="0.25">
      <c r="A92" s="48">
        <v>41360</v>
      </c>
      <c r="B92" s="45">
        <v>1514.1495</v>
      </c>
      <c r="C92" s="45">
        <v>130.23099999999999</v>
      </c>
      <c r="D92" s="45"/>
      <c r="E92" s="45">
        <v>374.77819</v>
      </c>
      <c r="F92" s="45">
        <v>1514.1495</v>
      </c>
      <c r="G92" s="45">
        <v>130.23099999999999</v>
      </c>
      <c r="H92" s="45">
        <v>48.869699999999995</v>
      </c>
      <c r="I92" s="202">
        <v>37.55344728991308</v>
      </c>
      <c r="J92" s="45"/>
    </row>
    <row r="93" spans="1:10" x14ac:dyDescent="0.25">
      <c r="A93" s="48">
        <v>41361</v>
      </c>
      <c r="B93" s="45">
        <v>1544.8855000000001</v>
      </c>
      <c r="C93" s="45">
        <v>130.23099999999999</v>
      </c>
      <c r="D93" s="45"/>
      <c r="E93" s="45">
        <v>373.04719</v>
      </c>
      <c r="F93" s="45">
        <v>1544.8855000000001</v>
      </c>
      <c r="G93" s="45">
        <v>130.23099999999999</v>
      </c>
      <c r="H93" s="45">
        <v>8.5960999999999999</v>
      </c>
      <c r="I93" s="202">
        <v>38.315751643547102</v>
      </c>
      <c r="J93" s="45"/>
    </row>
    <row r="94" spans="1:10" x14ac:dyDescent="0.25">
      <c r="A94" s="48">
        <v>41362</v>
      </c>
      <c r="B94" s="45">
        <v>1774.6088999999999</v>
      </c>
      <c r="C94" s="45">
        <v>155.73099999999999</v>
      </c>
      <c r="D94" s="45"/>
      <c r="E94" s="45">
        <v>370.56935999999996</v>
      </c>
      <c r="F94" s="45">
        <v>1774.6088999999999</v>
      </c>
      <c r="G94" s="45">
        <v>155.73099999999999</v>
      </c>
      <c r="H94" s="45">
        <v>11.4163</v>
      </c>
      <c r="I94" s="202">
        <v>44.013277279661381</v>
      </c>
      <c r="J94" s="45"/>
    </row>
    <row r="95" spans="1:10" x14ac:dyDescent="0.25">
      <c r="A95" s="48">
        <v>41363</v>
      </c>
      <c r="B95" s="45">
        <v>1774.6088999999999</v>
      </c>
      <c r="C95" s="45">
        <v>155.73099999999999</v>
      </c>
      <c r="D95" s="45"/>
      <c r="E95" s="45">
        <v>370.56935999999996</v>
      </c>
      <c r="F95" s="45">
        <v>1774.6088999999999</v>
      </c>
      <c r="G95" s="45">
        <v>155.73099999999999</v>
      </c>
      <c r="H95" s="45">
        <v>11.4163</v>
      </c>
      <c r="I95" s="202">
        <v>44.013277279661381</v>
      </c>
      <c r="J95" s="45"/>
    </row>
    <row r="96" spans="1:10" x14ac:dyDescent="0.25">
      <c r="A96" s="48">
        <v>41364</v>
      </c>
      <c r="B96" s="45">
        <v>1774.6088999999999</v>
      </c>
      <c r="C96" s="45">
        <v>155.73099999999999</v>
      </c>
      <c r="D96" s="45"/>
      <c r="E96" s="45">
        <v>370.56935999999996</v>
      </c>
      <c r="F96" s="45">
        <v>1774.6088999999999</v>
      </c>
      <c r="G96" s="45">
        <v>155.73099999999999</v>
      </c>
      <c r="H96" s="45">
        <v>11.4163</v>
      </c>
      <c r="I96" s="202">
        <v>44.013277279661381</v>
      </c>
      <c r="J96" s="45"/>
    </row>
    <row r="97" spans="1:10" x14ac:dyDescent="0.25">
      <c r="A97" s="48">
        <v>41365</v>
      </c>
      <c r="B97" s="45">
        <v>1552.7971</v>
      </c>
      <c r="C97" s="45">
        <v>155.73099999999999</v>
      </c>
      <c r="D97" s="45"/>
      <c r="E97" s="45">
        <v>373.95815999999996</v>
      </c>
      <c r="F97" s="45">
        <v>1552.7971</v>
      </c>
      <c r="G97" s="45">
        <v>155.73099999999999</v>
      </c>
      <c r="H97" s="45">
        <v>183.91290000000001</v>
      </c>
      <c r="I97" s="202">
        <v>38.89743207804878</v>
      </c>
      <c r="J97" s="45"/>
    </row>
    <row r="98" spans="1:10" x14ac:dyDescent="0.25">
      <c r="A98" s="48">
        <v>41366</v>
      </c>
      <c r="B98" s="45">
        <v>1565.5192</v>
      </c>
      <c r="C98" s="45">
        <v>155.73099999999999</v>
      </c>
      <c r="D98" s="45"/>
      <c r="E98" s="45">
        <v>373.95815999999996</v>
      </c>
      <c r="F98" s="45">
        <v>1565.5192</v>
      </c>
      <c r="G98" s="45">
        <v>155.73099999999999</v>
      </c>
      <c r="H98" s="45">
        <v>54.710800000000006</v>
      </c>
      <c r="I98" s="202">
        <v>39.216119574721809</v>
      </c>
      <c r="J98" s="45"/>
    </row>
    <row r="99" spans="1:10" x14ac:dyDescent="0.25">
      <c r="A99" s="48">
        <v>41367</v>
      </c>
      <c r="B99" s="45">
        <v>1492.5938000000001</v>
      </c>
      <c r="C99" s="45">
        <v>155.73099999999999</v>
      </c>
      <c r="D99" s="45"/>
      <c r="E99" s="45">
        <v>373.92316</v>
      </c>
      <c r="F99" s="45">
        <v>1492.5938000000001</v>
      </c>
      <c r="G99" s="45">
        <v>155.73099999999999</v>
      </c>
      <c r="H99" s="45">
        <v>0</v>
      </c>
      <c r="I99" s="202">
        <v>37.389344657854352</v>
      </c>
      <c r="J99" s="45"/>
    </row>
    <row r="100" spans="1:10" x14ac:dyDescent="0.25">
      <c r="A100" s="48">
        <v>41368</v>
      </c>
      <c r="B100" s="45">
        <v>1393.4494999999999</v>
      </c>
      <c r="C100" s="45">
        <v>161.45099999999999</v>
      </c>
      <c r="D100" s="45"/>
      <c r="E100" s="45">
        <v>373.44726000000003</v>
      </c>
      <c r="F100" s="45">
        <v>1393.4494999999999</v>
      </c>
      <c r="G100" s="45">
        <v>161.45099999999999</v>
      </c>
      <c r="H100" s="45">
        <v>0</v>
      </c>
      <c r="I100" s="202">
        <v>34.905788580131322</v>
      </c>
      <c r="J100" s="45"/>
    </row>
    <row r="101" spans="1:10" x14ac:dyDescent="0.25">
      <c r="A101" s="48">
        <v>41369</v>
      </c>
      <c r="B101" s="45">
        <v>1270.0246000000002</v>
      </c>
      <c r="C101" s="45">
        <v>178.45099999999999</v>
      </c>
      <c r="D101" s="45"/>
      <c r="E101" s="45">
        <v>373.34775999999999</v>
      </c>
      <c r="F101" s="45">
        <v>1270.0246000000002</v>
      </c>
      <c r="G101" s="45">
        <v>178.45099999999999</v>
      </c>
      <c r="H101" s="45">
        <v>0</v>
      </c>
      <c r="I101" s="202">
        <v>31.814005587691447</v>
      </c>
      <c r="J101" s="45"/>
    </row>
    <row r="102" spans="1:10" x14ac:dyDescent="0.25">
      <c r="A102" s="48">
        <v>41370</v>
      </c>
      <c r="B102" s="45">
        <v>1270.0246000000002</v>
      </c>
      <c r="C102" s="45">
        <v>178.45099999999999</v>
      </c>
      <c r="D102" s="45"/>
      <c r="E102" s="45">
        <v>373.34775999999999</v>
      </c>
      <c r="F102" s="45">
        <v>1270.0246000000002</v>
      </c>
      <c r="G102" s="45">
        <v>178.45099999999999</v>
      </c>
      <c r="H102" s="45">
        <v>0</v>
      </c>
      <c r="I102" s="202">
        <v>31.814005587691447</v>
      </c>
      <c r="J102" s="45"/>
    </row>
    <row r="103" spans="1:10" x14ac:dyDescent="0.25">
      <c r="A103" s="48">
        <v>41371</v>
      </c>
      <c r="B103" s="45">
        <v>1270.0246000000002</v>
      </c>
      <c r="C103" s="45">
        <v>178.45099999999999</v>
      </c>
      <c r="D103" s="45"/>
      <c r="E103" s="45">
        <v>373.34775999999999</v>
      </c>
      <c r="F103" s="45">
        <v>1270.0246000000002</v>
      </c>
      <c r="G103" s="45">
        <v>178.45099999999999</v>
      </c>
      <c r="H103" s="45">
        <v>0</v>
      </c>
      <c r="I103" s="202">
        <v>31.814005587691447</v>
      </c>
      <c r="J103" s="45"/>
    </row>
    <row r="104" spans="1:10" x14ac:dyDescent="0.25">
      <c r="A104" s="48">
        <v>41372</v>
      </c>
      <c r="B104" s="45">
        <v>1197.2953</v>
      </c>
      <c r="C104" s="45">
        <v>178.45099999999999</v>
      </c>
      <c r="D104" s="45"/>
      <c r="E104" s="45">
        <v>372.10226</v>
      </c>
      <c r="F104" s="45">
        <v>1197.2953</v>
      </c>
      <c r="G104" s="45">
        <v>178.45099999999999</v>
      </c>
      <c r="H104" s="45">
        <v>0</v>
      </c>
      <c r="I104" s="202">
        <v>29.992142958740093</v>
      </c>
      <c r="J104" s="45"/>
    </row>
    <row r="105" spans="1:10" x14ac:dyDescent="0.25">
      <c r="A105" s="48">
        <v>41373</v>
      </c>
      <c r="B105" s="45">
        <v>1253.414</v>
      </c>
      <c r="C105" s="45">
        <v>178.45099999999999</v>
      </c>
      <c r="D105" s="45"/>
      <c r="E105" s="45">
        <v>372.15226000000001</v>
      </c>
      <c r="F105" s="45">
        <v>1253.414</v>
      </c>
      <c r="G105" s="45">
        <v>178.45099999999999</v>
      </c>
      <c r="H105" s="45">
        <v>51.873100000000001</v>
      </c>
      <c r="I105" s="202">
        <v>31.397911504777692</v>
      </c>
      <c r="J105" s="45"/>
    </row>
    <row r="106" spans="1:10" x14ac:dyDescent="0.25">
      <c r="A106" s="48">
        <v>41374</v>
      </c>
      <c r="B106" s="45">
        <v>1355.9836</v>
      </c>
      <c r="C106" s="45">
        <v>201.95099999999999</v>
      </c>
      <c r="D106" s="45"/>
      <c r="E106" s="45">
        <v>372.17326000000003</v>
      </c>
      <c r="F106" s="45">
        <v>1355.9836</v>
      </c>
      <c r="G106" s="45">
        <v>201.95099999999999</v>
      </c>
      <c r="H106" s="45">
        <v>45.029600000000002</v>
      </c>
      <c r="I106" s="202">
        <v>33.967271049094613</v>
      </c>
      <c r="J106" s="45"/>
    </row>
    <row r="107" spans="1:10" x14ac:dyDescent="0.25">
      <c r="A107" s="48">
        <v>41375</v>
      </c>
      <c r="B107" s="45">
        <v>1413.3866</v>
      </c>
      <c r="C107" s="45">
        <v>201.95099999999999</v>
      </c>
      <c r="D107" s="45"/>
      <c r="E107" s="45">
        <v>222.42826000000002</v>
      </c>
      <c r="F107" s="45">
        <v>1413.3866</v>
      </c>
      <c r="G107" s="45">
        <v>201.95099999999999</v>
      </c>
      <c r="H107" s="45">
        <v>0</v>
      </c>
      <c r="I107" s="202">
        <v>35.405211198246249</v>
      </c>
      <c r="J107" s="45"/>
    </row>
    <row r="108" spans="1:10" x14ac:dyDescent="0.25">
      <c r="A108" s="48">
        <v>41376</v>
      </c>
      <c r="B108" s="45">
        <v>1474.6713</v>
      </c>
      <c r="C108" s="45">
        <v>251.95099999999999</v>
      </c>
      <c r="D108" s="45"/>
      <c r="E108" s="45">
        <v>222.53296</v>
      </c>
      <c r="F108" s="45">
        <v>1474.6713</v>
      </c>
      <c r="G108" s="45">
        <v>251.95099999999999</v>
      </c>
      <c r="H108" s="45">
        <v>0</v>
      </c>
      <c r="I108" s="202">
        <v>36.940387594231019</v>
      </c>
      <c r="J108" s="45"/>
    </row>
    <row r="109" spans="1:10" x14ac:dyDescent="0.25">
      <c r="A109" s="48">
        <v>41377</v>
      </c>
      <c r="B109" s="45">
        <v>1474.6713</v>
      </c>
      <c r="C109" s="45">
        <v>251.95099999999999</v>
      </c>
      <c r="D109" s="45"/>
      <c r="E109" s="45">
        <v>222.53296</v>
      </c>
      <c r="F109" s="45">
        <v>1474.6713</v>
      </c>
      <c r="G109" s="45">
        <v>251.95099999999999</v>
      </c>
      <c r="H109" s="45">
        <v>0</v>
      </c>
      <c r="I109" s="202">
        <v>36.940387594231019</v>
      </c>
      <c r="J109" s="45"/>
    </row>
    <row r="110" spans="1:10" x14ac:dyDescent="0.25">
      <c r="A110" s="48">
        <v>41378</v>
      </c>
      <c r="B110" s="45">
        <v>1474.6713</v>
      </c>
      <c r="C110" s="45">
        <v>251.95099999999999</v>
      </c>
      <c r="D110" s="45"/>
      <c r="E110" s="45">
        <v>222.53296</v>
      </c>
      <c r="F110" s="45">
        <v>1474.6713</v>
      </c>
      <c r="G110" s="45">
        <v>251.95099999999999</v>
      </c>
      <c r="H110" s="45">
        <v>0</v>
      </c>
      <c r="I110" s="202">
        <v>36.940387594231019</v>
      </c>
      <c r="J110" s="45"/>
    </row>
    <row r="111" spans="1:10" x14ac:dyDescent="0.25">
      <c r="A111" s="48">
        <v>41379</v>
      </c>
      <c r="B111" s="45">
        <v>1464.0003000000002</v>
      </c>
      <c r="C111" s="45">
        <v>251.95099999999999</v>
      </c>
      <c r="D111" s="45"/>
      <c r="E111" s="45">
        <v>220.58076</v>
      </c>
      <c r="F111" s="45">
        <v>1464.0003000000002</v>
      </c>
      <c r="G111" s="45">
        <v>251.95099999999999</v>
      </c>
      <c r="H111" s="45">
        <v>0</v>
      </c>
      <c r="I111" s="202">
        <v>36.673079973869761</v>
      </c>
      <c r="J111" s="45"/>
    </row>
    <row r="112" spans="1:10" x14ac:dyDescent="0.25">
      <c r="A112" s="48">
        <v>41380</v>
      </c>
      <c r="B112" s="45">
        <v>1490.8279</v>
      </c>
      <c r="C112" s="45">
        <v>251.95099999999999</v>
      </c>
      <c r="D112" s="45"/>
      <c r="E112" s="45">
        <v>220.58076</v>
      </c>
      <c r="F112" s="45">
        <v>1490.8279</v>
      </c>
      <c r="G112" s="45">
        <v>251.95099999999999</v>
      </c>
      <c r="H112" s="45">
        <v>0</v>
      </c>
      <c r="I112" s="202">
        <v>37.345109016696448</v>
      </c>
      <c r="J112" s="45"/>
    </row>
    <row r="113" spans="1:10" x14ac:dyDescent="0.25">
      <c r="A113" s="48">
        <v>41381</v>
      </c>
      <c r="B113" s="45">
        <v>1612.3311999999999</v>
      </c>
      <c r="C113" s="45">
        <v>261.95100000000002</v>
      </c>
      <c r="D113" s="45"/>
      <c r="E113" s="45">
        <v>195.57445999999999</v>
      </c>
      <c r="F113" s="45">
        <v>1612.3311999999999</v>
      </c>
      <c r="G113" s="45">
        <v>261.95100000000002</v>
      </c>
      <c r="H113" s="45">
        <v>0.64910000000000001</v>
      </c>
      <c r="I113" s="202">
        <v>40.388756096542735</v>
      </c>
      <c r="J113" s="45"/>
    </row>
    <row r="114" spans="1:10" x14ac:dyDescent="0.25">
      <c r="A114" s="48">
        <v>41382</v>
      </c>
      <c r="B114" s="45">
        <v>1576.5043000000001</v>
      </c>
      <c r="C114" s="45">
        <v>261.95100000000002</v>
      </c>
      <c r="D114" s="45"/>
      <c r="E114" s="45">
        <v>197.06745999999998</v>
      </c>
      <c r="F114" s="45">
        <v>1576.5043000000001</v>
      </c>
      <c r="G114" s="45">
        <v>261.95100000000002</v>
      </c>
      <c r="H114" s="45">
        <v>0</v>
      </c>
      <c r="I114" s="202">
        <v>39.491295372719229</v>
      </c>
      <c r="J114" s="45"/>
    </row>
    <row r="115" spans="1:10" x14ac:dyDescent="0.25">
      <c r="A115" s="48">
        <v>41383</v>
      </c>
      <c r="B115" s="45">
        <v>1641.3808000000001</v>
      </c>
      <c r="C115" s="45">
        <v>274.95100000000002</v>
      </c>
      <c r="D115" s="45"/>
      <c r="E115" s="45">
        <v>173.12546</v>
      </c>
      <c r="F115" s="45">
        <v>1641.3808000000001</v>
      </c>
      <c r="G115" s="45">
        <v>274.95100000000002</v>
      </c>
      <c r="H115" s="45">
        <v>2.5879000000000003</v>
      </c>
      <c r="I115" s="202">
        <v>41.116446045792699</v>
      </c>
      <c r="J115" s="45"/>
    </row>
    <row r="116" spans="1:10" x14ac:dyDescent="0.25">
      <c r="A116" s="48">
        <v>41384</v>
      </c>
      <c r="B116" s="45">
        <v>1641.3808000000001</v>
      </c>
      <c r="C116" s="45">
        <v>274.95100000000002</v>
      </c>
      <c r="D116" s="45"/>
      <c r="E116" s="45">
        <v>173.12546</v>
      </c>
      <c r="F116" s="45">
        <v>1641.3808000000001</v>
      </c>
      <c r="G116" s="45">
        <v>274.95100000000002</v>
      </c>
      <c r="H116" s="45">
        <v>2.5879000000000003</v>
      </c>
      <c r="I116" s="202">
        <v>41.116446045792699</v>
      </c>
      <c r="J116" s="45"/>
    </row>
    <row r="117" spans="1:10" x14ac:dyDescent="0.25">
      <c r="A117" s="48">
        <v>41385</v>
      </c>
      <c r="B117" s="45">
        <v>1641.3808000000001</v>
      </c>
      <c r="C117" s="45">
        <v>274.95100000000002</v>
      </c>
      <c r="D117" s="45"/>
      <c r="E117" s="45">
        <v>173.12546</v>
      </c>
      <c r="F117" s="45">
        <v>1641.3808000000001</v>
      </c>
      <c r="G117" s="45">
        <v>274.95100000000002</v>
      </c>
      <c r="H117" s="45">
        <v>2.5879000000000003</v>
      </c>
      <c r="I117" s="202">
        <v>41.116446045792699</v>
      </c>
      <c r="J117" s="45"/>
    </row>
    <row r="118" spans="1:10" x14ac:dyDescent="0.25">
      <c r="A118" s="48">
        <v>41386</v>
      </c>
      <c r="B118" s="45">
        <v>1720.0654</v>
      </c>
      <c r="C118" s="45">
        <v>274.95100000000002</v>
      </c>
      <c r="D118" s="45"/>
      <c r="E118" s="45">
        <v>173.04785999999999</v>
      </c>
      <c r="F118" s="45">
        <v>1720.0654</v>
      </c>
      <c r="G118" s="45">
        <v>274.95100000000002</v>
      </c>
      <c r="H118" s="45">
        <v>4.4398</v>
      </c>
      <c r="I118" s="202">
        <v>43.087488420928786</v>
      </c>
      <c r="J118" s="45"/>
    </row>
    <row r="119" spans="1:10" x14ac:dyDescent="0.25">
      <c r="A119" s="48">
        <v>41387</v>
      </c>
      <c r="B119" s="45">
        <v>1801.7836000000002</v>
      </c>
      <c r="C119" s="45">
        <v>274.95100000000002</v>
      </c>
      <c r="D119" s="45"/>
      <c r="E119" s="45">
        <v>173.12526</v>
      </c>
      <c r="F119" s="45">
        <v>1801.7836000000002</v>
      </c>
      <c r="G119" s="45">
        <v>274.95100000000002</v>
      </c>
      <c r="H119" s="45">
        <v>24.964599999999997</v>
      </c>
      <c r="I119" s="202">
        <v>45.134522211782993</v>
      </c>
      <c r="J119" s="45"/>
    </row>
    <row r="120" spans="1:10" x14ac:dyDescent="0.25">
      <c r="A120" s="48">
        <v>41388</v>
      </c>
      <c r="B120" s="45">
        <v>1809.5488</v>
      </c>
      <c r="C120" s="45">
        <v>304.29399999999998</v>
      </c>
      <c r="D120" s="45"/>
      <c r="E120" s="45">
        <v>148.23112</v>
      </c>
      <c r="F120" s="45">
        <v>1809.5488</v>
      </c>
      <c r="G120" s="45">
        <v>304.29399999999998</v>
      </c>
      <c r="H120" s="45">
        <v>114.3873</v>
      </c>
      <c r="I120" s="202">
        <v>45.329039795292431</v>
      </c>
      <c r="J120" s="45"/>
    </row>
    <row r="121" spans="1:10" x14ac:dyDescent="0.25">
      <c r="A121" s="48">
        <v>41389</v>
      </c>
      <c r="B121" s="45">
        <v>1908.9208000000001</v>
      </c>
      <c r="C121" s="45">
        <v>304.29399999999998</v>
      </c>
      <c r="D121" s="45"/>
      <c r="E121" s="45">
        <v>148.30662000000001</v>
      </c>
      <c r="F121" s="45">
        <v>1908.9208000000001</v>
      </c>
      <c r="G121" s="45">
        <v>304.29399999999998</v>
      </c>
      <c r="H121" s="45">
        <v>162.7791</v>
      </c>
      <c r="I121" s="202">
        <v>47.818299738178631</v>
      </c>
      <c r="J121" s="45"/>
    </row>
    <row r="122" spans="1:10" x14ac:dyDescent="0.25">
      <c r="A122" s="48">
        <v>41390</v>
      </c>
      <c r="B122" s="45">
        <v>2120.2828</v>
      </c>
      <c r="C122" s="45">
        <v>299.84300000000002</v>
      </c>
      <c r="D122" s="45"/>
      <c r="E122" s="45">
        <v>123.28362</v>
      </c>
      <c r="F122" s="45">
        <v>2120.2828</v>
      </c>
      <c r="G122" s="45">
        <v>299.84300000000002</v>
      </c>
      <c r="H122" s="45">
        <v>228.1438</v>
      </c>
      <c r="I122" s="202">
        <v>53.112899424693069</v>
      </c>
      <c r="J122" s="45"/>
    </row>
    <row r="123" spans="1:10" x14ac:dyDescent="0.25">
      <c r="A123" s="48">
        <v>41391</v>
      </c>
      <c r="B123" s="45">
        <v>2120.2828</v>
      </c>
      <c r="C123" s="45">
        <v>299.84300000000002</v>
      </c>
      <c r="D123" s="45"/>
      <c r="E123" s="45">
        <v>123.28362</v>
      </c>
      <c r="F123" s="45">
        <v>2120.2828</v>
      </c>
      <c r="G123" s="45">
        <v>299.84300000000002</v>
      </c>
      <c r="H123" s="45">
        <v>228.1438</v>
      </c>
      <c r="I123" s="202">
        <v>53.112899424693069</v>
      </c>
      <c r="J123" s="45"/>
    </row>
    <row r="124" spans="1:10" x14ac:dyDescent="0.25">
      <c r="A124" s="48">
        <v>41392</v>
      </c>
      <c r="B124" s="45">
        <v>2120.2828</v>
      </c>
      <c r="C124" s="45">
        <v>299.84300000000002</v>
      </c>
      <c r="D124" s="45"/>
      <c r="E124" s="45">
        <v>123.28362</v>
      </c>
      <c r="F124" s="45">
        <v>2120.2828</v>
      </c>
      <c r="G124" s="45">
        <v>299.84300000000002</v>
      </c>
      <c r="H124" s="45">
        <v>228.1438</v>
      </c>
      <c r="I124" s="202">
        <v>53.112899424693069</v>
      </c>
      <c r="J124" s="45"/>
    </row>
    <row r="125" spans="1:10" x14ac:dyDescent="0.25">
      <c r="A125" s="48">
        <v>41393</v>
      </c>
      <c r="B125" s="45">
        <v>2119.3217</v>
      </c>
      <c r="C125" s="45">
        <v>299.84300000000002</v>
      </c>
      <c r="D125" s="45"/>
      <c r="E125" s="45">
        <v>122.68879</v>
      </c>
      <c r="F125" s="45">
        <v>2119.3217</v>
      </c>
      <c r="G125" s="45">
        <v>299.84300000000002</v>
      </c>
      <c r="H125" s="45">
        <v>228.89829999999998</v>
      </c>
      <c r="I125" s="202">
        <v>53.088823953422427</v>
      </c>
      <c r="J125" s="45"/>
    </row>
    <row r="126" spans="1:10" x14ac:dyDescent="0.25">
      <c r="A126" s="48">
        <v>41394</v>
      </c>
      <c r="B126" s="45">
        <v>2064.3593999999998</v>
      </c>
      <c r="C126" s="45">
        <v>299.84300000000002</v>
      </c>
      <c r="D126" s="45"/>
      <c r="E126" s="45">
        <v>121.00578999999999</v>
      </c>
      <c r="F126" s="45">
        <v>2064.3593999999998</v>
      </c>
      <c r="G126" s="45">
        <v>299.84300000000002</v>
      </c>
      <c r="H126" s="45">
        <v>335.19459999999998</v>
      </c>
      <c r="I126" s="202">
        <v>51.712023126641292</v>
      </c>
      <c r="J126" s="45"/>
    </row>
    <row r="127" spans="1:10" x14ac:dyDescent="0.25">
      <c r="A127" s="48">
        <v>41395</v>
      </c>
      <c r="B127" s="45">
        <v>2064.3593999999998</v>
      </c>
      <c r="C127" s="45">
        <v>299.84300000000002</v>
      </c>
      <c r="D127" s="45"/>
      <c r="E127" s="45">
        <v>121.00578999999999</v>
      </c>
      <c r="F127" s="45">
        <v>2064.3593999999998</v>
      </c>
      <c r="G127" s="45">
        <v>299.84300000000002</v>
      </c>
      <c r="H127" s="45">
        <v>335.19459999999998</v>
      </c>
      <c r="I127" s="202">
        <v>51.712023126641292</v>
      </c>
      <c r="J127" s="45"/>
    </row>
    <row r="128" spans="1:10" x14ac:dyDescent="0.25">
      <c r="A128" s="48">
        <v>41396</v>
      </c>
      <c r="B128" s="45">
        <v>2064.3593999999998</v>
      </c>
      <c r="C128" s="45">
        <v>299.84300000000002</v>
      </c>
      <c r="D128" s="45"/>
      <c r="E128" s="45">
        <v>111.21619</v>
      </c>
      <c r="F128" s="45">
        <v>2064.3593999999998</v>
      </c>
      <c r="G128" s="45">
        <v>299.84300000000002</v>
      </c>
      <c r="H128" s="45">
        <v>383.2561</v>
      </c>
      <c r="I128" s="202">
        <v>51.712023126641292</v>
      </c>
      <c r="J128" s="45"/>
    </row>
    <row r="129" spans="1:10" x14ac:dyDescent="0.25">
      <c r="A129" s="48">
        <v>41397</v>
      </c>
      <c r="B129" s="45">
        <v>1849.9901</v>
      </c>
      <c r="C129" s="45">
        <v>299.84300000000002</v>
      </c>
      <c r="D129" s="45"/>
      <c r="E129" s="45">
        <v>111.21619</v>
      </c>
      <c r="F129" s="45">
        <v>1849.9901</v>
      </c>
      <c r="G129" s="45">
        <v>299.84300000000002</v>
      </c>
      <c r="H129" s="45">
        <v>383.2561</v>
      </c>
      <c r="I129" s="202">
        <v>45.466061914058173</v>
      </c>
      <c r="J129" s="45"/>
    </row>
    <row r="130" spans="1:10" x14ac:dyDescent="0.25">
      <c r="A130" s="48">
        <v>41398</v>
      </c>
      <c r="B130" s="45">
        <v>1849.9901</v>
      </c>
      <c r="C130" s="45">
        <v>299.84300000000002</v>
      </c>
      <c r="D130" s="45"/>
      <c r="E130" s="45">
        <v>111.21619</v>
      </c>
      <c r="F130" s="45">
        <v>1849.9901</v>
      </c>
      <c r="G130" s="45">
        <v>299.84300000000002</v>
      </c>
      <c r="H130" s="45">
        <v>383.2561</v>
      </c>
      <c r="I130" s="202">
        <v>45.466061914058173</v>
      </c>
      <c r="J130" s="45"/>
    </row>
    <row r="131" spans="1:10" x14ac:dyDescent="0.25">
      <c r="A131" s="48">
        <v>41399</v>
      </c>
      <c r="B131" s="45">
        <v>1849.9901</v>
      </c>
      <c r="C131" s="45">
        <v>299.84300000000002</v>
      </c>
      <c r="D131" s="45"/>
      <c r="E131" s="45">
        <v>111.21619</v>
      </c>
      <c r="F131" s="45">
        <v>1849.9901</v>
      </c>
      <c r="G131" s="45">
        <v>299.84300000000002</v>
      </c>
      <c r="H131" s="45">
        <v>383.2561</v>
      </c>
      <c r="I131" s="202">
        <v>45.466061914058173</v>
      </c>
      <c r="J131" s="45"/>
    </row>
    <row r="132" spans="1:10" x14ac:dyDescent="0.25">
      <c r="A132" s="48">
        <v>41400</v>
      </c>
      <c r="B132" s="45">
        <v>1850.6886999999999</v>
      </c>
      <c r="C132" s="45">
        <v>299.84300000000002</v>
      </c>
      <c r="D132" s="45"/>
      <c r="E132" s="45">
        <v>111.21619</v>
      </c>
      <c r="F132" s="45">
        <v>1850.6886999999999</v>
      </c>
      <c r="G132" s="45">
        <v>299.84300000000002</v>
      </c>
      <c r="H132" s="45">
        <v>383.2561</v>
      </c>
      <c r="I132" s="202">
        <v>45.483230973964574</v>
      </c>
      <c r="J132" s="45"/>
    </row>
    <row r="133" spans="1:10" x14ac:dyDescent="0.25">
      <c r="A133" s="48">
        <v>41401</v>
      </c>
      <c r="B133" s="45">
        <v>2014.5713000000001</v>
      </c>
      <c r="C133" s="45">
        <v>299.84300000000002</v>
      </c>
      <c r="D133" s="45"/>
      <c r="E133" s="45">
        <v>111.46619</v>
      </c>
      <c r="F133" s="45">
        <v>2014.5713000000001</v>
      </c>
      <c r="G133" s="45">
        <v>299.84300000000002</v>
      </c>
      <c r="H133" s="45">
        <v>367.08540000000005</v>
      </c>
      <c r="I133" s="202">
        <v>49.510872223632255</v>
      </c>
      <c r="J133" s="45"/>
    </row>
    <row r="134" spans="1:10" x14ac:dyDescent="0.25">
      <c r="A134" s="48">
        <v>41402</v>
      </c>
      <c r="B134" s="45">
        <v>1794.8859</v>
      </c>
      <c r="C134" s="45">
        <v>349.84300000000002</v>
      </c>
      <c r="D134" s="45"/>
      <c r="E134" s="45">
        <v>110.03989</v>
      </c>
      <c r="F134" s="45">
        <v>1794.8859</v>
      </c>
      <c r="G134" s="45">
        <v>349.84300000000002</v>
      </c>
      <c r="H134" s="45">
        <v>158.8236</v>
      </c>
      <c r="I134" s="202">
        <v>44.111800089130213</v>
      </c>
      <c r="J134" s="45"/>
    </row>
    <row r="135" spans="1:10" x14ac:dyDescent="0.25">
      <c r="A135" s="48">
        <v>41403</v>
      </c>
      <c r="B135" s="45">
        <v>1794.8859</v>
      </c>
      <c r="C135" s="45">
        <v>349.84300000000002</v>
      </c>
      <c r="D135" s="45"/>
      <c r="E135" s="45">
        <v>110.03989</v>
      </c>
      <c r="F135" s="45">
        <v>1794.8859</v>
      </c>
      <c r="G135" s="45">
        <v>349.84300000000002</v>
      </c>
      <c r="H135" s="45">
        <v>158.8236</v>
      </c>
      <c r="I135" s="202">
        <v>44.111800089130213</v>
      </c>
      <c r="J135" s="45"/>
    </row>
    <row r="136" spans="1:10" x14ac:dyDescent="0.25">
      <c r="A136" s="48">
        <v>41404</v>
      </c>
      <c r="B136" s="45">
        <v>1654.4476000000002</v>
      </c>
      <c r="C136" s="45">
        <v>349.84300000000002</v>
      </c>
      <c r="D136" s="45"/>
      <c r="E136" s="45">
        <v>109.91059</v>
      </c>
      <c r="F136" s="45">
        <v>1654.4476000000002</v>
      </c>
      <c r="G136" s="45">
        <v>349.84300000000002</v>
      </c>
      <c r="H136" s="45">
        <v>56.847199999999994</v>
      </c>
      <c r="I136" s="202">
        <v>40.660334893232644</v>
      </c>
      <c r="J136" s="45"/>
    </row>
    <row r="137" spans="1:10" x14ac:dyDescent="0.25">
      <c r="A137" s="48">
        <v>41405</v>
      </c>
      <c r="B137" s="45">
        <v>1654.4476000000002</v>
      </c>
      <c r="C137" s="45">
        <v>349.84300000000002</v>
      </c>
      <c r="D137" s="45"/>
      <c r="E137" s="45">
        <v>109.91059</v>
      </c>
      <c r="F137" s="45">
        <v>1654.4476000000002</v>
      </c>
      <c r="G137" s="45">
        <v>349.84300000000002</v>
      </c>
      <c r="H137" s="45">
        <v>56.847199999999994</v>
      </c>
      <c r="I137" s="202">
        <v>40.660334893232644</v>
      </c>
      <c r="J137" s="45"/>
    </row>
    <row r="138" spans="1:10" x14ac:dyDescent="0.25">
      <c r="A138" s="48">
        <v>41406</v>
      </c>
      <c r="B138" s="45">
        <v>1654.4476000000002</v>
      </c>
      <c r="C138" s="45">
        <v>349.84300000000002</v>
      </c>
      <c r="D138" s="45"/>
      <c r="E138" s="45">
        <v>109.91059</v>
      </c>
      <c r="F138" s="45">
        <v>1654.4476000000002</v>
      </c>
      <c r="G138" s="45">
        <v>349.84300000000002</v>
      </c>
      <c r="H138" s="45">
        <v>56.847199999999994</v>
      </c>
      <c r="I138" s="202">
        <v>40.660334893232644</v>
      </c>
      <c r="J138" s="45"/>
    </row>
    <row r="139" spans="1:10" x14ac:dyDescent="0.25">
      <c r="A139" s="48">
        <v>41407</v>
      </c>
      <c r="B139" s="45">
        <v>1654.4476000000002</v>
      </c>
      <c r="C139" s="45">
        <v>349.84300000000002</v>
      </c>
      <c r="D139" s="45"/>
      <c r="E139" s="45">
        <v>109.91059</v>
      </c>
      <c r="F139" s="45">
        <v>1654.4476000000002</v>
      </c>
      <c r="G139" s="45">
        <v>349.84300000000002</v>
      </c>
      <c r="H139" s="45">
        <v>56.847199999999994</v>
      </c>
      <c r="I139" s="202">
        <v>40.660334893232644</v>
      </c>
      <c r="J139" s="45"/>
    </row>
    <row r="140" spans="1:10" x14ac:dyDescent="0.25">
      <c r="A140" s="48">
        <v>41408</v>
      </c>
      <c r="B140" s="45">
        <v>1880.3196</v>
      </c>
      <c r="C140" s="45">
        <v>347.64299999999997</v>
      </c>
      <c r="D140" s="45"/>
      <c r="E140" s="45">
        <v>109.91059</v>
      </c>
      <c r="F140" s="45">
        <v>1880.3196</v>
      </c>
      <c r="G140" s="45">
        <v>347.64299999999997</v>
      </c>
      <c r="H140" s="45">
        <v>65.926400000000001</v>
      </c>
      <c r="I140" s="202">
        <v>46.211451267667378</v>
      </c>
      <c r="J140" s="45"/>
    </row>
    <row r="141" spans="1:10" x14ac:dyDescent="0.25">
      <c r="A141" s="48">
        <v>41409</v>
      </c>
      <c r="B141" s="45">
        <v>1951.0642</v>
      </c>
      <c r="C141" s="45">
        <v>345.14299999999997</v>
      </c>
      <c r="D141" s="45"/>
      <c r="E141" s="45">
        <v>109.80859</v>
      </c>
      <c r="F141" s="45">
        <v>1951.0642</v>
      </c>
      <c r="G141" s="45">
        <v>345.14299999999997</v>
      </c>
      <c r="H141" s="45">
        <v>48.746699999999997</v>
      </c>
      <c r="I141" s="202">
        <v>47.950097525117762</v>
      </c>
      <c r="J141" s="45"/>
    </row>
    <row r="142" spans="1:10" x14ac:dyDescent="0.25">
      <c r="A142" s="48">
        <v>41410</v>
      </c>
      <c r="B142" s="45">
        <v>1968.3814</v>
      </c>
      <c r="C142" s="45">
        <v>345.14299999999997</v>
      </c>
      <c r="D142" s="45"/>
      <c r="E142" s="45">
        <v>110.80859</v>
      </c>
      <c r="F142" s="45">
        <v>1968.3814</v>
      </c>
      <c r="G142" s="45">
        <v>345.14299999999997</v>
      </c>
      <c r="H142" s="45">
        <v>31.244400000000002</v>
      </c>
      <c r="I142" s="202">
        <v>48.375691633636578</v>
      </c>
      <c r="J142" s="45"/>
    </row>
    <row r="143" spans="1:10" x14ac:dyDescent="0.25">
      <c r="A143" s="48">
        <v>41411</v>
      </c>
      <c r="B143" s="45">
        <v>1966.8023000000001</v>
      </c>
      <c r="C143" s="45">
        <v>352.21800000000002</v>
      </c>
      <c r="D143" s="45"/>
      <c r="E143" s="45">
        <v>105.53408999999999</v>
      </c>
      <c r="F143" s="45">
        <v>1966.8023000000001</v>
      </c>
      <c r="G143" s="45">
        <v>352.21800000000002</v>
      </c>
      <c r="H143" s="45">
        <v>49.276900000000005</v>
      </c>
      <c r="I143" s="202">
        <v>48.336883070083459</v>
      </c>
      <c r="J143" s="45"/>
    </row>
    <row r="144" spans="1:10" x14ac:dyDescent="0.25">
      <c r="A144" s="48">
        <v>41412</v>
      </c>
      <c r="B144" s="45">
        <v>1966.8023000000001</v>
      </c>
      <c r="C144" s="45">
        <v>352.21800000000002</v>
      </c>
      <c r="D144" s="45"/>
      <c r="E144" s="45">
        <v>105.53408999999999</v>
      </c>
      <c r="F144" s="45">
        <v>1966.8023000000001</v>
      </c>
      <c r="G144" s="45">
        <v>352.21800000000002</v>
      </c>
      <c r="H144" s="45">
        <v>49.276900000000005</v>
      </c>
      <c r="I144" s="202">
        <v>48.336883070083459</v>
      </c>
      <c r="J144" s="45"/>
    </row>
    <row r="145" spans="1:10" x14ac:dyDescent="0.25">
      <c r="A145" s="48">
        <v>41413</v>
      </c>
      <c r="B145" s="45">
        <v>1966.8023000000001</v>
      </c>
      <c r="C145" s="45">
        <v>352.21800000000002</v>
      </c>
      <c r="D145" s="45"/>
      <c r="E145" s="45">
        <v>105.53408999999999</v>
      </c>
      <c r="F145" s="45">
        <v>1966.8023000000001</v>
      </c>
      <c r="G145" s="45">
        <v>352.21800000000002</v>
      </c>
      <c r="H145" s="45">
        <v>49.276900000000005</v>
      </c>
      <c r="I145" s="202">
        <v>48.336883070083459</v>
      </c>
      <c r="J145" s="45"/>
    </row>
    <row r="146" spans="1:10" x14ac:dyDescent="0.25">
      <c r="A146" s="48">
        <v>41414</v>
      </c>
      <c r="B146" s="45">
        <v>1968.0023000000001</v>
      </c>
      <c r="C146" s="45">
        <v>352.21800000000002</v>
      </c>
      <c r="D146" s="45"/>
      <c r="E146" s="45">
        <v>105.71681</v>
      </c>
      <c r="F146" s="45">
        <v>1968.0023000000001</v>
      </c>
      <c r="G146" s="45">
        <v>352.21800000000002</v>
      </c>
      <c r="H146" s="45">
        <v>38.032899999999998</v>
      </c>
      <c r="I146" s="202">
        <v>48.366374727523606</v>
      </c>
      <c r="J146" s="45"/>
    </row>
    <row r="147" spans="1:10" x14ac:dyDescent="0.25">
      <c r="A147" s="48">
        <v>41415</v>
      </c>
      <c r="B147" s="45">
        <v>1907.9114</v>
      </c>
      <c r="C147" s="45">
        <v>352.21800000000002</v>
      </c>
      <c r="D147" s="45"/>
      <c r="E147" s="45">
        <v>206.73570999999998</v>
      </c>
      <c r="F147" s="45">
        <v>1907.9114</v>
      </c>
      <c r="G147" s="45">
        <v>352.21800000000002</v>
      </c>
      <c r="H147" s="45">
        <v>75.209800000000001</v>
      </c>
      <c r="I147" s="202">
        <v>46.88955786246499</v>
      </c>
      <c r="J147" s="45"/>
    </row>
    <row r="148" spans="1:10" x14ac:dyDescent="0.25">
      <c r="A148" s="48">
        <v>41416</v>
      </c>
      <c r="B148" s="45">
        <v>1918.6624999999999</v>
      </c>
      <c r="C148" s="45">
        <v>342.62700000000001</v>
      </c>
      <c r="D148" s="45"/>
      <c r="E148" s="45">
        <v>207.20371</v>
      </c>
      <c r="F148" s="45">
        <v>1918.6624999999999</v>
      </c>
      <c r="G148" s="45">
        <v>342.62700000000001</v>
      </c>
      <c r="H148" s="45">
        <v>93.921999999999997</v>
      </c>
      <c r="I148" s="202">
        <v>47.153780994385663</v>
      </c>
      <c r="J148" s="45"/>
    </row>
    <row r="149" spans="1:10" x14ac:dyDescent="0.25">
      <c r="A149" s="48">
        <v>41417</v>
      </c>
      <c r="B149" s="45">
        <v>1971.3696</v>
      </c>
      <c r="C149" s="45">
        <v>342.62700000000001</v>
      </c>
      <c r="D149" s="45"/>
      <c r="E149" s="45">
        <v>205.95070999999999</v>
      </c>
      <c r="F149" s="45">
        <v>1971.3696</v>
      </c>
      <c r="G149" s="45">
        <v>342.62700000000001</v>
      </c>
      <c r="H149" s="45">
        <v>32.5349</v>
      </c>
      <c r="I149" s="202">
        <v>48.449130775938791</v>
      </c>
      <c r="J149" s="45"/>
    </row>
    <row r="150" spans="1:10" x14ac:dyDescent="0.25">
      <c r="A150" s="48">
        <v>41418</v>
      </c>
      <c r="B150" s="45">
        <v>1964.8444</v>
      </c>
      <c r="C150" s="45">
        <v>328.23099999999999</v>
      </c>
      <c r="D150" s="45"/>
      <c r="E150" s="45">
        <v>205.96970999999999</v>
      </c>
      <c r="F150" s="45">
        <v>1964.8444</v>
      </c>
      <c r="G150" s="45">
        <v>328.23099999999999</v>
      </c>
      <c r="H150" s="45">
        <v>59.801499999999997</v>
      </c>
      <c r="I150" s="202">
        <v>48.28876497333173</v>
      </c>
      <c r="J150" s="45"/>
    </row>
    <row r="151" spans="1:10" x14ac:dyDescent="0.25">
      <c r="A151" s="48">
        <v>41419</v>
      </c>
      <c r="B151" s="45">
        <v>1964.8444</v>
      </c>
      <c r="C151" s="45">
        <v>328.23099999999999</v>
      </c>
      <c r="D151" s="45"/>
      <c r="E151" s="45">
        <v>205.96970999999999</v>
      </c>
      <c r="F151" s="45">
        <v>1964.8444</v>
      </c>
      <c r="G151" s="45">
        <v>328.23099999999999</v>
      </c>
      <c r="H151" s="45">
        <v>59.801499999999997</v>
      </c>
      <c r="I151" s="202">
        <v>48.28876497333173</v>
      </c>
      <c r="J151" s="45"/>
    </row>
    <row r="152" spans="1:10" x14ac:dyDescent="0.25">
      <c r="A152" s="48">
        <v>41420</v>
      </c>
      <c r="B152" s="45">
        <v>1964.8444</v>
      </c>
      <c r="C152" s="45">
        <v>328.23099999999999</v>
      </c>
      <c r="D152" s="45"/>
      <c r="E152" s="45">
        <v>205.96970999999999</v>
      </c>
      <c r="F152" s="45">
        <v>1964.8444</v>
      </c>
      <c r="G152" s="45">
        <v>328.23099999999999</v>
      </c>
      <c r="H152" s="45">
        <v>59.801499999999997</v>
      </c>
      <c r="I152" s="202">
        <v>48.28876497333173</v>
      </c>
      <c r="J152" s="45"/>
    </row>
    <row r="153" spans="1:10" x14ac:dyDescent="0.25">
      <c r="A153" s="48">
        <v>41421</v>
      </c>
      <c r="B153" s="45">
        <v>2050.7996000000003</v>
      </c>
      <c r="C153" s="45">
        <v>330.43099999999998</v>
      </c>
      <c r="D153" s="45"/>
      <c r="E153" s="45">
        <v>206.07053999999999</v>
      </c>
      <c r="F153" s="45">
        <v>2050.7996000000003</v>
      </c>
      <c r="G153" s="45">
        <v>330.43099999999998</v>
      </c>
      <c r="H153" s="45">
        <v>102.5004</v>
      </c>
      <c r="I153" s="202">
        <v>50.40123273466476</v>
      </c>
      <c r="J153" s="45"/>
    </row>
    <row r="154" spans="1:10" x14ac:dyDescent="0.25">
      <c r="A154" s="48">
        <v>41422</v>
      </c>
      <c r="B154" s="45">
        <v>2110.2055</v>
      </c>
      <c r="C154" s="45">
        <v>330.43099999999998</v>
      </c>
      <c r="D154" s="45"/>
      <c r="E154" s="45">
        <v>204.22654</v>
      </c>
      <c r="F154" s="45">
        <v>2110.2055</v>
      </c>
      <c r="G154" s="45">
        <v>330.43099999999998</v>
      </c>
      <c r="H154" s="45">
        <v>144.95020000000002</v>
      </c>
      <c r="I154" s="202">
        <v>51.86121477860128</v>
      </c>
      <c r="J154" s="45"/>
    </row>
    <row r="155" spans="1:10" x14ac:dyDescent="0.25">
      <c r="A155" s="48">
        <v>41423</v>
      </c>
      <c r="B155" s="45">
        <v>2168.2883999999999</v>
      </c>
      <c r="C155" s="45">
        <v>328.47800000000001</v>
      </c>
      <c r="D155" s="45"/>
      <c r="E155" s="45">
        <v>203.23497</v>
      </c>
      <c r="F155" s="45">
        <v>2168.2883999999999</v>
      </c>
      <c r="G155" s="45">
        <v>328.47800000000001</v>
      </c>
      <c r="H155" s="45">
        <v>150.20829999999998</v>
      </c>
      <c r="I155" s="202">
        <v>53.288682270210053</v>
      </c>
      <c r="J155" s="45"/>
    </row>
    <row r="156" spans="1:10" x14ac:dyDescent="0.25">
      <c r="A156" s="48">
        <v>41424</v>
      </c>
      <c r="B156" s="45">
        <v>2059.1374999999998</v>
      </c>
      <c r="C156" s="45">
        <v>328.47800000000001</v>
      </c>
      <c r="D156" s="45"/>
      <c r="E156" s="45">
        <v>204.81256999999999</v>
      </c>
      <c r="F156" s="45">
        <v>2059.1374999999998</v>
      </c>
      <c r="G156" s="45">
        <v>328.47800000000001</v>
      </c>
      <c r="H156" s="45">
        <v>121.5703</v>
      </c>
      <c r="I156" s="202">
        <v>50.606148143473284</v>
      </c>
      <c r="J156" s="45"/>
    </row>
    <row r="157" spans="1:10" x14ac:dyDescent="0.25">
      <c r="A157" s="48">
        <v>41425</v>
      </c>
      <c r="B157" s="45">
        <v>2070.6677</v>
      </c>
      <c r="C157" s="45">
        <v>275.178</v>
      </c>
      <c r="D157" s="45"/>
      <c r="E157" s="45">
        <v>204.80157</v>
      </c>
      <c r="F157" s="45">
        <v>2070.6677</v>
      </c>
      <c r="G157" s="45">
        <v>275.178</v>
      </c>
      <c r="H157" s="45">
        <v>26.810099999999998</v>
      </c>
      <c r="I157" s="202">
        <v>50.889518733986975</v>
      </c>
      <c r="J157" s="45"/>
    </row>
    <row r="158" spans="1:10" x14ac:dyDescent="0.25">
      <c r="A158" s="48">
        <v>41426</v>
      </c>
      <c r="B158" s="45">
        <v>2070.6677</v>
      </c>
      <c r="C158" s="45">
        <v>275.178</v>
      </c>
      <c r="D158" s="45"/>
      <c r="E158" s="45">
        <v>204.80157</v>
      </c>
      <c r="F158" s="45">
        <v>2070.6677</v>
      </c>
      <c r="G158" s="45">
        <v>275.178</v>
      </c>
      <c r="H158" s="45">
        <v>26.810099999999998</v>
      </c>
      <c r="I158" s="202">
        <v>50.889518733986975</v>
      </c>
      <c r="J158" s="45"/>
    </row>
    <row r="159" spans="1:10" x14ac:dyDescent="0.25">
      <c r="A159" s="48">
        <v>41427</v>
      </c>
      <c r="B159" s="45">
        <v>2070.6677</v>
      </c>
      <c r="C159" s="45">
        <v>275.178</v>
      </c>
      <c r="D159" s="45"/>
      <c r="E159" s="45">
        <v>204.80157</v>
      </c>
      <c r="F159" s="45">
        <v>2070.6677</v>
      </c>
      <c r="G159" s="45">
        <v>275.178</v>
      </c>
      <c r="H159" s="45">
        <v>26.810099999999998</v>
      </c>
      <c r="I159" s="202">
        <v>50.889518733986975</v>
      </c>
      <c r="J159" s="45"/>
    </row>
    <row r="160" spans="1:10" x14ac:dyDescent="0.25">
      <c r="A160" s="48">
        <v>41428</v>
      </c>
      <c r="B160" s="45">
        <v>2034.3534</v>
      </c>
      <c r="C160" s="45">
        <v>275.178</v>
      </c>
      <c r="D160" s="45"/>
      <c r="E160" s="45">
        <v>204.78357</v>
      </c>
      <c r="F160" s="45">
        <v>2034.3534</v>
      </c>
      <c r="G160" s="45">
        <v>275.178</v>
      </c>
      <c r="H160" s="45">
        <v>92.865200000000002</v>
      </c>
      <c r="I160" s="202">
        <v>49.679567544695992</v>
      </c>
      <c r="J160" s="45"/>
    </row>
    <row r="161" spans="1:10" x14ac:dyDescent="0.25">
      <c r="A161" s="48">
        <v>41429</v>
      </c>
      <c r="B161" s="45">
        <v>1988.9402</v>
      </c>
      <c r="C161" s="45">
        <v>275.178</v>
      </c>
      <c r="D161" s="45"/>
      <c r="E161" s="45">
        <v>204.72757000000001</v>
      </c>
      <c r="F161" s="45">
        <v>1988.9402</v>
      </c>
      <c r="G161" s="45">
        <v>275.178</v>
      </c>
      <c r="H161" s="45">
        <v>118.5022</v>
      </c>
      <c r="I161" s="202">
        <v>48.57056252284444</v>
      </c>
      <c r="J161" s="45"/>
    </row>
    <row r="162" spans="1:10" x14ac:dyDescent="0.25">
      <c r="A162" s="48">
        <v>41430</v>
      </c>
      <c r="B162" s="45">
        <v>1952.7433000000001</v>
      </c>
      <c r="C162" s="45">
        <v>375.178</v>
      </c>
      <c r="D162" s="45"/>
      <c r="E162" s="45">
        <v>202.78357</v>
      </c>
      <c r="F162" s="45">
        <v>1952.7433000000001</v>
      </c>
      <c r="G162" s="45">
        <v>375.178</v>
      </c>
      <c r="H162" s="45">
        <v>178.9736</v>
      </c>
      <c r="I162" s="202">
        <v>47.686622525763006</v>
      </c>
      <c r="J162" s="45"/>
    </row>
    <row r="163" spans="1:10" x14ac:dyDescent="0.25">
      <c r="A163" s="48">
        <v>41431</v>
      </c>
      <c r="B163" s="45">
        <v>1812.8346000000001</v>
      </c>
      <c r="C163" s="45">
        <v>375.178</v>
      </c>
      <c r="D163" s="45"/>
      <c r="E163" s="45">
        <v>178.10857000000001</v>
      </c>
      <c r="F163" s="45">
        <v>1812.8346000000001</v>
      </c>
      <c r="G163" s="45">
        <v>375.178</v>
      </c>
      <c r="H163" s="45">
        <v>37.2879</v>
      </c>
      <c r="I163" s="202">
        <v>44.270006852330553</v>
      </c>
      <c r="J163" s="45"/>
    </row>
    <row r="164" spans="1:10" x14ac:dyDescent="0.25">
      <c r="A164" s="48">
        <v>41432</v>
      </c>
      <c r="B164" s="45">
        <v>1723.0023000000001</v>
      </c>
      <c r="C164" s="45">
        <v>450.17899999999997</v>
      </c>
      <c r="D164" s="45"/>
      <c r="E164" s="45">
        <v>153.02557000000002</v>
      </c>
      <c r="F164" s="45">
        <v>1723.0023000000001</v>
      </c>
      <c r="G164" s="45">
        <v>450.17899999999997</v>
      </c>
      <c r="H164" s="45">
        <v>0</v>
      </c>
      <c r="I164" s="202">
        <v>42.076273051927238</v>
      </c>
      <c r="J164" s="45"/>
    </row>
    <row r="165" spans="1:10" x14ac:dyDescent="0.25">
      <c r="A165" s="48">
        <v>41433</v>
      </c>
      <c r="B165" s="45">
        <v>1723.0023000000001</v>
      </c>
      <c r="C165" s="45">
        <v>450.17899999999997</v>
      </c>
      <c r="D165" s="45"/>
      <c r="E165" s="45">
        <v>153.02557000000002</v>
      </c>
      <c r="F165" s="45">
        <v>1723.0023000000001</v>
      </c>
      <c r="G165" s="45">
        <v>450.17899999999997</v>
      </c>
      <c r="H165" s="45">
        <v>0</v>
      </c>
      <c r="I165" s="202">
        <v>42.076273051927238</v>
      </c>
      <c r="J165" s="45"/>
    </row>
    <row r="166" spans="1:10" x14ac:dyDescent="0.25">
      <c r="A166" s="48">
        <v>41434</v>
      </c>
      <c r="B166" s="45">
        <v>1723.0023000000001</v>
      </c>
      <c r="C166" s="45">
        <v>450.17899999999997</v>
      </c>
      <c r="D166" s="45"/>
      <c r="E166" s="45">
        <v>153.02557000000002</v>
      </c>
      <c r="F166" s="45">
        <v>1723.0023000000001</v>
      </c>
      <c r="G166" s="45">
        <v>450.17899999999997</v>
      </c>
      <c r="H166" s="45">
        <v>0</v>
      </c>
      <c r="I166" s="202">
        <v>42.076273051927238</v>
      </c>
      <c r="J166" s="45"/>
    </row>
    <row r="167" spans="1:10" x14ac:dyDescent="0.25">
      <c r="A167" s="48">
        <v>41435</v>
      </c>
      <c r="B167" s="45">
        <v>1630.5371</v>
      </c>
      <c r="C167" s="45">
        <v>450.17899999999997</v>
      </c>
      <c r="D167" s="45"/>
      <c r="E167" s="45">
        <v>123.97727</v>
      </c>
      <c r="F167" s="45">
        <v>1630.5371</v>
      </c>
      <c r="G167" s="45">
        <v>450.17899999999997</v>
      </c>
      <c r="H167" s="45">
        <v>0</v>
      </c>
      <c r="I167" s="202">
        <v>39.818242982552945</v>
      </c>
      <c r="J167" s="45"/>
    </row>
    <row r="168" spans="1:10" x14ac:dyDescent="0.25">
      <c r="A168" s="48">
        <v>41436</v>
      </c>
      <c r="B168" s="45">
        <v>1746.5773000000002</v>
      </c>
      <c r="C168" s="45">
        <v>450.17899999999997</v>
      </c>
      <c r="D168" s="45"/>
      <c r="E168" s="45">
        <v>123.61113</v>
      </c>
      <c r="F168" s="45">
        <v>1746.5773000000002</v>
      </c>
      <c r="G168" s="45">
        <v>450.17899999999997</v>
      </c>
      <c r="H168" s="45">
        <v>23.125299999999999</v>
      </c>
      <c r="I168" s="202">
        <v>42.651982171525738</v>
      </c>
      <c r="J168" s="45"/>
    </row>
    <row r="169" spans="1:10" x14ac:dyDescent="0.25">
      <c r="A169" s="48">
        <v>41437</v>
      </c>
      <c r="B169" s="45">
        <v>1746.5773000000002</v>
      </c>
      <c r="C169" s="45">
        <v>450.17899999999997</v>
      </c>
      <c r="D169" s="45"/>
      <c r="E169" s="45">
        <v>123.61113</v>
      </c>
      <c r="F169" s="45">
        <v>1746.5773000000002</v>
      </c>
      <c r="G169" s="45">
        <v>450.17899999999997</v>
      </c>
      <c r="H169" s="45">
        <v>23.125299999999999</v>
      </c>
      <c r="I169" s="202">
        <v>42.651982171525738</v>
      </c>
      <c r="J169" s="45"/>
    </row>
    <row r="170" spans="1:10" x14ac:dyDescent="0.25">
      <c r="A170" s="48">
        <v>41438</v>
      </c>
      <c r="B170" s="45">
        <v>1831.2014999999999</v>
      </c>
      <c r="C170" s="45">
        <v>450.17899999999997</v>
      </c>
      <c r="D170" s="45"/>
      <c r="E170" s="45">
        <v>87.60463</v>
      </c>
      <c r="F170" s="45">
        <v>1831.2014999999999</v>
      </c>
      <c r="G170" s="45">
        <v>450.17899999999997</v>
      </c>
      <c r="H170" s="45">
        <v>0</v>
      </c>
      <c r="I170" s="202">
        <v>44.718532486636107</v>
      </c>
      <c r="J170" s="45"/>
    </row>
    <row r="171" spans="1:10" x14ac:dyDescent="0.25">
      <c r="A171" s="48">
        <v>41439</v>
      </c>
      <c r="B171" s="45">
        <v>1822.5471</v>
      </c>
      <c r="C171" s="45">
        <v>474.17899999999997</v>
      </c>
      <c r="D171" s="45"/>
      <c r="E171" s="45">
        <v>89.66113</v>
      </c>
      <c r="F171" s="45">
        <v>1822.5471</v>
      </c>
      <c r="G171" s="45">
        <v>474.17899999999997</v>
      </c>
      <c r="H171" s="45">
        <v>5.2987000000000002</v>
      </c>
      <c r="I171" s="202">
        <v>44.507189241475849</v>
      </c>
      <c r="J171" s="45"/>
    </row>
    <row r="172" spans="1:10" x14ac:dyDescent="0.25">
      <c r="A172" s="48">
        <v>41440</v>
      </c>
      <c r="B172" s="45">
        <v>1822.5471</v>
      </c>
      <c r="C172" s="45">
        <v>474.17899999999997</v>
      </c>
      <c r="D172" s="45"/>
      <c r="E172" s="45">
        <v>89.66113</v>
      </c>
      <c r="F172" s="45">
        <v>1822.5471</v>
      </c>
      <c r="G172" s="45">
        <v>474.17899999999997</v>
      </c>
      <c r="H172" s="45">
        <v>5.2987000000000002</v>
      </c>
      <c r="I172" s="202">
        <v>44.507189241475849</v>
      </c>
      <c r="J172" s="45"/>
    </row>
    <row r="173" spans="1:10" x14ac:dyDescent="0.25">
      <c r="A173" s="48">
        <v>41441</v>
      </c>
      <c r="B173" s="45">
        <v>1822.5471</v>
      </c>
      <c r="C173" s="45">
        <v>474.17899999999997</v>
      </c>
      <c r="D173" s="45"/>
      <c r="E173" s="45">
        <v>89.66113</v>
      </c>
      <c r="F173" s="45">
        <v>1822.5471</v>
      </c>
      <c r="G173" s="45">
        <v>474.17899999999997</v>
      </c>
      <c r="H173" s="45">
        <v>5.2987000000000002</v>
      </c>
      <c r="I173" s="202">
        <v>44.507189241475849</v>
      </c>
      <c r="J173" s="45"/>
    </row>
    <row r="174" spans="1:10" x14ac:dyDescent="0.25">
      <c r="A174" s="48">
        <v>41442</v>
      </c>
      <c r="B174" s="45">
        <v>1859.3313999999998</v>
      </c>
      <c r="C174" s="45">
        <v>474.17899999999997</v>
      </c>
      <c r="D174" s="45"/>
      <c r="E174" s="45">
        <v>86.531130000000005</v>
      </c>
      <c r="F174" s="45">
        <v>1859.3313999999998</v>
      </c>
      <c r="G174" s="45">
        <v>474.17899999999997</v>
      </c>
      <c r="H174" s="45">
        <v>0</v>
      </c>
      <c r="I174" s="202">
        <v>45.405473736408908</v>
      </c>
      <c r="J174" s="45"/>
    </row>
    <row r="175" spans="1:10" x14ac:dyDescent="0.25">
      <c r="A175" s="48">
        <v>41443</v>
      </c>
      <c r="B175" s="45">
        <v>1897.835</v>
      </c>
      <c r="C175" s="45">
        <v>474.17899999999997</v>
      </c>
      <c r="D175" s="45"/>
      <c r="E175" s="45">
        <v>86.631129999999999</v>
      </c>
      <c r="F175" s="45">
        <v>1897.835</v>
      </c>
      <c r="G175" s="45">
        <v>474.17899999999997</v>
      </c>
      <c r="H175" s="45">
        <v>29.1768</v>
      </c>
      <c r="I175" s="202">
        <v>46.345744093031293</v>
      </c>
      <c r="J175" s="45"/>
    </row>
    <row r="176" spans="1:10" x14ac:dyDescent="0.25">
      <c r="A176" s="48">
        <v>41444</v>
      </c>
      <c r="B176" s="45">
        <v>1969.1506999999999</v>
      </c>
      <c r="C176" s="45">
        <v>497.17899999999997</v>
      </c>
      <c r="D176" s="45"/>
      <c r="E176" s="45">
        <v>86.462530000000001</v>
      </c>
      <c r="F176" s="45">
        <v>1969.1506999999999</v>
      </c>
      <c r="G176" s="45">
        <v>497.17899999999997</v>
      </c>
      <c r="H176" s="45">
        <v>16.162500000000001</v>
      </c>
      <c r="I176" s="202">
        <v>48.087296536744986</v>
      </c>
      <c r="J176" s="45"/>
    </row>
    <row r="177" spans="1:10" x14ac:dyDescent="0.25">
      <c r="A177" s="48">
        <v>41445</v>
      </c>
      <c r="B177" s="45">
        <v>1935.7968999999998</v>
      </c>
      <c r="C177" s="45">
        <v>497.17899999999997</v>
      </c>
      <c r="D177" s="45"/>
      <c r="E177" s="45">
        <v>88.212530000000001</v>
      </c>
      <c r="F177" s="45">
        <v>1935.7968999999998</v>
      </c>
      <c r="G177" s="45">
        <v>497.17899999999997</v>
      </c>
      <c r="H177" s="45">
        <v>40.9602</v>
      </c>
      <c r="I177" s="202">
        <v>47.272785960572591</v>
      </c>
      <c r="J177" s="45"/>
    </row>
    <row r="178" spans="1:10" x14ac:dyDescent="0.25">
      <c r="A178" s="48">
        <v>41446</v>
      </c>
      <c r="B178" s="45">
        <v>2024.7407000000001</v>
      </c>
      <c r="C178" s="45">
        <v>540.10400000000004</v>
      </c>
      <c r="D178" s="45"/>
      <c r="E178" s="45">
        <v>86.176829999999995</v>
      </c>
      <c r="F178" s="45">
        <v>2024.7407000000001</v>
      </c>
      <c r="G178" s="45">
        <v>540.10400000000004</v>
      </c>
      <c r="H178" s="45">
        <v>81.406199999999998</v>
      </c>
      <c r="I178" s="202">
        <v>49.444822303806731</v>
      </c>
      <c r="J178" s="45"/>
    </row>
    <row r="179" spans="1:10" x14ac:dyDescent="0.25">
      <c r="A179" s="48">
        <v>41447</v>
      </c>
      <c r="B179" s="45">
        <v>2024.7407000000001</v>
      </c>
      <c r="C179" s="45">
        <v>540.10400000000004</v>
      </c>
      <c r="D179" s="45"/>
      <c r="E179" s="45">
        <v>86.176829999999995</v>
      </c>
      <c r="F179" s="45">
        <v>2024.7407000000001</v>
      </c>
      <c r="G179" s="45">
        <v>540.10400000000004</v>
      </c>
      <c r="H179" s="45">
        <v>81.406199999999998</v>
      </c>
      <c r="I179" s="202">
        <v>49.444822303806731</v>
      </c>
      <c r="J179" s="45"/>
    </row>
    <row r="180" spans="1:10" x14ac:dyDescent="0.25">
      <c r="A180" s="48">
        <v>41448</v>
      </c>
      <c r="B180" s="45">
        <v>2024.7407000000001</v>
      </c>
      <c r="C180" s="45">
        <v>540.10400000000004</v>
      </c>
      <c r="D180" s="45"/>
      <c r="E180" s="45">
        <v>86.176829999999995</v>
      </c>
      <c r="F180" s="45">
        <v>2024.7407000000001</v>
      </c>
      <c r="G180" s="45">
        <v>540.10400000000004</v>
      </c>
      <c r="H180" s="45">
        <v>81.406199999999998</v>
      </c>
      <c r="I180" s="202">
        <v>49.444822303806731</v>
      </c>
      <c r="J180" s="45"/>
    </row>
    <row r="181" spans="1:10" x14ac:dyDescent="0.25">
      <c r="A181" s="48">
        <v>41449</v>
      </c>
      <c r="B181" s="45">
        <v>2000.7465</v>
      </c>
      <c r="C181" s="45">
        <v>540.10400000000004</v>
      </c>
      <c r="D181" s="45"/>
      <c r="E181" s="45">
        <v>85.400630000000007</v>
      </c>
      <c r="F181" s="45">
        <v>2000.7465</v>
      </c>
      <c r="G181" s="45">
        <v>540.10400000000004</v>
      </c>
      <c r="H181" s="45">
        <v>42.889000000000003</v>
      </c>
      <c r="I181" s="202">
        <v>48.858876184719975</v>
      </c>
      <c r="J181" s="45"/>
    </row>
    <row r="182" spans="1:10" x14ac:dyDescent="0.25">
      <c r="A182" s="48">
        <v>41450</v>
      </c>
      <c r="B182" s="45">
        <v>2016.2161999999998</v>
      </c>
      <c r="C182" s="45">
        <v>540.10400000000004</v>
      </c>
      <c r="D182" s="45"/>
      <c r="E182" s="45">
        <v>86.785029999999992</v>
      </c>
      <c r="F182" s="45">
        <v>2016.2161999999998</v>
      </c>
      <c r="G182" s="45">
        <v>540.10400000000004</v>
      </c>
      <c r="H182" s="45">
        <v>76.207399999999993</v>
      </c>
      <c r="I182" s="202">
        <v>49.236651258631014</v>
      </c>
      <c r="J182" s="45"/>
    </row>
    <row r="183" spans="1:10" x14ac:dyDescent="0.25">
      <c r="A183" s="48">
        <v>41451</v>
      </c>
      <c r="B183" s="45">
        <v>2195.9191000000001</v>
      </c>
      <c r="C183" s="45">
        <v>539.69600000000003</v>
      </c>
      <c r="D183" s="45"/>
      <c r="E183" s="45">
        <v>81.860029999999995</v>
      </c>
      <c r="F183" s="45">
        <v>2195.9191000000001</v>
      </c>
      <c r="G183" s="45">
        <v>539.69600000000003</v>
      </c>
      <c r="H183" s="45">
        <v>136.23620000000003</v>
      </c>
      <c r="I183" s="202">
        <v>53.625054157816457</v>
      </c>
      <c r="J183" s="45"/>
    </row>
    <row r="184" spans="1:10" x14ac:dyDescent="0.25">
      <c r="A184" s="48">
        <v>41452</v>
      </c>
      <c r="B184" s="45">
        <v>2198.3719000000001</v>
      </c>
      <c r="C184" s="45">
        <v>539.69600000000003</v>
      </c>
      <c r="D184" s="45"/>
      <c r="E184" s="45">
        <v>83.038029999999992</v>
      </c>
      <c r="F184" s="45">
        <v>2198.3719000000001</v>
      </c>
      <c r="G184" s="45">
        <v>539.69600000000003</v>
      </c>
      <c r="H184" s="45">
        <v>133.39699999999999</v>
      </c>
      <c r="I184" s="202">
        <v>53.684952326577907</v>
      </c>
      <c r="J184" s="45"/>
    </row>
    <row r="185" spans="1:10" x14ac:dyDescent="0.25">
      <c r="A185" s="48">
        <v>41453</v>
      </c>
      <c r="B185" s="45">
        <v>2194.0149999999999</v>
      </c>
      <c r="C185" s="45">
        <v>599.12699999999995</v>
      </c>
      <c r="D185" s="45"/>
      <c r="E185" s="45">
        <v>77.182829999999996</v>
      </c>
      <c r="F185" s="45">
        <v>2194.0149999999999</v>
      </c>
      <c r="G185" s="45">
        <v>599.12699999999995</v>
      </c>
      <c r="H185" s="45">
        <v>116.7998</v>
      </c>
      <c r="I185" s="202">
        <v>53.57855542039853</v>
      </c>
      <c r="J185" s="45"/>
    </row>
    <row r="186" spans="1:10" x14ac:dyDescent="0.25">
      <c r="A186" s="48">
        <v>41454</v>
      </c>
      <c r="B186" s="45">
        <v>2194.0149999999999</v>
      </c>
      <c r="C186" s="45">
        <v>599.12699999999995</v>
      </c>
      <c r="D186" s="45"/>
      <c r="E186" s="45">
        <v>77.182829999999996</v>
      </c>
      <c r="F186" s="45">
        <v>2194.0149999999999</v>
      </c>
      <c r="G186" s="45">
        <v>599.12699999999995</v>
      </c>
      <c r="H186" s="45">
        <v>116.7998</v>
      </c>
      <c r="I186" s="202">
        <v>53.57855542039853</v>
      </c>
      <c r="J186" s="45"/>
    </row>
    <row r="187" spans="1:10" x14ac:dyDescent="0.25">
      <c r="A187" s="48">
        <v>41455</v>
      </c>
      <c r="B187" s="45">
        <v>2194.0149999999999</v>
      </c>
      <c r="C187" s="45">
        <v>599.12699999999995</v>
      </c>
      <c r="D187" s="45"/>
      <c r="E187" s="45">
        <v>77.182829999999996</v>
      </c>
      <c r="F187" s="45">
        <v>2194.0149999999999</v>
      </c>
      <c r="G187" s="45">
        <v>599.12699999999995</v>
      </c>
      <c r="H187" s="45">
        <v>116.7998</v>
      </c>
      <c r="I187" s="202">
        <v>53.57855542039853</v>
      </c>
      <c r="J187" s="45"/>
    </row>
    <row r="188" spans="1:10" x14ac:dyDescent="0.25">
      <c r="A188" s="48">
        <v>41456</v>
      </c>
      <c r="B188" s="45">
        <v>2012.8951000000002</v>
      </c>
      <c r="C188" s="45">
        <v>599.12699999999995</v>
      </c>
      <c r="D188" s="45"/>
      <c r="E188" s="45">
        <v>78.300629999999998</v>
      </c>
      <c r="F188" s="45">
        <v>2012.8951000000002</v>
      </c>
      <c r="G188" s="45">
        <v>599.12699999999995</v>
      </c>
      <c r="H188" s="45">
        <v>214.87710000000001</v>
      </c>
      <c r="I188" s="202">
        <v>47.15016596266814</v>
      </c>
      <c r="J188" s="45"/>
    </row>
    <row r="189" spans="1:10" x14ac:dyDescent="0.25">
      <c r="A189" s="48">
        <v>41457</v>
      </c>
      <c r="B189" s="45">
        <v>2022.8226000000002</v>
      </c>
      <c r="C189" s="45">
        <v>599.12699999999995</v>
      </c>
      <c r="D189" s="45"/>
      <c r="E189" s="45">
        <v>78.244129999999998</v>
      </c>
      <c r="F189" s="45">
        <v>2022.8226000000002</v>
      </c>
      <c r="G189" s="45">
        <v>599.12699999999995</v>
      </c>
      <c r="H189" s="45">
        <v>23.846900000000002</v>
      </c>
      <c r="I189" s="202">
        <v>47.382708270806496</v>
      </c>
      <c r="J189" s="45"/>
    </row>
    <row r="190" spans="1:10" x14ac:dyDescent="0.25">
      <c r="A190" s="48">
        <v>41458</v>
      </c>
      <c r="B190" s="45">
        <v>1981.8072</v>
      </c>
      <c r="C190" s="45">
        <v>601.73500000000001</v>
      </c>
      <c r="D190" s="45"/>
      <c r="E190" s="45">
        <v>81.058329999999998</v>
      </c>
      <c r="F190" s="45">
        <v>1981.8072</v>
      </c>
      <c r="G190" s="45">
        <v>601.73500000000001</v>
      </c>
      <c r="H190" s="45">
        <v>0</v>
      </c>
      <c r="I190" s="202">
        <v>46.421961276576532</v>
      </c>
      <c r="J190" s="45"/>
    </row>
    <row r="191" spans="1:10" x14ac:dyDescent="0.25">
      <c r="A191" s="48">
        <v>41459</v>
      </c>
      <c r="B191" s="45">
        <v>1929.9465</v>
      </c>
      <c r="C191" s="45">
        <v>601.73500000000001</v>
      </c>
      <c r="D191" s="45"/>
      <c r="E191" s="45">
        <v>82.947039999999987</v>
      </c>
      <c r="F191" s="45">
        <v>1929.9465</v>
      </c>
      <c r="G191" s="45">
        <v>601.73500000000001</v>
      </c>
      <c r="H191" s="45">
        <v>0</v>
      </c>
      <c r="I191" s="202">
        <v>45.207173376332676</v>
      </c>
      <c r="J191" s="45"/>
    </row>
    <row r="192" spans="1:10" x14ac:dyDescent="0.25">
      <c r="A192" s="48">
        <v>41460</v>
      </c>
      <c r="B192" s="45">
        <v>1902.9794999999999</v>
      </c>
      <c r="C192" s="45">
        <v>601.35199999999998</v>
      </c>
      <c r="D192" s="45"/>
      <c r="E192" s="45">
        <v>82.920439999999999</v>
      </c>
      <c r="F192" s="45">
        <v>1902.9794999999999</v>
      </c>
      <c r="G192" s="45">
        <v>601.35199999999998</v>
      </c>
      <c r="H192" s="45">
        <v>0</v>
      </c>
      <c r="I192" s="202">
        <v>44.575496879373013</v>
      </c>
      <c r="J192" s="45"/>
    </row>
    <row r="193" spans="1:10" x14ac:dyDescent="0.25">
      <c r="A193" s="48">
        <v>41461</v>
      </c>
      <c r="B193" s="45">
        <v>1902.9794999999999</v>
      </c>
      <c r="C193" s="45">
        <v>601.35199999999998</v>
      </c>
      <c r="D193" s="45"/>
      <c r="E193" s="45">
        <v>82.920439999999999</v>
      </c>
      <c r="F193" s="45">
        <v>1902.9794999999999</v>
      </c>
      <c r="G193" s="45">
        <v>601.35199999999998</v>
      </c>
      <c r="H193" s="45">
        <v>0</v>
      </c>
      <c r="I193" s="202">
        <v>44.575496879373013</v>
      </c>
      <c r="J193" s="45"/>
    </row>
    <row r="194" spans="1:10" x14ac:dyDescent="0.25">
      <c r="A194" s="48">
        <v>41462</v>
      </c>
      <c r="B194" s="45">
        <v>1902.9794999999999</v>
      </c>
      <c r="C194" s="45">
        <v>601.35199999999998</v>
      </c>
      <c r="D194" s="45"/>
      <c r="E194" s="45">
        <v>82.920439999999999</v>
      </c>
      <c r="F194" s="45">
        <v>1902.9794999999999</v>
      </c>
      <c r="G194" s="45">
        <v>601.35199999999998</v>
      </c>
      <c r="H194" s="45">
        <v>0</v>
      </c>
      <c r="I194" s="202">
        <v>44.575496879373013</v>
      </c>
      <c r="J194" s="45"/>
    </row>
    <row r="195" spans="1:10" x14ac:dyDescent="0.25">
      <c r="A195" s="48">
        <v>41463</v>
      </c>
      <c r="B195" s="45">
        <v>1863.8440000000001</v>
      </c>
      <c r="C195" s="45">
        <v>601.35199999999998</v>
      </c>
      <c r="D195" s="45"/>
      <c r="E195" s="45">
        <v>82.817789999999988</v>
      </c>
      <c r="F195" s="45">
        <v>1863.8440000000001</v>
      </c>
      <c r="G195" s="45">
        <v>601.35199999999998</v>
      </c>
      <c r="H195" s="45">
        <v>0</v>
      </c>
      <c r="I195" s="202">
        <v>43.658784766540109</v>
      </c>
      <c r="J195" s="45"/>
    </row>
    <row r="196" spans="1:10" x14ac:dyDescent="0.25">
      <c r="A196" s="48">
        <v>41464</v>
      </c>
      <c r="B196" s="45">
        <v>1835.5186000000001</v>
      </c>
      <c r="C196" s="45">
        <v>601.35199999999998</v>
      </c>
      <c r="D196" s="45"/>
      <c r="E196" s="45">
        <v>82.911050000000003</v>
      </c>
      <c r="F196" s="45">
        <v>1835.5186000000001</v>
      </c>
      <c r="G196" s="45">
        <v>601.35199999999998</v>
      </c>
      <c r="H196" s="45">
        <v>0</v>
      </c>
      <c r="I196" s="202">
        <v>42.99528903297756</v>
      </c>
      <c r="J196" s="45"/>
    </row>
    <row r="197" spans="1:10" x14ac:dyDescent="0.25">
      <c r="A197" s="48">
        <v>41465</v>
      </c>
      <c r="B197" s="45">
        <v>1808.5762999999999</v>
      </c>
      <c r="C197" s="45">
        <v>562.75199999999995</v>
      </c>
      <c r="D197" s="45"/>
      <c r="E197" s="45">
        <v>79.556210000000007</v>
      </c>
      <c r="F197" s="45">
        <v>1808.5762999999999</v>
      </c>
      <c r="G197" s="45">
        <v>562.75199999999995</v>
      </c>
      <c r="H197" s="45">
        <v>0</v>
      </c>
      <c r="I197" s="202">
        <v>42.364191110181686</v>
      </c>
      <c r="J197" s="45"/>
    </row>
    <row r="198" spans="1:10" x14ac:dyDescent="0.25">
      <c r="A198" s="48">
        <v>41466</v>
      </c>
      <c r="B198" s="45">
        <v>1888.8099</v>
      </c>
      <c r="C198" s="45">
        <v>562.75199999999995</v>
      </c>
      <c r="D198" s="45"/>
      <c r="E198" s="45">
        <v>81.100710000000007</v>
      </c>
      <c r="F198" s="45">
        <v>1888.8099</v>
      </c>
      <c r="G198" s="45">
        <v>562.75199999999995</v>
      </c>
      <c r="H198" s="45">
        <v>0</v>
      </c>
      <c r="I198" s="202">
        <v>44.243587386610763</v>
      </c>
      <c r="J198" s="45"/>
    </row>
    <row r="199" spans="1:10" x14ac:dyDescent="0.25">
      <c r="A199" s="48">
        <v>41467</v>
      </c>
      <c r="B199" s="45">
        <v>1963.8883999999998</v>
      </c>
      <c r="C199" s="45">
        <v>562.75199999999995</v>
      </c>
      <c r="D199" s="45"/>
      <c r="E199" s="45">
        <v>80.607710000000012</v>
      </c>
      <c r="F199" s="45">
        <v>1963.8883999999998</v>
      </c>
      <c r="G199" s="45">
        <v>562.75199999999995</v>
      </c>
      <c r="H199" s="45">
        <v>0</v>
      </c>
      <c r="I199" s="202">
        <v>46.002230316005431</v>
      </c>
      <c r="J199" s="45"/>
    </row>
    <row r="200" spans="1:10" x14ac:dyDescent="0.25">
      <c r="A200" s="48">
        <v>41468</v>
      </c>
      <c r="B200" s="45">
        <v>1963.8883999999998</v>
      </c>
      <c r="C200" s="45">
        <v>562.75199999999995</v>
      </c>
      <c r="D200" s="45"/>
      <c r="E200" s="45">
        <v>80.607710000000012</v>
      </c>
      <c r="F200" s="45">
        <v>1963.8883999999998</v>
      </c>
      <c r="G200" s="45">
        <v>562.75199999999995</v>
      </c>
      <c r="H200" s="45">
        <v>0</v>
      </c>
      <c r="I200" s="202">
        <v>46.002230316005431</v>
      </c>
      <c r="J200" s="45"/>
    </row>
    <row r="201" spans="1:10" x14ac:dyDescent="0.25">
      <c r="A201" s="48">
        <v>41469</v>
      </c>
      <c r="B201" s="45">
        <v>1963.8883999999998</v>
      </c>
      <c r="C201" s="45">
        <v>562.75199999999995</v>
      </c>
      <c r="D201" s="45"/>
      <c r="E201" s="45">
        <v>80.607710000000012</v>
      </c>
      <c r="F201" s="45">
        <v>1963.8883999999998</v>
      </c>
      <c r="G201" s="45">
        <v>562.75199999999995</v>
      </c>
      <c r="H201" s="45">
        <v>0</v>
      </c>
      <c r="I201" s="202">
        <v>46.002230316005431</v>
      </c>
      <c r="J201" s="45"/>
    </row>
    <row r="202" spans="1:10" x14ac:dyDescent="0.25">
      <c r="A202" s="48">
        <v>41470</v>
      </c>
      <c r="B202" s="45">
        <v>2070.8528999999999</v>
      </c>
      <c r="C202" s="45">
        <v>562.75199999999995</v>
      </c>
      <c r="D202" s="45"/>
      <c r="E202" s="45">
        <v>80.559210000000007</v>
      </c>
      <c r="F202" s="45">
        <v>2070.8528999999999</v>
      </c>
      <c r="G202" s="45">
        <v>562.75199999999995</v>
      </c>
      <c r="H202" s="45">
        <v>0</v>
      </c>
      <c r="I202" s="202">
        <v>48.507772669958108</v>
      </c>
      <c r="J202" s="45"/>
    </row>
    <row r="203" spans="1:10" x14ac:dyDescent="0.25">
      <c r="A203" s="48">
        <v>41471</v>
      </c>
      <c r="B203" s="45">
        <v>2130.9123</v>
      </c>
      <c r="C203" s="45">
        <v>562.75199999999995</v>
      </c>
      <c r="D203" s="45"/>
      <c r="E203" s="45">
        <v>80.459960000000009</v>
      </c>
      <c r="F203" s="45">
        <v>2130.9123</v>
      </c>
      <c r="G203" s="45">
        <v>562.75199999999995</v>
      </c>
      <c r="H203" s="45">
        <v>43.872699999999995</v>
      </c>
      <c r="I203" s="202">
        <v>49.914607371686117</v>
      </c>
      <c r="J203" s="45"/>
    </row>
    <row r="204" spans="1:10" x14ac:dyDescent="0.25">
      <c r="A204" s="48">
        <v>41472</v>
      </c>
      <c r="B204" s="45">
        <v>2171.3065999999999</v>
      </c>
      <c r="C204" s="45">
        <v>611.35199999999998</v>
      </c>
      <c r="D204" s="45"/>
      <c r="E204" s="45">
        <v>84.166989999999998</v>
      </c>
      <c r="F204" s="45">
        <v>2171.3065999999999</v>
      </c>
      <c r="G204" s="45">
        <v>611.35199999999998</v>
      </c>
      <c r="H204" s="45">
        <v>0</v>
      </c>
      <c r="I204" s="202">
        <v>50.860805685222587</v>
      </c>
      <c r="J204" s="45"/>
    </row>
    <row r="205" spans="1:10" x14ac:dyDescent="0.25">
      <c r="A205" s="48">
        <v>41473</v>
      </c>
      <c r="B205" s="45">
        <v>2105.5342999999998</v>
      </c>
      <c r="C205" s="45">
        <v>611.35199999999998</v>
      </c>
      <c r="D205" s="45"/>
      <c r="E205" s="45">
        <v>86.283710000000013</v>
      </c>
      <c r="F205" s="45">
        <v>2105.5342999999998</v>
      </c>
      <c r="G205" s="45">
        <v>611.35199999999998</v>
      </c>
      <c r="H205" s="45">
        <v>0</v>
      </c>
      <c r="I205" s="202">
        <v>49.320151698461714</v>
      </c>
      <c r="J205" s="45"/>
    </row>
    <row r="206" spans="1:10" x14ac:dyDescent="0.25">
      <c r="A206" s="48">
        <v>41474</v>
      </c>
      <c r="B206" s="45">
        <v>2114.9611</v>
      </c>
      <c r="C206" s="45">
        <v>613.702</v>
      </c>
      <c r="D206" s="45"/>
      <c r="E206" s="45">
        <v>86.257710000000003</v>
      </c>
      <c r="F206" s="45">
        <v>2114.9611</v>
      </c>
      <c r="G206" s="45">
        <v>613.702</v>
      </c>
      <c r="H206" s="45">
        <v>10.000500000000001</v>
      </c>
      <c r="I206" s="202">
        <v>49.540965582154364</v>
      </c>
      <c r="J206" s="45"/>
    </row>
    <row r="207" spans="1:10" x14ac:dyDescent="0.25">
      <c r="A207" s="48">
        <v>41475</v>
      </c>
      <c r="B207" s="45">
        <v>2114.9611</v>
      </c>
      <c r="C207" s="45">
        <v>613.702</v>
      </c>
      <c r="D207" s="45"/>
      <c r="E207" s="45">
        <v>86.257710000000003</v>
      </c>
      <c r="F207" s="45">
        <v>2114.9611</v>
      </c>
      <c r="G207" s="45">
        <v>613.702</v>
      </c>
      <c r="H207" s="45">
        <v>10.000500000000001</v>
      </c>
      <c r="I207" s="202">
        <v>49.540965582154364</v>
      </c>
      <c r="J207" s="45"/>
    </row>
    <row r="208" spans="1:10" x14ac:dyDescent="0.25">
      <c r="A208" s="48">
        <v>41476</v>
      </c>
      <c r="B208" s="45">
        <v>2114.9611</v>
      </c>
      <c r="C208" s="45">
        <v>613.702</v>
      </c>
      <c r="D208" s="45"/>
      <c r="E208" s="45">
        <v>86.257710000000003</v>
      </c>
      <c r="F208" s="45">
        <v>2114.9611</v>
      </c>
      <c r="G208" s="45">
        <v>613.702</v>
      </c>
      <c r="H208" s="45">
        <v>10.000500000000001</v>
      </c>
      <c r="I208" s="202">
        <v>49.540965582154364</v>
      </c>
      <c r="J208" s="45"/>
    </row>
    <row r="209" spans="1:10" x14ac:dyDescent="0.25">
      <c r="A209" s="48">
        <v>41477</v>
      </c>
      <c r="B209" s="45">
        <v>2105.1091000000001</v>
      </c>
      <c r="C209" s="45">
        <v>613.702</v>
      </c>
      <c r="D209" s="45"/>
      <c r="E209" s="45">
        <v>87.163309999999996</v>
      </c>
      <c r="F209" s="45">
        <v>2105.1091000000001</v>
      </c>
      <c r="G209" s="45">
        <v>613.702</v>
      </c>
      <c r="H209" s="45">
        <v>0</v>
      </c>
      <c r="I209" s="202">
        <v>49.310191790184675</v>
      </c>
      <c r="J209" s="45"/>
    </row>
    <row r="210" spans="1:10" x14ac:dyDescent="0.25">
      <c r="A210" s="48">
        <v>41478</v>
      </c>
      <c r="B210" s="45">
        <v>2239.4037000000003</v>
      </c>
      <c r="C210" s="45">
        <v>613.702</v>
      </c>
      <c r="D210" s="45"/>
      <c r="E210" s="45">
        <v>87.21011</v>
      </c>
      <c r="F210" s="45">
        <v>2239.4037000000003</v>
      </c>
      <c r="G210" s="45">
        <v>613.702</v>
      </c>
      <c r="H210" s="45">
        <v>0</v>
      </c>
      <c r="I210" s="202">
        <v>52.455915915545269</v>
      </c>
      <c r="J210" s="45"/>
    </row>
    <row r="211" spans="1:10" x14ac:dyDescent="0.25">
      <c r="A211" s="48">
        <v>41479</v>
      </c>
      <c r="B211" s="45">
        <v>2264.4552999999996</v>
      </c>
      <c r="C211" s="45">
        <v>613.40099999999995</v>
      </c>
      <c r="D211" s="45"/>
      <c r="E211" s="45">
        <v>87.030210000000011</v>
      </c>
      <c r="F211" s="45">
        <v>2264.4552999999996</v>
      </c>
      <c r="G211" s="45">
        <v>613.40099999999995</v>
      </c>
      <c r="H211" s="45">
        <v>0</v>
      </c>
      <c r="I211" s="202">
        <v>53.042725977147768</v>
      </c>
      <c r="J211" s="45"/>
    </row>
    <row r="212" spans="1:10" x14ac:dyDescent="0.25">
      <c r="A212" s="48">
        <v>41480</v>
      </c>
      <c r="B212" s="45">
        <v>2261.8637000000003</v>
      </c>
      <c r="C212" s="45">
        <v>613.40099999999995</v>
      </c>
      <c r="D212" s="45"/>
      <c r="E212" s="45">
        <v>90.857410000000002</v>
      </c>
      <c r="F212" s="45">
        <v>2261.8637000000003</v>
      </c>
      <c r="G212" s="45">
        <v>613.40099999999995</v>
      </c>
      <c r="H212" s="45">
        <v>10.518700000000001</v>
      </c>
      <c r="I212" s="202">
        <v>52.982020195654812</v>
      </c>
      <c r="J212" s="45"/>
    </row>
    <row r="213" spans="1:10" x14ac:dyDescent="0.25">
      <c r="A213" s="48">
        <v>41481</v>
      </c>
      <c r="B213" s="45">
        <v>2323.0362999999998</v>
      </c>
      <c r="C213" s="45">
        <v>638.803</v>
      </c>
      <c r="D213" s="45"/>
      <c r="E213" s="45">
        <v>87.580410000000001</v>
      </c>
      <c r="F213" s="45">
        <v>2323.0362999999998</v>
      </c>
      <c r="G213" s="45">
        <v>638.803</v>
      </c>
      <c r="H213" s="45">
        <v>92.335999999999999</v>
      </c>
      <c r="I213" s="202">
        <v>54.414930555647189</v>
      </c>
      <c r="J213" s="45"/>
    </row>
    <row r="214" spans="1:10" x14ac:dyDescent="0.25">
      <c r="A214" s="48">
        <v>41482</v>
      </c>
      <c r="B214" s="45">
        <v>2323.0362999999998</v>
      </c>
      <c r="C214" s="45">
        <v>638.803</v>
      </c>
      <c r="D214" s="45"/>
      <c r="E214" s="45">
        <v>87.580410000000001</v>
      </c>
      <c r="F214" s="45">
        <v>2323.0362999999998</v>
      </c>
      <c r="G214" s="45">
        <v>638.803</v>
      </c>
      <c r="H214" s="45">
        <v>92.335999999999999</v>
      </c>
      <c r="I214" s="202">
        <v>54.414930555647189</v>
      </c>
      <c r="J214" s="45"/>
    </row>
    <row r="215" spans="1:10" x14ac:dyDescent="0.25">
      <c r="A215" s="48">
        <v>41483</v>
      </c>
      <c r="B215" s="45">
        <v>2323.0362999999998</v>
      </c>
      <c r="C215" s="45">
        <v>638.803</v>
      </c>
      <c r="D215" s="45"/>
      <c r="E215" s="45">
        <v>87.580410000000001</v>
      </c>
      <c r="F215" s="45">
        <v>2323.0362999999998</v>
      </c>
      <c r="G215" s="45">
        <v>638.803</v>
      </c>
      <c r="H215" s="45">
        <v>92.335999999999999</v>
      </c>
      <c r="I215" s="202">
        <v>54.414930555647189</v>
      </c>
      <c r="J215" s="45"/>
    </row>
    <row r="216" spans="1:10" x14ac:dyDescent="0.25">
      <c r="A216" s="48">
        <v>41484</v>
      </c>
      <c r="B216" s="45">
        <v>2354.6415999999999</v>
      </c>
      <c r="C216" s="45">
        <v>638.803</v>
      </c>
      <c r="D216" s="45"/>
      <c r="E216" s="45">
        <v>83.634470000000007</v>
      </c>
      <c r="F216" s="45">
        <v>2354.6415999999999</v>
      </c>
      <c r="G216" s="45">
        <v>638.803</v>
      </c>
      <c r="H216" s="45">
        <v>41.729099999999995</v>
      </c>
      <c r="I216" s="202">
        <v>55.155254847906598</v>
      </c>
      <c r="J216" s="45"/>
    </row>
    <row r="217" spans="1:10" x14ac:dyDescent="0.25">
      <c r="A217" s="48">
        <v>41485</v>
      </c>
      <c r="B217" s="45">
        <v>2394.944</v>
      </c>
      <c r="C217" s="45">
        <v>638.803</v>
      </c>
      <c r="D217" s="45"/>
      <c r="E217" s="45">
        <v>81.606470000000002</v>
      </c>
      <c r="F217" s="45">
        <v>2394.944</v>
      </c>
      <c r="G217" s="45">
        <v>638.803</v>
      </c>
      <c r="H217" s="45">
        <v>108.00919999999999</v>
      </c>
      <c r="I217" s="202">
        <v>56.099300490768876</v>
      </c>
      <c r="J217" s="45"/>
    </row>
    <row r="218" spans="1:10" x14ac:dyDescent="0.25">
      <c r="A218" s="48">
        <v>41486</v>
      </c>
      <c r="B218" s="45">
        <v>2311.0222999999996</v>
      </c>
      <c r="C218" s="45">
        <v>638.80399999999997</v>
      </c>
      <c r="D218" s="45"/>
      <c r="E218" s="45">
        <v>388.37196999999998</v>
      </c>
      <c r="F218" s="45">
        <v>2311.0222999999996</v>
      </c>
      <c r="G218" s="45">
        <v>638.80399999999997</v>
      </c>
      <c r="H218" s="45">
        <v>22.801599999999997</v>
      </c>
      <c r="I218" s="202">
        <v>54.133513956304533</v>
      </c>
      <c r="J218" s="45"/>
    </row>
    <row r="219" spans="1:10" x14ac:dyDescent="0.25">
      <c r="A219" s="48">
        <v>41487</v>
      </c>
      <c r="B219" s="45">
        <v>1987.7693999999999</v>
      </c>
      <c r="C219" s="45">
        <v>638.80399999999997</v>
      </c>
      <c r="D219" s="45"/>
      <c r="E219" s="45">
        <v>396.10596999999996</v>
      </c>
      <c r="F219" s="45">
        <v>1987.7693999999999</v>
      </c>
      <c r="G219" s="45">
        <v>638.80399999999997</v>
      </c>
      <c r="H219" s="45">
        <v>45.659199999999998</v>
      </c>
      <c r="I219" s="202">
        <v>44.865594594385414</v>
      </c>
      <c r="J219" s="45"/>
    </row>
    <row r="220" spans="1:10" x14ac:dyDescent="0.25">
      <c r="A220" s="48">
        <v>41488</v>
      </c>
      <c r="B220" s="45">
        <v>1998.7318</v>
      </c>
      <c r="C220" s="45">
        <v>653.80399999999997</v>
      </c>
      <c r="D220" s="45"/>
      <c r="E220" s="45">
        <v>396.10596999999996</v>
      </c>
      <c r="F220" s="45">
        <v>1998.7318</v>
      </c>
      <c r="G220" s="45">
        <v>653.80399999999997</v>
      </c>
      <c r="H220" s="45">
        <v>0</v>
      </c>
      <c r="I220" s="202">
        <v>45.113025002651838</v>
      </c>
      <c r="J220" s="45"/>
    </row>
    <row r="221" spans="1:10" x14ac:dyDescent="0.25">
      <c r="A221" s="48">
        <v>41489</v>
      </c>
      <c r="B221" s="45">
        <v>1998.7318</v>
      </c>
      <c r="C221" s="45">
        <v>653.80399999999997</v>
      </c>
      <c r="D221" s="45"/>
      <c r="E221" s="45">
        <v>396.10596999999996</v>
      </c>
      <c r="F221" s="45">
        <v>1998.7318</v>
      </c>
      <c r="G221" s="45">
        <v>653.80399999999997</v>
      </c>
      <c r="H221" s="45">
        <v>0</v>
      </c>
      <c r="I221" s="202">
        <v>45.113025002651838</v>
      </c>
      <c r="J221" s="45"/>
    </row>
    <row r="222" spans="1:10" x14ac:dyDescent="0.25">
      <c r="A222" s="48">
        <v>41490</v>
      </c>
      <c r="B222" s="45">
        <v>1998.7318</v>
      </c>
      <c r="C222" s="45">
        <v>653.80399999999997</v>
      </c>
      <c r="D222" s="45"/>
      <c r="E222" s="45">
        <v>396.10596999999996</v>
      </c>
      <c r="F222" s="45">
        <v>1998.7318</v>
      </c>
      <c r="G222" s="45">
        <v>653.80399999999997</v>
      </c>
      <c r="H222" s="45">
        <v>0</v>
      </c>
      <c r="I222" s="202">
        <v>45.113025002651838</v>
      </c>
      <c r="J222" s="45"/>
    </row>
    <row r="223" spans="1:10" x14ac:dyDescent="0.25">
      <c r="A223" s="48">
        <v>41491</v>
      </c>
      <c r="B223" s="45">
        <v>1983.8689999999999</v>
      </c>
      <c r="C223" s="45">
        <v>653.80399999999997</v>
      </c>
      <c r="D223" s="45"/>
      <c r="E223" s="45">
        <v>390.10596999999996</v>
      </c>
      <c r="F223" s="45">
        <v>1983.8689999999999</v>
      </c>
      <c r="G223" s="45">
        <v>653.80399999999997</v>
      </c>
      <c r="H223" s="45">
        <v>0</v>
      </c>
      <c r="I223" s="202">
        <v>44.777559349876697</v>
      </c>
      <c r="J223" s="45"/>
    </row>
    <row r="224" spans="1:10" x14ac:dyDescent="0.25">
      <c r="A224" s="48">
        <v>41492</v>
      </c>
      <c r="B224" s="45">
        <v>1907.3941</v>
      </c>
      <c r="C224" s="45">
        <v>653.80399999999997</v>
      </c>
      <c r="D224" s="45"/>
      <c r="E224" s="45">
        <v>390.35221999999999</v>
      </c>
      <c r="F224" s="45">
        <v>1907.3941</v>
      </c>
      <c r="G224" s="45">
        <v>653.80399999999997</v>
      </c>
      <c r="H224" s="45">
        <v>0</v>
      </c>
      <c r="I224" s="202">
        <v>43.051457790990568</v>
      </c>
      <c r="J224" s="45"/>
    </row>
    <row r="225" spans="1:10" x14ac:dyDescent="0.25">
      <c r="A225" s="48">
        <v>41493</v>
      </c>
      <c r="B225" s="45">
        <v>1873.0618999999999</v>
      </c>
      <c r="C225" s="45">
        <v>621.20799999999997</v>
      </c>
      <c r="D225" s="45"/>
      <c r="E225" s="45">
        <v>390.82421999999997</v>
      </c>
      <c r="F225" s="45">
        <v>1873.0618999999999</v>
      </c>
      <c r="G225" s="45">
        <v>621.20799999999997</v>
      </c>
      <c r="H225" s="45">
        <v>0</v>
      </c>
      <c r="I225" s="202">
        <v>42.276551724555809</v>
      </c>
      <c r="J225" s="45"/>
    </row>
    <row r="226" spans="1:10" x14ac:dyDescent="0.25">
      <c r="A226" s="48">
        <v>41494</v>
      </c>
      <c r="B226" s="45">
        <v>1872.325</v>
      </c>
      <c r="C226" s="45">
        <v>621.20799999999997</v>
      </c>
      <c r="D226" s="45"/>
      <c r="E226" s="45">
        <v>390.82121999999998</v>
      </c>
      <c r="F226" s="45">
        <v>1872.325</v>
      </c>
      <c r="G226" s="45">
        <v>621.20799999999997</v>
      </c>
      <c r="H226" s="45">
        <v>11.349399999999999</v>
      </c>
      <c r="I226" s="202">
        <v>42.259919283862942</v>
      </c>
      <c r="J226" s="45"/>
    </row>
    <row r="227" spans="1:10" x14ac:dyDescent="0.25">
      <c r="A227" s="48">
        <v>41495</v>
      </c>
      <c r="B227" s="45">
        <v>1805.875</v>
      </c>
      <c r="C227" s="45">
        <v>641.20799999999997</v>
      </c>
      <c r="D227" s="45"/>
      <c r="E227" s="45">
        <v>390.81822</v>
      </c>
      <c r="F227" s="45">
        <v>1805.875</v>
      </c>
      <c r="G227" s="45">
        <v>641.20799999999997</v>
      </c>
      <c r="H227" s="45">
        <v>0</v>
      </c>
      <c r="I227" s="202">
        <v>40.760087985123306</v>
      </c>
      <c r="J227" s="45"/>
    </row>
    <row r="228" spans="1:10" x14ac:dyDescent="0.25">
      <c r="A228" s="48">
        <v>41496</v>
      </c>
      <c r="B228" s="45">
        <v>1805.875</v>
      </c>
      <c r="C228" s="45">
        <v>641.20799999999997</v>
      </c>
      <c r="D228" s="45"/>
      <c r="E228" s="45">
        <v>390.81822</v>
      </c>
      <c r="F228" s="45">
        <v>1805.875</v>
      </c>
      <c r="G228" s="45">
        <v>641.20799999999997</v>
      </c>
      <c r="H228" s="45">
        <v>0</v>
      </c>
      <c r="I228" s="202">
        <v>40.760087985123306</v>
      </c>
      <c r="J228" s="45"/>
    </row>
    <row r="229" spans="1:10" x14ac:dyDescent="0.25">
      <c r="A229" s="48">
        <v>41497</v>
      </c>
      <c r="B229" s="45">
        <v>1805.875</v>
      </c>
      <c r="C229" s="45">
        <v>641.20799999999997</v>
      </c>
      <c r="D229" s="45"/>
      <c r="E229" s="45">
        <v>390.81822</v>
      </c>
      <c r="F229" s="45">
        <v>1805.875</v>
      </c>
      <c r="G229" s="45">
        <v>641.20799999999997</v>
      </c>
      <c r="H229" s="45">
        <v>0</v>
      </c>
      <c r="I229" s="202">
        <v>40.760087985123306</v>
      </c>
      <c r="J229" s="45"/>
    </row>
    <row r="230" spans="1:10" x14ac:dyDescent="0.25">
      <c r="A230" s="48">
        <v>41498</v>
      </c>
      <c r="B230" s="45">
        <v>1765.4403</v>
      </c>
      <c r="C230" s="45">
        <v>641.20799999999997</v>
      </c>
      <c r="D230" s="45"/>
      <c r="E230" s="45">
        <v>391.62072999999998</v>
      </c>
      <c r="F230" s="45">
        <v>1765.4403</v>
      </c>
      <c r="G230" s="45">
        <v>641.20799999999997</v>
      </c>
      <c r="H230" s="45">
        <v>0</v>
      </c>
      <c r="I230" s="202">
        <v>39.847443461193322</v>
      </c>
      <c r="J230" s="45"/>
    </row>
    <row r="231" spans="1:10" x14ac:dyDescent="0.25">
      <c r="A231" s="48">
        <v>41499</v>
      </c>
      <c r="B231" s="45">
        <v>1828.5328</v>
      </c>
      <c r="C231" s="45">
        <v>641.20799999999997</v>
      </c>
      <c r="D231" s="45"/>
      <c r="E231" s="45">
        <v>391.58843000000002</v>
      </c>
      <c r="F231" s="45">
        <v>1828.5328</v>
      </c>
      <c r="G231" s="45">
        <v>641.20799999999997</v>
      </c>
      <c r="H231" s="45">
        <v>0</v>
      </c>
      <c r="I231" s="202">
        <v>41.271493216132832</v>
      </c>
      <c r="J231" s="45"/>
    </row>
    <row r="232" spans="1:10" x14ac:dyDescent="0.25">
      <c r="A232" s="48">
        <v>41500</v>
      </c>
      <c r="B232" s="45">
        <v>1788.7701999999999</v>
      </c>
      <c r="C232" s="45">
        <v>644.80799999999999</v>
      </c>
      <c r="D232" s="45"/>
      <c r="E232" s="45">
        <v>392.68543</v>
      </c>
      <c r="F232" s="45">
        <v>1788.7701999999999</v>
      </c>
      <c r="G232" s="45">
        <v>644.80799999999999</v>
      </c>
      <c r="H232" s="45">
        <v>0</v>
      </c>
      <c r="I232" s="202">
        <v>40.374018543457666</v>
      </c>
      <c r="J232" s="45"/>
    </row>
    <row r="233" spans="1:10" x14ac:dyDescent="0.25">
      <c r="A233" s="48">
        <v>41501</v>
      </c>
      <c r="B233" s="45">
        <v>1831.0335</v>
      </c>
      <c r="C233" s="45">
        <v>644.80799999999999</v>
      </c>
      <c r="D233" s="45"/>
      <c r="E233" s="45">
        <v>392.22771999999998</v>
      </c>
      <c r="F233" s="45">
        <v>1831.0335</v>
      </c>
      <c r="G233" s="45">
        <v>644.80799999999999</v>
      </c>
      <c r="H233" s="45">
        <v>0</v>
      </c>
      <c r="I233" s="202">
        <v>41.327936077363205</v>
      </c>
      <c r="J233" s="45"/>
    </row>
    <row r="234" spans="1:10" x14ac:dyDescent="0.25">
      <c r="A234" s="48">
        <v>41502</v>
      </c>
      <c r="B234" s="45">
        <v>1903.367</v>
      </c>
      <c r="C234" s="45">
        <v>655.70799999999997</v>
      </c>
      <c r="D234" s="45"/>
      <c r="E234" s="45">
        <v>392.00871999999998</v>
      </c>
      <c r="F234" s="45">
        <v>1903.367</v>
      </c>
      <c r="G234" s="45">
        <v>655.70799999999997</v>
      </c>
      <c r="H234" s="45">
        <v>0</v>
      </c>
      <c r="I234" s="202">
        <v>42.960562822997268</v>
      </c>
      <c r="J234" s="45"/>
    </row>
    <row r="235" spans="1:10" x14ac:dyDescent="0.25">
      <c r="A235" s="48">
        <v>41503</v>
      </c>
      <c r="B235" s="45">
        <v>1903.367</v>
      </c>
      <c r="C235" s="45">
        <v>655.70799999999997</v>
      </c>
      <c r="D235" s="45"/>
      <c r="E235" s="45">
        <v>392.00871999999998</v>
      </c>
      <c r="F235" s="45">
        <v>1903.367</v>
      </c>
      <c r="G235" s="45">
        <v>655.70799999999997</v>
      </c>
      <c r="H235" s="45">
        <v>0</v>
      </c>
      <c r="I235" s="202">
        <v>42.960562822997268</v>
      </c>
      <c r="J235" s="45"/>
    </row>
    <row r="236" spans="1:10" x14ac:dyDescent="0.25">
      <c r="A236" s="48">
        <v>41504</v>
      </c>
      <c r="B236" s="45">
        <v>1903.367</v>
      </c>
      <c r="C236" s="45">
        <v>655.70799999999997</v>
      </c>
      <c r="D236" s="45"/>
      <c r="E236" s="45">
        <v>392.00871999999998</v>
      </c>
      <c r="F236" s="45">
        <v>1903.367</v>
      </c>
      <c r="G236" s="45">
        <v>655.70799999999997</v>
      </c>
      <c r="H236" s="45">
        <v>0</v>
      </c>
      <c r="I236" s="202">
        <v>42.960562822997268</v>
      </c>
      <c r="J236" s="45"/>
    </row>
    <row r="237" spans="1:10" x14ac:dyDescent="0.25">
      <c r="A237" s="48">
        <v>41505</v>
      </c>
      <c r="B237" s="45">
        <v>1978.5809999999999</v>
      </c>
      <c r="C237" s="45">
        <v>655.70799999999997</v>
      </c>
      <c r="D237" s="45"/>
      <c r="E237" s="45">
        <v>390.60371999999995</v>
      </c>
      <c r="F237" s="45">
        <v>1978.5809999999999</v>
      </c>
      <c r="G237" s="45">
        <v>655.70799999999997</v>
      </c>
      <c r="H237" s="45">
        <v>0</v>
      </c>
      <c r="I237" s="202">
        <v>44.658204829068048</v>
      </c>
      <c r="J237" s="45"/>
    </row>
    <row r="238" spans="1:10" x14ac:dyDescent="0.25">
      <c r="A238" s="48">
        <v>41506</v>
      </c>
      <c r="B238" s="45">
        <v>1978.6391999999998</v>
      </c>
      <c r="C238" s="45">
        <v>655.70799999999997</v>
      </c>
      <c r="D238" s="45"/>
      <c r="E238" s="45">
        <v>389.89971999999995</v>
      </c>
      <c r="F238" s="45">
        <v>1978.6391999999998</v>
      </c>
      <c r="G238" s="45">
        <v>655.70799999999997</v>
      </c>
      <c r="H238" s="45">
        <v>0</v>
      </c>
      <c r="I238" s="202">
        <v>44.659518451063327</v>
      </c>
      <c r="J238" s="45"/>
    </row>
    <row r="239" spans="1:10" x14ac:dyDescent="0.25">
      <c r="A239" s="48">
        <v>41507</v>
      </c>
      <c r="B239" s="45">
        <v>2045.1122</v>
      </c>
      <c r="C239" s="45">
        <v>635.28899999999999</v>
      </c>
      <c r="D239" s="45"/>
      <c r="E239" s="45">
        <v>390.37971999999996</v>
      </c>
      <c r="F239" s="45">
        <v>2045.1122</v>
      </c>
      <c r="G239" s="45">
        <v>635.28899999999999</v>
      </c>
      <c r="H239" s="45">
        <v>0</v>
      </c>
      <c r="I239" s="202">
        <v>46.159868878770176</v>
      </c>
      <c r="J239" s="45"/>
    </row>
    <row r="240" spans="1:10" x14ac:dyDescent="0.25">
      <c r="A240" s="48">
        <v>41508</v>
      </c>
      <c r="B240" s="45">
        <v>2164.5727000000002</v>
      </c>
      <c r="C240" s="45">
        <v>635.28899999999999</v>
      </c>
      <c r="D240" s="45"/>
      <c r="E240" s="45">
        <v>390.37971999999996</v>
      </c>
      <c r="F240" s="45">
        <v>2164.5727000000002</v>
      </c>
      <c r="G240" s="45">
        <v>635.28899999999999</v>
      </c>
      <c r="H240" s="45">
        <v>0</v>
      </c>
      <c r="I240" s="202">
        <v>48.856190878214676</v>
      </c>
      <c r="J240" s="45"/>
    </row>
    <row r="241" spans="1:10" x14ac:dyDescent="0.25">
      <c r="A241" s="48">
        <v>41509</v>
      </c>
      <c r="B241" s="45">
        <v>2173.2883999999999</v>
      </c>
      <c r="C241" s="45">
        <v>660.29</v>
      </c>
      <c r="D241" s="45"/>
      <c r="E241" s="45">
        <v>390.64071999999999</v>
      </c>
      <c r="F241" s="45">
        <v>2173.2883999999999</v>
      </c>
      <c r="G241" s="45">
        <v>660.29</v>
      </c>
      <c r="H241" s="45">
        <v>0</v>
      </c>
      <c r="I241" s="202">
        <v>49.052911414714664</v>
      </c>
      <c r="J241" s="45"/>
    </row>
    <row r="242" spans="1:10" x14ac:dyDescent="0.25">
      <c r="A242" s="48">
        <v>41510</v>
      </c>
      <c r="B242" s="45">
        <v>2173.2883999999999</v>
      </c>
      <c r="C242" s="45">
        <v>660.29</v>
      </c>
      <c r="D242" s="45"/>
      <c r="E242" s="45">
        <v>390.64071999999999</v>
      </c>
      <c r="F242" s="45">
        <v>2173.2883999999999</v>
      </c>
      <c r="G242" s="45">
        <v>660.29</v>
      </c>
      <c r="H242" s="45">
        <v>0</v>
      </c>
      <c r="I242" s="202">
        <v>49.052911414714664</v>
      </c>
      <c r="J242" s="45"/>
    </row>
    <row r="243" spans="1:10" x14ac:dyDescent="0.25">
      <c r="A243" s="48">
        <v>41511</v>
      </c>
      <c r="B243" s="45">
        <v>2173.2883999999999</v>
      </c>
      <c r="C243" s="45">
        <v>660.29</v>
      </c>
      <c r="D243" s="45"/>
      <c r="E243" s="45">
        <v>390.64071999999999</v>
      </c>
      <c r="F243" s="45">
        <v>2173.2883999999999</v>
      </c>
      <c r="G243" s="45">
        <v>660.29</v>
      </c>
      <c r="H243" s="45">
        <v>0</v>
      </c>
      <c r="I243" s="202">
        <v>49.052911414714664</v>
      </c>
      <c r="J243" s="45"/>
    </row>
    <row r="244" spans="1:10" x14ac:dyDescent="0.25">
      <c r="A244" s="48">
        <v>41512</v>
      </c>
      <c r="B244" s="45">
        <v>2147.5115000000001</v>
      </c>
      <c r="C244" s="45">
        <v>660.29</v>
      </c>
      <c r="D244" s="45"/>
      <c r="E244" s="45">
        <v>389.99882000000002</v>
      </c>
      <c r="F244" s="45">
        <v>2147.5115000000001</v>
      </c>
      <c r="G244" s="45">
        <v>660.29</v>
      </c>
      <c r="H244" s="45">
        <v>0</v>
      </c>
      <c r="I244" s="202">
        <v>48.47110552450426</v>
      </c>
      <c r="J244" s="45"/>
    </row>
    <row r="245" spans="1:10" x14ac:dyDescent="0.25">
      <c r="A245" s="48">
        <v>41513</v>
      </c>
      <c r="B245" s="45">
        <v>2197.2159999999999</v>
      </c>
      <c r="C245" s="45">
        <v>660.29</v>
      </c>
      <c r="D245" s="45"/>
      <c r="E245" s="45">
        <v>387.53881999999999</v>
      </c>
      <c r="F245" s="45">
        <v>2197.2159999999999</v>
      </c>
      <c r="G245" s="45">
        <v>660.29</v>
      </c>
      <c r="H245" s="45">
        <v>113.2998</v>
      </c>
      <c r="I245" s="202">
        <v>49.592977078879045</v>
      </c>
      <c r="J245" s="45"/>
    </row>
    <row r="246" spans="1:10" x14ac:dyDescent="0.25">
      <c r="A246" s="48">
        <v>41514</v>
      </c>
      <c r="B246" s="45">
        <v>2272.4929999999999</v>
      </c>
      <c r="C246" s="45">
        <v>660.28899999999999</v>
      </c>
      <c r="D246" s="45"/>
      <c r="E246" s="45">
        <v>386.03881999999999</v>
      </c>
      <c r="F246" s="45">
        <v>2272.4929999999999</v>
      </c>
      <c r="G246" s="45">
        <v>660.28899999999999</v>
      </c>
      <c r="H246" s="45">
        <v>69.24130000000001</v>
      </c>
      <c r="I246" s="202">
        <v>51.292041046903478</v>
      </c>
      <c r="J246" s="45"/>
    </row>
    <row r="247" spans="1:10" x14ac:dyDescent="0.25">
      <c r="A247" s="48">
        <v>41515</v>
      </c>
      <c r="B247" s="45">
        <v>2279.4283</v>
      </c>
      <c r="C247" s="45">
        <v>660.28899999999999</v>
      </c>
      <c r="D247" s="45"/>
      <c r="E247" s="45">
        <v>386.03032000000002</v>
      </c>
      <c r="F247" s="45">
        <v>2279.4283</v>
      </c>
      <c r="G247" s="45">
        <v>660.28899999999999</v>
      </c>
      <c r="H247" s="45">
        <v>1.8793</v>
      </c>
      <c r="I247" s="202">
        <v>51.448576487176602</v>
      </c>
      <c r="J247" s="45"/>
    </row>
    <row r="248" spans="1:10" x14ac:dyDescent="0.25">
      <c r="A248" s="48">
        <v>41516</v>
      </c>
      <c r="B248" s="45">
        <v>2307.7275</v>
      </c>
      <c r="C248" s="45">
        <v>670.28899999999999</v>
      </c>
      <c r="D248" s="45"/>
      <c r="E248" s="45">
        <v>385.16161999999997</v>
      </c>
      <c r="F248" s="45">
        <v>2307.7275</v>
      </c>
      <c r="G248" s="45">
        <v>670.28899999999999</v>
      </c>
      <c r="H248" s="45">
        <v>0</v>
      </c>
      <c r="I248" s="202">
        <v>52.087312768430074</v>
      </c>
      <c r="J248" s="45"/>
    </row>
    <row r="249" spans="1:10" x14ac:dyDescent="0.25">
      <c r="A249" s="48">
        <v>41517</v>
      </c>
      <c r="B249" s="45">
        <v>2307.7275</v>
      </c>
      <c r="C249" s="45">
        <v>670.28899999999999</v>
      </c>
      <c r="D249" s="45"/>
      <c r="E249" s="45">
        <v>385.16161999999997</v>
      </c>
      <c r="F249" s="45">
        <v>2307.7275</v>
      </c>
      <c r="G249" s="45">
        <v>670.28899999999999</v>
      </c>
      <c r="H249" s="45">
        <v>0</v>
      </c>
      <c r="I249" s="202">
        <v>52.087312768430074</v>
      </c>
      <c r="J249" s="45"/>
    </row>
    <row r="250" spans="1:10" x14ac:dyDescent="0.25">
      <c r="A250" s="48">
        <v>41518</v>
      </c>
      <c r="B250" s="45">
        <v>2307.7275</v>
      </c>
      <c r="C250" s="45">
        <v>670.28899999999999</v>
      </c>
      <c r="D250" s="45"/>
      <c r="E250" s="45">
        <v>385.16161999999997</v>
      </c>
      <c r="F250" s="45">
        <v>2307.7275</v>
      </c>
      <c r="G250" s="45">
        <v>670.28899999999999</v>
      </c>
      <c r="H250" s="45">
        <v>0</v>
      </c>
      <c r="I250" s="202">
        <v>52.087312768430074</v>
      </c>
      <c r="J250" s="45"/>
    </row>
    <row r="251" spans="1:10" x14ac:dyDescent="0.25">
      <c r="A251" s="48">
        <v>41519</v>
      </c>
      <c r="B251" s="45">
        <v>2242.1426000000001</v>
      </c>
      <c r="C251" s="45">
        <v>670.28899999999999</v>
      </c>
      <c r="D251" s="45"/>
      <c r="E251" s="45">
        <v>385.15262000000001</v>
      </c>
      <c r="F251" s="45">
        <v>2242.1426000000001</v>
      </c>
      <c r="G251" s="45">
        <v>670.28899999999999</v>
      </c>
      <c r="H251" s="45">
        <v>31.014900000000001</v>
      </c>
      <c r="I251" s="202">
        <v>51.003090432432565</v>
      </c>
      <c r="J251" s="45"/>
    </row>
    <row r="252" spans="1:10" x14ac:dyDescent="0.25">
      <c r="A252" s="48">
        <v>41520</v>
      </c>
      <c r="B252" s="45">
        <v>2149.9347000000002</v>
      </c>
      <c r="C252" s="45">
        <v>670.28899999999999</v>
      </c>
      <c r="D252" s="45"/>
      <c r="E252" s="45">
        <v>384.13761999999997</v>
      </c>
      <c r="F252" s="45">
        <v>2149.9347000000002</v>
      </c>
      <c r="G252" s="45">
        <v>670.28899999999999</v>
      </c>
      <c r="H252" s="45">
        <v>31.014900000000001</v>
      </c>
      <c r="I252" s="202">
        <v>48.905593216026837</v>
      </c>
      <c r="J252" s="45"/>
    </row>
    <row r="253" spans="1:10" x14ac:dyDescent="0.25">
      <c r="A253" s="48">
        <v>41521</v>
      </c>
      <c r="B253" s="45">
        <v>2158.1235000000001</v>
      </c>
      <c r="C253" s="45">
        <v>670.28899999999999</v>
      </c>
      <c r="D253" s="45"/>
      <c r="E253" s="45">
        <v>383.88252</v>
      </c>
      <c r="F253" s="45">
        <v>2158.1235000000001</v>
      </c>
      <c r="G253" s="45">
        <v>670.28899999999999</v>
      </c>
      <c r="H253" s="45">
        <v>0</v>
      </c>
      <c r="I253" s="202">
        <v>49.091867767401538</v>
      </c>
      <c r="J253" s="45"/>
    </row>
    <row r="254" spans="1:10" x14ac:dyDescent="0.25">
      <c r="A254" s="48">
        <v>41522</v>
      </c>
      <c r="B254" s="45">
        <v>1934.4638</v>
      </c>
      <c r="C254" s="45">
        <v>670.28899999999999</v>
      </c>
      <c r="D254" s="45"/>
      <c r="E254" s="45">
        <v>383.51491999999996</v>
      </c>
      <c r="F254" s="45">
        <v>1934.4638</v>
      </c>
      <c r="G254" s="45">
        <v>670.28899999999999</v>
      </c>
      <c r="H254" s="45">
        <v>0</v>
      </c>
      <c r="I254" s="202">
        <v>44.004173565796897</v>
      </c>
      <c r="J254" s="45"/>
    </row>
    <row r="255" spans="1:10" x14ac:dyDescent="0.25">
      <c r="A255" s="48">
        <v>41523</v>
      </c>
      <c r="B255" s="45">
        <v>1987.9135000000001</v>
      </c>
      <c r="C255" s="45">
        <v>670.28800000000001</v>
      </c>
      <c r="D255" s="45"/>
      <c r="E255" s="45">
        <v>383.09391999999997</v>
      </c>
      <c r="F255" s="45">
        <v>1987.9135000000001</v>
      </c>
      <c r="G255" s="45">
        <v>670.28800000000001</v>
      </c>
      <c r="H255" s="45">
        <v>32.975199999999994</v>
      </c>
      <c r="I255" s="202">
        <v>45.220019463683322</v>
      </c>
      <c r="J255" s="45"/>
    </row>
    <row r="256" spans="1:10" x14ac:dyDescent="0.25">
      <c r="A256" s="48">
        <v>41524</v>
      </c>
      <c r="B256" s="45">
        <v>1987.9135000000001</v>
      </c>
      <c r="C256" s="45">
        <v>670.28800000000001</v>
      </c>
      <c r="D256" s="45"/>
      <c r="E256" s="45">
        <v>383.09391999999997</v>
      </c>
      <c r="F256" s="45">
        <v>1987.9135000000001</v>
      </c>
      <c r="G256" s="45">
        <v>670.28800000000001</v>
      </c>
      <c r="H256" s="45">
        <v>32.975199999999994</v>
      </c>
      <c r="I256" s="202">
        <v>45.220019463683322</v>
      </c>
      <c r="J256" s="45"/>
    </row>
    <row r="257" spans="1:10" x14ac:dyDescent="0.25">
      <c r="A257" s="48">
        <v>41525</v>
      </c>
      <c r="B257" s="45">
        <v>1987.9135000000001</v>
      </c>
      <c r="C257" s="45">
        <v>670.28800000000001</v>
      </c>
      <c r="D257" s="45"/>
      <c r="E257" s="45">
        <v>383.09391999999997</v>
      </c>
      <c r="F257" s="45">
        <v>1987.9135000000001</v>
      </c>
      <c r="G257" s="45">
        <v>670.28800000000001</v>
      </c>
      <c r="H257" s="45">
        <v>32.975199999999994</v>
      </c>
      <c r="I257" s="202">
        <v>45.220019463683322</v>
      </c>
      <c r="J257" s="45"/>
    </row>
    <row r="258" spans="1:10" x14ac:dyDescent="0.25">
      <c r="A258" s="48">
        <v>41526</v>
      </c>
      <c r="B258" s="45">
        <v>2115.8400999999999</v>
      </c>
      <c r="C258" s="45">
        <v>670.28800000000001</v>
      </c>
      <c r="D258" s="45"/>
      <c r="E258" s="45">
        <v>382.11591999999996</v>
      </c>
      <c r="F258" s="45">
        <v>2115.8400999999999</v>
      </c>
      <c r="G258" s="45">
        <v>670.28800000000001</v>
      </c>
      <c r="H258" s="45">
        <v>0</v>
      </c>
      <c r="I258" s="202">
        <v>48.130027037917735</v>
      </c>
      <c r="J258" s="45"/>
    </row>
    <row r="259" spans="1:10" x14ac:dyDescent="0.25">
      <c r="A259" s="48">
        <v>41527</v>
      </c>
      <c r="B259" s="45">
        <v>2124.0263999999997</v>
      </c>
      <c r="C259" s="45">
        <v>670.28800000000001</v>
      </c>
      <c r="D259" s="45"/>
      <c r="E259" s="45">
        <v>386.11591999999996</v>
      </c>
      <c r="F259" s="45">
        <v>2124.0263999999997</v>
      </c>
      <c r="G259" s="45">
        <v>670.28800000000001</v>
      </c>
      <c r="H259" s="45">
        <v>52.200800000000001</v>
      </c>
      <c r="I259" s="202">
        <v>48.316244720596352</v>
      </c>
      <c r="J259" s="45"/>
    </row>
    <row r="260" spans="1:10" x14ac:dyDescent="0.25">
      <c r="A260" s="48">
        <v>41528</v>
      </c>
      <c r="B260" s="45">
        <v>2209.9744000000001</v>
      </c>
      <c r="C260" s="45">
        <v>680.28800000000001</v>
      </c>
      <c r="D260" s="45"/>
      <c r="E260" s="45">
        <v>379.63792000000001</v>
      </c>
      <c r="F260" s="45">
        <v>2209.9744000000001</v>
      </c>
      <c r="G260" s="45">
        <v>680.28800000000001</v>
      </c>
      <c r="H260" s="45">
        <v>0</v>
      </c>
      <c r="I260" s="202">
        <v>50.271344996772683</v>
      </c>
      <c r="J260" s="45"/>
    </row>
    <row r="261" spans="1:10" x14ac:dyDescent="0.25">
      <c r="A261" s="48">
        <v>41529</v>
      </c>
      <c r="B261" s="45">
        <v>2252.2638999999999</v>
      </c>
      <c r="C261" s="45">
        <v>680.28800000000001</v>
      </c>
      <c r="D261" s="45"/>
      <c r="E261" s="45">
        <v>378.51731999999998</v>
      </c>
      <c r="F261" s="45">
        <v>2252.2638999999999</v>
      </c>
      <c r="G261" s="45">
        <v>680.28800000000001</v>
      </c>
      <c r="H261" s="45">
        <v>12.4816</v>
      </c>
      <c r="I261" s="202">
        <v>51.23332448587491</v>
      </c>
      <c r="J261" s="45"/>
    </row>
    <row r="262" spans="1:10" x14ac:dyDescent="0.25">
      <c r="A262" s="48">
        <v>41530</v>
      </c>
      <c r="B262" s="45">
        <v>2205.6877000000004</v>
      </c>
      <c r="C262" s="45">
        <v>680.28800000000001</v>
      </c>
      <c r="D262" s="45"/>
      <c r="E262" s="45">
        <v>378.39632</v>
      </c>
      <c r="F262" s="45">
        <v>2205.6877000000004</v>
      </c>
      <c r="G262" s="45">
        <v>680.28800000000001</v>
      </c>
      <c r="H262" s="45">
        <v>0</v>
      </c>
      <c r="I262" s="202">
        <v>50.173833380983076</v>
      </c>
      <c r="J262" s="45"/>
    </row>
    <row r="263" spans="1:10" x14ac:dyDescent="0.25">
      <c r="A263" s="48">
        <v>41531</v>
      </c>
      <c r="B263" s="45">
        <v>2205.6877000000004</v>
      </c>
      <c r="C263" s="45">
        <v>680.28800000000001</v>
      </c>
      <c r="D263" s="45"/>
      <c r="E263" s="45">
        <v>378.39632</v>
      </c>
      <c r="F263" s="45">
        <v>2205.6877000000004</v>
      </c>
      <c r="G263" s="45">
        <v>680.28800000000001</v>
      </c>
      <c r="H263" s="45">
        <v>0</v>
      </c>
      <c r="I263" s="202">
        <v>50.173833380983076</v>
      </c>
      <c r="J263" s="45"/>
    </row>
    <row r="264" spans="1:10" x14ac:dyDescent="0.25">
      <c r="A264" s="48">
        <v>41532</v>
      </c>
      <c r="B264" s="45">
        <v>2205.6877000000004</v>
      </c>
      <c r="C264" s="45">
        <v>680.28800000000001</v>
      </c>
      <c r="D264" s="45"/>
      <c r="E264" s="45">
        <v>378.39632</v>
      </c>
      <c r="F264" s="45">
        <v>2205.6877000000004</v>
      </c>
      <c r="G264" s="45">
        <v>680.28800000000001</v>
      </c>
      <c r="H264" s="45">
        <v>0</v>
      </c>
      <c r="I264" s="202">
        <v>50.173833380983076</v>
      </c>
      <c r="J264" s="45"/>
    </row>
    <row r="265" spans="1:10" x14ac:dyDescent="0.25">
      <c r="A265" s="48">
        <v>41533</v>
      </c>
      <c r="B265" s="45">
        <v>2239.1288999999997</v>
      </c>
      <c r="C265" s="45">
        <v>680.28800000000001</v>
      </c>
      <c r="D265" s="45"/>
      <c r="E265" s="45">
        <v>376.35262</v>
      </c>
      <c r="F265" s="45">
        <v>2239.1288999999997</v>
      </c>
      <c r="G265" s="45">
        <v>680.28800000000001</v>
      </c>
      <c r="H265" s="45">
        <v>0</v>
      </c>
      <c r="I265" s="202">
        <v>50.934536356685442</v>
      </c>
      <c r="J265" s="45"/>
    </row>
    <row r="266" spans="1:10" x14ac:dyDescent="0.25">
      <c r="A266" s="48">
        <v>41534</v>
      </c>
      <c r="B266" s="45">
        <v>2329.2812000000004</v>
      </c>
      <c r="C266" s="45">
        <v>708.28800000000001</v>
      </c>
      <c r="D266" s="45"/>
      <c r="E266" s="45">
        <v>375.59391999999997</v>
      </c>
      <c r="F266" s="45">
        <v>2329.2812000000004</v>
      </c>
      <c r="G266" s="45">
        <v>708.28800000000001</v>
      </c>
      <c r="H266" s="45">
        <v>0</v>
      </c>
      <c r="I266" s="202">
        <v>52.985273856428684</v>
      </c>
      <c r="J266" s="45"/>
    </row>
    <row r="267" spans="1:10" x14ac:dyDescent="0.25">
      <c r="A267" s="48">
        <v>41535</v>
      </c>
      <c r="B267" s="45">
        <v>2349.9046000000003</v>
      </c>
      <c r="C267" s="45">
        <v>708.28899999999999</v>
      </c>
      <c r="D267" s="45"/>
      <c r="E267" s="45">
        <v>377.11892</v>
      </c>
      <c r="F267" s="45">
        <v>2349.9046000000003</v>
      </c>
      <c r="G267" s="45">
        <v>708.28899999999999</v>
      </c>
      <c r="H267" s="45">
        <v>20.173299999999998</v>
      </c>
      <c r="I267" s="202">
        <v>53.45440420309987</v>
      </c>
      <c r="J267" s="45"/>
    </row>
    <row r="268" spans="1:10" x14ac:dyDescent="0.25">
      <c r="A268" s="48">
        <v>41536</v>
      </c>
      <c r="B268" s="45">
        <v>2328.1010000000001</v>
      </c>
      <c r="C268" s="45">
        <v>708.28899999999999</v>
      </c>
      <c r="D268" s="45"/>
      <c r="E268" s="45">
        <v>379.65691999999996</v>
      </c>
      <c r="F268" s="45">
        <v>2328.1010000000001</v>
      </c>
      <c r="G268" s="45">
        <v>708.28899999999999</v>
      </c>
      <c r="H268" s="45">
        <v>32.230200000000004</v>
      </c>
      <c r="I268" s="202">
        <v>52.958427282384569</v>
      </c>
      <c r="J268" s="45"/>
    </row>
    <row r="269" spans="1:10" x14ac:dyDescent="0.25">
      <c r="A269" s="48">
        <v>41537</v>
      </c>
      <c r="B269" s="45">
        <v>2333.7737999999999</v>
      </c>
      <c r="C269" s="45">
        <v>718.29</v>
      </c>
      <c r="D269" s="45"/>
      <c r="E269" s="45">
        <v>376.08654999999999</v>
      </c>
      <c r="F269" s="45">
        <v>2333.7737999999999</v>
      </c>
      <c r="G269" s="45">
        <v>718.29</v>
      </c>
      <c r="H269" s="45">
        <v>0</v>
      </c>
      <c r="I269" s="202">
        <v>53.087469178027206</v>
      </c>
      <c r="J269" s="45"/>
    </row>
    <row r="270" spans="1:10" x14ac:dyDescent="0.25">
      <c r="A270" s="48">
        <v>41538</v>
      </c>
      <c r="B270" s="45">
        <v>2333.7737999999999</v>
      </c>
      <c r="C270" s="45">
        <v>718.29</v>
      </c>
      <c r="D270" s="45"/>
      <c r="E270" s="45">
        <v>376.08654999999999</v>
      </c>
      <c r="F270" s="45">
        <v>2333.7737999999999</v>
      </c>
      <c r="G270" s="45">
        <v>718.29</v>
      </c>
      <c r="H270" s="45">
        <v>0</v>
      </c>
      <c r="I270" s="202">
        <v>53.087469178027206</v>
      </c>
      <c r="J270" s="45"/>
    </row>
    <row r="271" spans="1:10" x14ac:dyDescent="0.25">
      <c r="A271" s="48">
        <v>41539</v>
      </c>
      <c r="B271" s="45">
        <v>2333.7737999999999</v>
      </c>
      <c r="C271" s="45">
        <v>718.29</v>
      </c>
      <c r="D271" s="45"/>
      <c r="E271" s="45">
        <v>376.08654999999999</v>
      </c>
      <c r="F271" s="45">
        <v>2333.7737999999999</v>
      </c>
      <c r="G271" s="45">
        <v>718.29</v>
      </c>
      <c r="H271" s="45">
        <v>0</v>
      </c>
      <c r="I271" s="202">
        <v>53.087469178027206</v>
      </c>
      <c r="J271" s="45"/>
    </row>
    <row r="272" spans="1:10" x14ac:dyDescent="0.25">
      <c r="A272" s="48">
        <v>41540</v>
      </c>
      <c r="B272" s="45">
        <v>2408.5917999999997</v>
      </c>
      <c r="C272" s="45">
        <v>718.29</v>
      </c>
      <c r="D272" s="45"/>
      <c r="E272" s="45">
        <v>376.40105</v>
      </c>
      <c r="F272" s="45">
        <v>2408.5917999999997</v>
      </c>
      <c r="G272" s="45">
        <v>718.29</v>
      </c>
      <c r="H272" s="45">
        <v>1.0047000000000001</v>
      </c>
      <c r="I272" s="202">
        <v>54.789390019267955</v>
      </c>
      <c r="J272" s="45"/>
    </row>
    <row r="273" spans="1:10" x14ac:dyDescent="0.25">
      <c r="A273" s="48">
        <v>41541</v>
      </c>
      <c r="B273" s="45">
        <v>2422.663</v>
      </c>
      <c r="C273" s="45">
        <v>787.29</v>
      </c>
      <c r="D273" s="45"/>
      <c r="E273" s="45">
        <v>375.81354999999996</v>
      </c>
      <c r="F273" s="45">
        <v>2422.663</v>
      </c>
      <c r="G273" s="45">
        <v>787.29</v>
      </c>
      <c r="H273" s="45">
        <v>47.954699999999995</v>
      </c>
      <c r="I273" s="202">
        <v>55.109474337764411</v>
      </c>
      <c r="J273" s="45"/>
    </row>
    <row r="274" spans="1:10" x14ac:dyDescent="0.25">
      <c r="A274" s="48">
        <v>41542</v>
      </c>
      <c r="B274" s="45">
        <v>2414.8357999999998</v>
      </c>
      <c r="C274" s="45">
        <v>881.50900000000001</v>
      </c>
      <c r="D274" s="45"/>
      <c r="E274" s="45">
        <v>375.51134999999999</v>
      </c>
      <c r="F274" s="45">
        <v>2414.8357999999998</v>
      </c>
      <c r="G274" s="45">
        <v>881.50900000000001</v>
      </c>
      <c r="H274" s="45">
        <v>77.963300000000004</v>
      </c>
      <c r="I274" s="202">
        <v>54.931425274590303</v>
      </c>
      <c r="J274" s="45"/>
    </row>
    <row r="275" spans="1:10" x14ac:dyDescent="0.25">
      <c r="A275" s="48">
        <v>41543</v>
      </c>
      <c r="B275" s="45">
        <v>2464.2977000000001</v>
      </c>
      <c r="C275" s="45">
        <v>881.50900000000001</v>
      </c>
      <c r="D275" s="45"/>
      <c r="E275" s="45">
        <v>378.66879999999998</v>
      </c>
      <c r="F275" s="45">
        <v>2464.2977000000001</v>
      </c>
      <c r="G275" s="45">
        <v>881.50900000000001</v>
      </c>
      <c r="H275" s="45">
        <v>200.9178</v>
      </c>
      <c r="I275" s="202">
        <v>56.056558777990119</v>
      </c>
      <c r="J275" s="45"/>
    </row>
    <row r="276" spans="1:10" x14ac:dyDescent="0.25">
      <c r="A276" s="48">
        <v>41544</v>
      </c>
      <c r="B276" s="45">
        <v>2575.7171000000003</v>
      </c>
      <c r="C276" s="45">
        <v>881.47299999999996</v>
      </c>
      <c r="D276" s="45"/>
      <c r="E276" s="45">
        <v>378.61279999999999</v>
      </c>
      <c r="F276" s="45">
        <v>2575.7171000000003</v>
      </c>
      <c r="G276" s="45">
        <v>881.47299999999996</v>
      </c>
      <c r="H276" s="45">
        <v>144.00659999999999</v>
      </c>
      <c r="I276" s="202">
        <v>58.59106917627048</v>
      </c>
      <c r="J276" s="45"/>
    </row>
    <row r="277" spans="1:10" x14ac:dyDescent="0.25">
      <c r="A277" s="48">
        <v>41545</v>
      </c>
      <c r="B277" s="45">
        <v>2575.7171000000003</v>
      </c>
      <c r="C277" s="45">
        <v>881.47299999999996</v>
      </c>
      <c r="D277" s="45"/>
      <c r="E277" s="45">
        <v>378.61279999999999</v>
      </c>
      <c r="F277" s="45">
        <v>2575.7171000000003</v>
      </c>
      <c r="G277" s="45">
        <v>881.47299999999996</v>
      </c>
      <c r="H277" s="45">
        <v>144.00659999999999</v>
      </c>
      <c r="I277" s="202">
        <v>58.59106917627048</v>
      </c>
      <c r="J277" s="45"/>
    </row>
    <row r="278" spans="1:10" x14ac:dyDescent="0.25">
      <c r="A278" s="48">
        <v>41546</v>
      </c>
      <c r="B278" s="45">
        <v>2575.7171000000003</v>
      </c>
      <c r="C278" s="45">
        <v>881.47299999999996</v>
      </c>
      <c r="D278" s="45"/>
      <c r="E278" s="45">
        <v>378.61279999999999</v>
      </c>
      <c r="F278" s="45">
        <v>2575.7171000000003</v>
      </c>
      <c r="G278" s="45">
        <v>881.47299999999996</v>
      </c>
      <c r="H278" s="45">
        <v>144.00659999999999</v>
      </c>
      <c r="I278" s="202">
        <v>58.59106917627048</v>
      </c>
      <c r="J278" s="45"/>
    </row>
    <row r="279" spans="1:10" x14ac:dyDescent="0.25">
      <c r="A279" s="48">
        <v>41547</v>
      </c>
      <c r="B279" s="45">
        <v>2558.1656000000003</v>
      </c>
      <c r="C279" s="45">
        <v>881.47299999999996</v>
      </c>
      <c r="D279" s="45"/>
      <c r="E279" s="45">
        <v>382.55349999999999</v>
      </c>
      <c r="F279" s="45">
        <v>2558.1656000000003</v>
      </c>
      <c r="G279" s="45">
        <v>881.47299999999996</v>
      </c>
      <c r="H279" s="45">
        <v>62.118900000000004</v>
      </c>
      <c r="I279" s="202">
        <v>58.191816808591078</v>
      </c>
      <c r="J279" s="45"/>
    </row>
    <row r="280" spans="1:10" x14ac:dyDescent="0.25">
      <c r="A280" s="48">
        <v>41548</v>
      </c>
      <c r="B280" s="45">
        <v>2405.3002999999999</v>
      </c>
      <c r="C280" s="45">
        <v>882.47299999999996</v>
      </c>
      <c r="D280" s="45"/>
      <c r="E280" s="45">
        <v>512.70759999999996</v>
      </c>
      <c r="F280" s="45">
        <v>2405.3002999999999</v>
      </c>
      <c r="G280" s="45">
        <v>882.47299999999996</v>
      </c>
      <c r="H280" s="45">
        <v>259.68360000000001</v>
      </c>
      <c r="I280" s="202">
        <v>55.479563651453432</v>
      </c>
      <c r="J280" s="45"/>
    </row>
    <row r="281" spans="1:10" x14ac:dyDescent="0.25">
      <c r="A281" s="48">
        <v>41549</v>
      </c>
      <c r="B281" s="45">
        <v>2438.2289000000001</v>
      </c>
      <c r="C281" s="45">
        <v>865.47299999999996</v>
      </c>
      <c r="D281" s="45"/>
      <c r="E281" s="45">
        <v>510.71120000000002</v>
      </c>
      <c r="F281" s="45">
        <v>2438.2289000000001</v>
      </c>
      <c r="G281" s="45">
        <v>865.47299999999996</v>
      </c>
      <c r="H281" s="45">
        <v>0</v>
      </c>
      <c r="I281" s="202">
        <v>56.239079774930104</v>
      </c>
      <c r="J281" s="45"/>
    </row>
    <row r="282" spans="1:10" x14ac:dyDescent="0.25">
      <c r="A282" s="48">
        <v>41550</v>
      </c>
      <c r="B282" s="45">
        <v>2350.5251000000003</v>
      </c>
      <c r="C282" s="45">
        <v>865.47299999999996</v>
      </c>
      <c r="D282" s="45"/>
      <c r="E282" s="45">
        <v>512.48120000000006</v>
      </c>
      <c r="F282" s="45">
        <v>2350.5251000000003</v>
      </c>
      <c r="G282" s="45">
        <v>865.47299999999996</v>
      </c>
      <c r="H282" s="45">
        <v>0</v>
      </c>
      <c r="I282" s="202">
        <v>54.216143780379099</v>
      </c>
      <c r="J282" s="45"/>
    </row>
    <row r="283" spans="1:10" x14ac:dyDescent="0.25">
      <c r="A283" s="48">
        <v>41551</v>
      </c>
      <c r="B283" s="45">
        <v>2308.0645</v>
      </c>
      <c r="C283" s="45">
        <v>868.45600000000002</v>
      </c>
      <c r="D283" s="45"/>
      <c r="E283" s="45">
        <v>512.37310000000002</v>
      </c>
      <c r="F283" s="45">
        <v>2308.0645</v>
      </c>
      <c r="G283" s="45">
        <v>868.45600000000002</v>
      </c>
      <c r="H283" s="45">
        <v>0</v>
      </c>
      <c r="I283" s="202">
        <v>53.236766876639088</v>
      </c>
      <c r="J283" s="45"/>
    </row>
    <row r="284" spans="1:10" x14ac:dyDescent="0.25">
      <c r="A284" s="48">
        <v>41552</v>
      </c>
      <c r="B284" s="45">
        <v>2308.0645</v>
      </c>
      <c r="C284" s="45">
        <v>868.45600000000002</v>
      </c>
      <c r="D284" s="45"/>
      <c r="E284" s="45">
        <v>512.37310000000002</v>
      </c>
      <c r="F284" s="45">
        <v>2308.0645</v>
      </c>
      <c r="G284" s="45">
        <v>868.45600000000002</v>
      </c>
      <c r="H284" s="45">
        <v>0</v>
      </c>
      <c r="I284" s="202">
        <v>53.236766876639088</v>
      </c>
      <c r="J284" s="45"/>
    </row>
    <row r="285" spans="1:10" x14ac:dyDescent="0.25">
      <c r="A285" s="48">
        <v>41553</v>
      </c>
      <c r="B285" s="45">
        <v>2308.0645</v>
      </c>
      <c r="C285" s="45">
        <v>868.45600000000002</v>
      </c>
      <c r="D285" s="45"/>
      <c r="E285" s="45">
        <v>512.37310000000002</v>
      </c>
      <c r="F285" s="45">
        <v>2308.0645</v>
      </c>
      <c r="G285" s="45">
        <v>868.45600000000002</v>
      </c>
      <c r="H285" s="45">
        <v>0</v>
      </c>
      <c r="I285" s="202">
        <v>53.236766876639088</v>
      </c>
      <c r="J285" s="45"/>
    </row>
    <row r="286" spans="1:10" x14ac:dyDescent="0.25">
      <c r="A286" s="48">
        <v>41554</v>
      </c>
      <c r="B286" s="45">
        <v>2305.6628999999998</v>
      </c>
      <c r="C286" s="45">
        <v>868.45600000000002</v>
      </c>
      <c r="D286" s="45"/>
      <c r="E286" s="45">
        <v>486.96179999999998</v>
      </c>
      <c r="F286" s="45">
        <v>2305.6628999999998</v>
      </c>
      <c r="G286" s="45">
        <v>868.45600000000002</v>
      </c>
      <c r="H286" s="45">
        <v>0</v>
      </c>
      <c r="I286" s="202">
        <v>53.181372662425865</v>
      </c>
      <c r="J286" s="45"/>
    </row>
    <row r="287" spans="1:10" x14ac:dyDescent="0.25">
      <c r="A287" s="48">
        <v>41555</v>
      </c>
      <c r="B287" s="45">
        <v>2259.7777000000001</v>
      </c>
      <c r="C287" s="45">
        <v>868.65599999999995</v>
      </c>
      <c r="D287" s="45"/>
      <c r="E287" s="45">
        <v>486.82170000000002</v>
      </c>
      <c r="F287" s="45">
        <v>2259.7777000000001</v>
      </c>
      <c r="G287" s="45">
        <v>868.65599999999995</v>
      </c>
      <c r="H287" s="45">
        <v>0</v>
      </c>
      <c r="I287" s="202">
        <v>52.123005491366328</v>
      </c>
      <c r="J287" s="45"/>
    </row>
    <row r="288" spans="1:10" x14ac:dyDescent="0.25">
      <c r="A288" s="48">
        <v>41556</v>
      </c>
      <c r="B288" s="45">
        <v>2245.4404</v>
      </c>
      <c r="C288" s="45">
        <v>855.25599999999997</v>
      </c>
      <c r="D288" s="45"/>
      <c r="E288" s="45">
        <v>459.86930000000001</v>
      </c>
      <c r="F288" s="45">
        <v>2245.4404</v>
      </c>
      <c r="G288" s="45">
        <v>855.25599999999997</v>
      </c>
      <c r="H288" s="45">
        <v>0</v>
      </c>
      <c r="I288" s="202">
        <v>51.792307845030862</v>
      </c>
      <c r="J288" s="45"/>
    </row>
    <row r="289" spans="1:10" x14ac:dyDescent="0.25">
      <c r="A289" s="48">
        <v>41557</v>
      </c>
      <c r="B289" s="45">
        <v>1926.8223</v>
      </c>
      <c r="C289" s="45">
        <v>855.25599999999997</v>
      </c>
      <c r="D289" s="45"/>
      <c r="E289" s="45">
        <v>434.66929999999996</v>
      </c>
      <c r="F289" s="45">
        <v>1926.8223</v>
      </c>
      <c r="G289" s="45">
        <v>855.25599999999997</v>
      </c>
      <c r="H289" s="45">
        <v>131.32160000000002</v>
      </c>
      <c r="I289" s="202">
        <v>44.443207543727461</v>
      </c>
      <c r="J289" s="45"/>
    </row>
    <row r="290" spans="1:10" x14ac:dyDescent="0.25">
      <c r="A290" s="48">
        <v>41558</v>
      </c>
      <c r="B290" s="45">
        <v>2278.8747999999996</v>
      </c>
      <c r="C290" s="45">
        <v>855.25599999999997</v>
      </c>
      <c r="D290" s="45"/>
      <c r="E290" s="45">
        <v>405.95429999999999</v>
      </c>
      <c r="F290" s="45">
        <v>2278.8747999999996</v>
      </c>
      <c r="G290" s="45">
        <v>855.25599999999997</v>
      </c>
      <c r="H290" s="45">
        <v>34.730699999999999</v>
      </c>
      <c r="I290" s="202">
        <v>52.563490521450987</v>
      </c>
      <c r="J290" s="45"/>
    </row>
    <row r="291" spans="1:10" x14ac:dyDescent="0.25">
      <c r="A291" s="48">
        <v>41559</v>
      </c>
      <c r="B291" s="45">
        <v>2278.8747999999996</v>
      </c>
      <c r="C291" s="45">
        <v>855.25599999999997</v>
      </c>
      <c r="D291" s="45"/>
      <c r="E291" s="45">
        <v>405.95429999999999</v>
      </c>
      <c r="F291" s="45">
        <v>2278.8747999999996</v>
      </c>
      <c r="G291" s="45">
        <v>855.25599999999997</v>
      </c>
      <c r="H291" s="45">
        <v>34.730699999999999</v>
      </c>
      <c r="I291" s="202">
        <v>52.563490521450987</v>
      </c>
      <c r="J291" s="45"/>
    </row>
    <row r="292" spans="1:10" x14ac:dyDescent="0.25">
      <c r="A292" s="48">
        <v>41560</v>
      </c>
      <c r="B292" s="45">
        <v>2278.8747999999996</v>
      </c>
      <c r="C292" s="45">
        <v>855.25599999999997</v>
      </c>
      <c r="D292" s="45"/>
      <c r="E292" s="45">
        <v>405.95429999999999</v>
      </c>
      <c r="F292" s="45">
        <v>2278.8747999999996</v>
      </c>
      <c r="G292" s="45">
        <v>855.25599999999997</v>
      </c>
      <c r="H292" s="45">
        <v>34.730699999999999</v>
      </c>
      <c r="I292" s="202">
        <v>52.563490521450987</v>
      </c>
      <c r="J292" s="45"/>
    </row>
    <row r="293" spans="1:10" x14ac:dyDescent="0.25">
      <c r="A293" s="48">
        <v>41561</v>
      </c>
      <c r="B293" s="45">
        <v>2297.8541</v>
      </c>
      <c r="C293" s="45">
        <v>855.25599999999997</v>
      </c>
      <c r="D293" s="45"/>
      <c r="E293" s="45">
        <v>406.07909999999998</v>
      </c>
      <c r="F293" s="45">
        <v>2297.8541</v>
      </c>
      <c r="G293" s="45">
        <v>855.25599999999997</v>
      </c>
      <c r="H293" s="45">
        <v>4.4206000000000003</v>
      </c>
      <c r="I293" s="202">
        <v>53.001258430268884</v>
      </c>
      <c r="J293" s="45"/>
    </row>
    <row r="294" spans="1:10" x14ac:dyDescent="0.25">
      <c r="A294" s="48">
        <v>41562</v>
      </c>
      <c r="B294" s="45">
        <v>2336.9487999999997</v>
      </c>
      <c r="C294" s="45">
        <v>925.55600000000004</v>
      </c>
      <c r="D294" s="45"/>
      <c r="E294" s="45">
        <v>406.07909999999998</v>
      </c>
      <c r="F294" s="45">
        <v>2336.9487999999997</v>
      </c>
      <c r="G294" s="45">
        <v>925.55600000000004</v>
      </c>
      <c r="H294" s="45">
        <v>5.9346000000000005</v>
      </c>
      <c r="I294" s="202">
        <v>53.902999014213627</v>
      </c>
      <c r="J294" s="45"/>
    </row>
    <row r="295" spans="1:10" x14ac:dyDescent="0.25">
      <c r="A295" s="48">
        <v>41563</v>
      </c>
      <c r="B295" s="45">
        <v>1993.2991000000002</v>
      </c>
      <c r="C295" s="45">
        <v>1003.2619999999999</v>
      </c>
      <c r="D295" s="45"/>
      <c r="E295" s="45">
        <v>873.90403000000003</v>
      </c>
      <c r="F295" s="45">
        <v>1993.2991000000002</v>
      </c>
      <c r="G295" s="45">
        <v>1003.2619999999999</v>
      </c>
      <c r="H295" s="45">
        <v>0</v>
      </c>
      <c r="I295" s="202">
        <v>45.976531202708806</v>
      </c>
      <c r="J295" s="45"/>
    </row>
    <row r="296" spans="1:10" x14ac:dyDescent="0.25">
      <c r="A296" s="48">
        <v>41564</v>
      </c>
      <c r="B296" s="45">
        <v>1872.0815</v>
      </c>
      <c r="C296" s="45">
        <v>1003.2619999999999</v>
      </c>
      <c r="D296" s="45"/>
      <c r="E296" s="45">
        <v>874.98109999999997</v>
      </c>
      <c r="F296" s="45">
        <v>1872.0815</v>
      </c>
      <c r="G296" s="45">
        <v>1003.2619999999999</v>
      </c>
      <c r="H296" s="45">
        <v>0</v>
      </c>
      <c r="I296" s="202">
        <v>43.180581127420318</v>
      </c>
      <c r="J296" s="45"/>
    </row>
    <row r="297" spans="1:10" x14ac:dyDescent="0.25">
      <c r="A297" s="48">
        <v>41565</v>
      </c>
      <c r="B297" s="45">
        <v>1859.7380000000001</v>
      </c>
      <c r="C297" s="45">
        <v>1003.2619999999999</v>
      </c>
      <c r="D297" s="45"/>
      <c r="E297" s="45">
        <v>874.00250000000005</v>
      </c>
      <c r="F297" s="45">
        <v>1859.7380000000001</v>
      </c>
      <c r="G297" s="45">
        <v>1003.2619999999999</v>
      </c>
      <c r="H297" s="45">
        <v>0</v>
      </c>
      <c r="I297" s="202">
        <v>42.895871565819341</v>
      </c>
      <c r="J297" s="45"/>
    </row>
    <row r="298" spans="1:10" x14ac:dyDescent="0.25">
      <c r="A298" s="48">
        <v>41566</v>
      </c>
      <c r="B298" s="45">
        <v>1859.7380000000001</v>
      </c>
      <c r="C298" s="45">
        <v>1003.2619999999999</v>
      </c>
      <c r="D298" s="45"/>
      <c r="E298" s="45">
        <v>874.00250000000005</v>
      </c>
      <c r="F298" s="45">
        <v>1859.7380000000001</v>
      </c>
      <c r="G298" s="45">
        <v>1003.2619999999999</v>
      </c>
      <c r="H298" s="45">
        <v>0</v>
      </c>
      <c r="I298" s="202">
        <v>42.895871565819341</v>
      </c>
      <c r="J298" s="45"/>
    </row>
    <row r="299" spans="1:10" x14ac:dyDescent="0.25">
      <c r="A299" s="48">
        <v>41567</v>
      </c>
      <c r="B299" s="45">
        <v>1859.7380000000001</v>
      </c>
      <c r="C299" s="45">
        <v>1003.2619999999999</v>
      </c>
      <c r="D299" s="45"/>
      <c r="E299" s="45">
        <v>874.00250000000005</v>
      </c>
      <c r="F299" s="45">
        <v>1859.7380000000001</v>
      </c>
      <c r="G299" s="45">
        <v>1003.2619999999999</v>
      </c>
      <c r="H299" s="45">
        <v>0</v>
      </c>
      <c r="I299" s="202">
        <v>42.895871565819341</v>
      </c>
      <c r="J299" s="45"/>
    </row>
    <row r="300" spans="1:10" x14ac:dyDescent="0.25">
      <c r="A300" s="48">
        <v>41568</v>
      </c>
      <c r="B300" s="45">
        <v>1898.3773999999999</v>
      </c>
      <c r="C300" s="45">
        <v>1003.2619999999999</v>
      </c>
      <c r="D300" s="45"/>
      <c r="E300" s="45">
        <v>874.07460000000003</v>
      </c>
      <c r="F300" s="45">
        <v>1898.3773999999999</v>
      </c>
      <c r="G300" s="45">
        <v>1003.2619999999999</v>
      </c>
      <c r="H300" s="45">
        <v>0</v>
      </c>
      <c r="I300" s="202">
        <v>43.787110406871307</v>
      </c>
      <c r="J300" s="45"/>
    </row>
    <row r="301" spans="1:10" x14ac:dyDescent="0.25">
      <c r="A301" s="48">
        <v>41569</v>
      </c>
      <c r="B301" s="45">
        <v>1997.5505000000001</v>
      </c>
      <c r="C301" s="45">
        <v>1087.1690000000001</v>
      </c>
      <c r="D301" s="45"/>
      <c r="E301" s="45">
        <v>873.62344999999993</v>
      </c>
      <c r="F301" s="45">
        <v>1997.5505000000001</v>
      </c>
      <c r="G301" s="45">
        <v>1087.1690000000001</v>
      </c>
      <c r="H301" s="45">
        <v>0</v>
      </c>
      <c r="I301" s="202">
        <v>46.074592063096091</v>
      </c>
      <c r="J301" s="45"/>
    </row>
    <row r="302" spans="1:10" x14ac:dyDescent="0.25">
      <c r="A302" s="48">
        <v>41570</v>
      </c>
      <c r="B302" s="45">
        <v>1925.9343999999999</v>
      </c>
      <c r="C302" s="45">
        <v>997.82399999999996</v>
      </c>
      <c r="D302" s="45"/>
      <c r="E302" s="45">
        <v>872.43105000000003</v>
      </c>
      <c r="F302" s="45">
        <v>1925.9343999999999</v>
      </c>
      <c r="G302" s="45">
        <v>997.82399999999996</v>
      </c>
      <c r="H302" s="45">
        <v>0</v>
      </c>
      <c r="I302" s="202">
        <v>44.422727645826086</v>
      </c>
      <c r="J302" s="45"/>
    </row>
    <row r="303" spans="1:10" x14ac:dyDescent="0.25">
      <c r="A303" s="48">
        <v>41571</v>
      </c>
      <c r="B303" s="45">
        <v>2060.0819000000001</v>
      </c>
      <c r="C303" s="45">
        <v>997.82399999999996</v>
      </c>
      <c r="D303" s="45"/>
      <c r="E303" s="45">
        <v>872.68065000000001</v>
      </c>
      <c r="F303" s="45">
        <v>2060.0819000000001</v>
      </c>
      <c r="G303" s="45">
        <v>997.82399999999996</v>
      </c>
      <c r="H303" s="45">
        <v>0</v>
      </c>
      <c r="I303" s="202">
        <v>47.51691291863105</v>
      </c>
      <c r="J303" s="45"/>
    </row>
    <row r="304" spans="1:10" x14ac:dyDescent="0.25">
      <c r="A304" s="48">
        <v>41572</v>
      </c>
      <c r="B304" s="45">
        <v>2119.3457000000003</v>
      </c>
      <c r="C304" s="45">
        <v>987.42200000000003</v>
      </c>
      <c r="D304" s="45"/>
      <c r="E304" s="45">
        <v>872.72381000000007</v>
      </c>
      <c r="F304" s="45">
        <v>2119.3457000000003</v>
      </c>
      <c r="G304" s="45">
        <v>987.42200000000003</v>
      </c>
      <c r="H304" s="45">
        <v>0</v>
      </c>
      <c r="I304" s="202">
        <v>48.883864797499157</v>
      </c>
      <c r="J304" s="45"/>
    </row>
    <row r="305" spans="1:10" x14ac:dyDescent="0.25">
      <c r="A305" s="48">
        <v>41573</v>
      </c>
      <c r="B305" s="45">
        <v>2119.3457000000003</v>
      </c>
      <c r="C305" s="45">
        <v>987.42200000000003</v>
      </c>
      <c r="D305" s="45"/>
      <c r="E305" s="45">
        <v>872.72381000000007</v>
      </c>
      <c r="F305" s="45">
        <v>2119.3457000000003</v>
      </c>
      <c r="G305" s="45">
        <v>987.42200000000003</v>
      </c>
      <c r="H305" s="45">
        <v>0</v>
      </c>
      <c r="I305" s="202">
        <v>48.883864797499157</v>
      </c>
      <c r="J305" s="45"/>
    </row>
    <row r="306" spans="1:10" x14ac:dyDescent="0.25">
      <c r="A306" s="48">
        <v>41574</v>
      </c>
      <c r="B306" s="45">
        <v>2119.3457000000003</v>
      </c>
      <c r="C306" s="45">
        <v>987.42200000000003</v>
      </c>
      <c r="D306" s="45"/>
      <c r="E306" s="45">
        <v>872.72381000000007</v>
      </c>
      <c r="F306" s="45">
        <v>2119.3457000000003</v>
      </c>
      <c r="G306" s="45">
        <v>987.42200000000003</v>
      </c>
      <c r="H306" s="45">
        <v>0</v>
      </c>
      <c r="I306" s="202">
        <v>48.883864797499157</v>
      </c>
      <c r="J306" s="45"/>
    </row>
    <row r="307" spans="1:10" x14ac:dyDescent="0.25">
      <c r="A307" s="48">
        <v>41575</v>
      </c>
      <c r="B307" s="45">
        <v>2310.9622000000004</v>
      </c>
      <c r="C307" s="45">
        <v>987.42200000000003</v>
      </c>
      <c r="D307" s="45"/>
      <c r="E307" s="45">
        <v>871.67291</v>
      </c>
      <c r="F307" s="45">
        <v>2310.9622000000004</v>
      </c>
      <c r="G307" s="45">
        <v>987.42200000000003</v>
      </c>
      <c r="H307" s="45">
        <v>24.467500000000001</v>
      </c>
      <c r="I307" s="202">
        <v>53.303603908003872</v>
      </c>
      <c r="J307" s="45"/>
    </row>
    <row r="308" spans="1:10" x14ac:dyDescent="0.25">
      <c r="A308" s="48">
        <v>41576</v>
      </c>
      <c r="B308" s="45">
        <v>2349.4036000000001</v>
      </c>
      <c r="C308" s="45">
        <v>1057.422</v>
      </c>
      <c r="D308" s="45"/>
      <c r="E308" s="45">
        <v>872.14291000000003</v>
      </c>
      <c r="F308" s="45">
        <v>2349.4036000000001</v>
      </c>
      <c r="G308" s="45">
        <v>1057.422</v>
      </c>
      <c r="H308" s="45">
        <v>77.315100000000001</v>
      </c>
      <c r="I308" s="202">
        <v>54.190275771035267</v>
      </c>
      <c r="J308" s="45"/>
    </row>
    <row r="309" spans="1:10" x14ac:dyDescent="0.25">
      <c r="A309" s="48">
        <v>41577</v>
      </c>
      <c r="B309" s="45">
        <v>2296.0226000000002</v>
      </c>
      <c r="C309" s="45">
        <v>931.44899999999996</v>
      </c>
      <c r="D309" s="45"/>
      <c r="E309" s="45">
        <v>863.69290999999998</v>
      </c>
      <c r="F309" s="45">
        <v>2296.0226000000002</v>
      </c>
      <c r="G309" s="45">
        <v>931.44899999999996</v>
      </c>
      <c r="H309" s="45">
        <v>103.2831</v>
      </c>
      <c r="I309" s="202">
        <v>52.959013883578542</v>
      </c>
      <c r="J309" s="45"/>
    </row>
    <row r="310" spans="1:10" x14ac:dyDescent="0.25">
      <c r="A310" s="48">
        <v>41578</v>
      </c>
      <c r="B310" s="45">
        <v>2269.1</v>
      </c>
      <c r="C310" s="45">
        <v>931.44899999999996</v>
      </c>
      <c r="D310" s="45"/>
      <c r="E310" s="45">
        <v>864.65291000000002</v>
      </c>
      <c r="F310" s="45">
        <v>2269.1</v>
      </c>
      <c r="G310" s="45">
        <v>931.44899999999996</v>
      </c>
      <c r="H310" s="45">
        <v>49.712600000000002</v>
      </c>
      <c r="I310" s="202">
        <v>52.338029426726052</v>
      </c>
      <c r="J310" s="45"/>
    </row>
    <row r="311" spans="1:10" x14ac:dyDescent="0.25">
      <c r="A311" s="48">
        <v>41579</v>
      </c>
      <c r="B311" s="45">
        <v>2267.9802999999997</v>
      </c>
      <c r="C311" s="45">
        <v>856.45</v>
      </c>
      <c r="D311" s="45"/>
      <c r="E311" s="45">
        <v>864.04291000000001</v>
      </c>
      <c r="F311" s="45">
        <v>2267.9802999999997</v>
      </c>
      <c r="G311" s="45">
        <v>856.45</v>
      </c>
      <c r="H311" s="45">
        <v>202.2861</v>
      </c>
      <c r="I311" s="202">
        <v>51.96258368675263</v>
      </c>
      <c r="J311" s="45"/>
    </row>
    <row r="312" spans="1:10" x14ac:dyDescent="0.25">
      <c r="A312" s="48">
        <v>41580</v>
      </c>
      <c r="B312" s="45">
        <v>2267.9802999999997</v>
      </c>
      <c r="C312" s="45">
        <v>856.45</v>
      </c>
      <c r="D312" s="45"/>
      <c r="E312" s="45">
        <v>864.04291000000001</v>
      </c>
      <c r="F312" s="45">
        <v>2267.9802999999997</v>
      </c>
      <c r="G312" s="45">
        <v>856.45</v>
      </c>
      <c r="H312" s="45">
        <v>202.2861</v>
      </c>
      <c r="I312" s="202">
        <v>51.96258368675263</v>
      </c>
      <c r="J312" s="45"/>
    </row>
    <row r="313" spans="1:10" x14ac:dyDescent="0.25">
      <c r="A313" s="48">
        <v>41581</v>
      </c>
      <c r="B313" s="45">
        <v>2267.9802999999997</v>
      </c>
      <c r="C313" s="45">
        <v>856.45</v>
      </c>
      <c r="D313" s="45"/>
      <c r="E313" s="45">
        <v>864.04291000000001</v>
      </c>
      <c r="F313" s="45">
        <v>2267.9802999999997</v>
      </c>
      <c r="G313" s="45">
        <v>856.45</v>
      </c>
      <c r="H313" s="45">
        <v>202.2861</v>
      </c>
      <c r="I313" s="202">
        <v>51.96258368675263</v>
      </c>
      <c r="J313" s="45"/>
    </row>
    <row r="314" spans="1:10" x14ac:dyDescent="0.25">
      <c r="A314" s="48">
        <v>41582</v>
      </c>
      <c r="B314" s="45">
        <v>2267.9802999999997</v>
      </c>
      <c r="C314" s="45">
        <v>856.45</v>
      </c>
      <c r="D314" s="45"/>
      <c r="E314" s="45">
        <v>864.04291000000001</v>
      </c>
      <c r="F314" s="45">
        <v>2267.9802999999997</v>
      </c>
      <c r="G314" s="45">
        <v>856.45</v>
      </c>
      <c r="H314" s="45">
        <v>202.2861</v>
      </c>
      <c r="I314" s="202">
        <v>51.96258368675263</v>
      </c>
      <c r="J314" s="45"/>
    </row>
    <row r="315" spans="1:10" x14ac:dyDescent="0.25">
      <c r="A315" s="48">
        <v>41583</v>
      </c>
      <c r="B315" s="45">
        <v>2267.0291000000002</v>
      </c>
      <c r="C315" s="45">
        <v>856.45</v>
      </c>
      <c r="D315" s="45"/>
      <c r="E315" s="45">
        <v>863.19691</v>
      </c>
      <c r="F315" s="45">
        <v>2267.0291000000002</v>
      </c>
      <c r="G315" s="45">
        <v>856.45</v>
      </c>
      <c r="H315" s="45">
        <v>0</v>
      </c>
      <c r="I315" s="202">
        <v>51.940790371527257</v>
      </c>
      <c r="J315" s="45"/>
    </row>
    <row r="316" spans="1:10" x14ac:dyDescent="0.25">
      <c r="A316" s="48">
        <v>41584</v>
      </c>
      <c r="B316" s="45">
        <v>2190.8018999999999</v>
      </c>
      <c r="C316" s="45">
        <v>786.70399999999995</v>
      </c>
      <c r="D316" s="45"/>
      <c r="E316" s="45">
        <v>864.09636</v>
      </c>
      <c r="F316" s="45">
        <v>2190.8018999999999</v>
      </c>
      <c r="G316" s="45">
        <v>786.70399999999995</v>
      </c>
      <c r="H316" s="45">
        <v>68.380399999999995</v>
      </c>
      <c r="I316" s="202">
        <v>50.194319178983463</v>
      </c>
      <c r="J316" s="45"/>
    </row>
    <row r="317" spans="1:10" x14ac:dyDescent="0.25">
      <c r="A317" s="48">
        <v>41585</v>
      </c>
      <c r="B317" s="45">
        <v>2105.2207999999996</v>
      </c>
      <c r="C317" s="45">
        <v>786.70399999999995</v>
      </c>
      <c r="D317" s="45"/>
      <c r="E317" s="45">
        <v>862.27786000000003</v>
      </c>
      <c r="F317" s="45">
        <v>2105.2207999999996</v>
      </c>
      <c r="G317" s="45">
        <v>786.70399999999995</v>
      </c>
      <c r="H317" s="45">
        <v>12.8895</v>
      </c>
      <c r="I317" s="202">
        <v>48.233537125120677</v>
      </c>
      <c r="J317" s="45"/>
    </row>
    <row r="318" spans="1:10" x14ac:dyDescent="0.25">
      <c r="A318" s="48">
        <v>41586</v>
      </c>
      <c r="B318" s="45">
        <v>2075.2651999999998</v>
      </c>
      <c r="C318" s="45">
        <v>861.70399999999995</v>
      </c>
      <c r="D318" s="45"/>
      <c r="E318" s="45">
        <v>952.77786000000003</v>
      </c>
      <c r="F318" s="45">
        <v>2075.2651999999998</v>
      </c>
      <c r="G318" s="45">
        <v>861.70399999999995</v>
      </c>
      <c r="H318" s="45">
        <v>0</v>
      </c>
      <c r="I318" s="202">
        <v>47.547212657537386</v>
      </c>
      <c r="J318" s="45"/>
    </row>
    <row r="319" spans="1:10" x14ac:dyDescent="0.25">
      <c r="A319" s="48">
        <v>41587</v>
      </c>
      <c r="B319" s="45">
        <v>2075.2651999999998</v>
      </c>
      <c r="C319" s="45">
        <v>861.70399999999995</v>
      </c>
      <c r="D319" s="45"/>
      <c r="E319" s="45">
        <v>952.77786000000003</v>
      </c>
      <c r="F319" s="45">
        <v>2075.2651999999998</v>
      </c>
      <c r="G319" s="45">
        <v>861.70399999999995</v>
      </c>
      <c r="H319" s="45">
        <v>0</v>
      </c>
      <c r="I319" s="202">
        <v>47.547212657537386</v>
      </c>
      <c r="J319" s="45"/>
    </row>
    <row r="320" spans="1:10" x14ac:dyDescent="0.25">
      <c r="A320" s="48">
        <v>41588</v>
      </c>
      <c r="B320" s="45">
        <v>2075.2651999999998</v>
      </c>
      <c r="C320" s="45">
        <v>861.70399999999995</v>
      </c>
      <c r="D320" s="45"/>
      <c r="E320" s="45">
        <v>952.77786000000003</v>
      </c>
      <c r="F320" s="45">
        <v>2075.2651999999998</v>
      </c>
      <c r="G320" s="45">
        <v>861.70399999999995</v>
      </c>
      <c r="H320" s="45">
        <v>0</v>
      </c>
      <c r="I320" s="202">
        <v>47.547212657537386</v>
      </c>
      <c r="J320" s="45"/>
    </row>
    <row r="321" spans="1:10" x14ac:dyDescent="0.25">
      <c r="A321" s="48">
        <v>41589</v>
      </c>
      <c r="B321" s="45">
        <v>1975.799</v>
      </c>
      <c r="C321" s="45">
        <v>861.70399999999995</v>
      </c>
      <c r="D321" s="45"/>
      <c r="E321" s="45">
        <v>951.51085999999998</v>
      </c>
      <c r="F321" s="45">
        <v>1975.799</v>
      </c>
      <c r="G321" s="45">
        <v>861.70399999999995</v>
      </c>
      <c r="H321" s="45">
        <v>0</v>
      </c>
      <c r="I321" s="202">
        <v>45.268303646950621</v>
      </c>
      <c r="J321" s="45"/>
    </row>
    <row r="322" spans="1:10" x14ac:dyDescent="0.25">
      <c r="A322" s="48">
        <v>41590</v>
      </c>
      <c r="B322" s="45">
        <v>2065.0828999999999</v>
      </c>
      <c r="C322" s="45">
        <v>861.70399999999995</v>
      </c>
      <c r="D322" s="45"/>
      <c r="E322" s="45">
        <v>951.24813000000006</v>
      </c>
      <c r="F322" s="45">
        <v>2065.0828999999999</v>
      </c>
      <c r="G322" s="45">
        <v>861.70399999999995</v>
      </c>
      <c r="H322" s="45">
        <v>0</v>
      </c>
      <c r="I322" s="202">
        <v>47.313921999821524</v>
      </c>
      <c r="J322" s="45"/>
    </row>
    <row r="323" spans="1:10" x14ac:dyDescent="0.25">
      <c r="A323" s="48">
        <v>41591</v>
      </c>
      <c r="B323" s="45">
        <v>2074.0686000000001</v>
      </c>
      <c r="C323" s="45">
        <v>723.28</v>
      </c>
      <c r="D323" s="45"/>
      <c r="E323" s="45">
        <v>950.94683999999995</v>
      </c>
      <c r="F323" s="45">
        <v>2074.0686000000001</v>
      </c>
      <c r="G323" s="45">
        <v>723.28</v>
      </c>
      <c r="H323" s="45">
        <v>0</v>
      </c>
      <c r="I323" s="202">
        <v>47.519796886933221</v>
      </c>
      <c r="J323" s="45"/>
    </row>
    <row r="324" spans="1:10" x14ac:dyDescent="0.25">
      <c r="A324" s="48">
        <v>41592</v>
      </c>
      <c r="B324" s="45">
        <v>2194.2312999999999</v>
      </c>
      <c r="C324" s="45">
        <v>723.28</v>
      </c>
      <c r="D324" s="45"/>
      <c r="E324" s="45">
        <v>952.6884399999999</v>
      </c>
      <c r="F324" s="45">
        <v>2194.2312999999999</v>
      </c>
      <c r="G324" s="45">
        <v>723.28</v>
      </c>
      <c r="H324" s="45">
        <v>38.628800000000005</v>
      </c>
      <c r="I324" s="202">
        <v>50.272891503661654</v>
      </c>
      <c r="J324" s="45"/>
    </row>
    <row r="325" spans="1:10" x14ac:dyDescent="0.25">
      <c r="A325" s="48">
        <v>41593</v>
      </c>
      <c r="B325" s="45">
        <v>2302.9328999999998</v>
      </c>
      <c r="C325" s="45">
        <v>712.37900000000002</v>
      </c>
      <c r="D325" s="45"/>
      <c r="E325" s="45">
        <v>953.75579000000005</v>
      </c>
      <c r="F325" s="45">
        <v>2302.9328999999998</v>
      </c>
      <c r="G325" s="45">
        <v>712.37900000000002</v>
      </c>
      <c r="H325" s="45">
        <v>0</v>
      </c>
      <c r="I325" s="202">
        <v>52.763396375720696</v>
      </c>
      <c r="J325" s="45"/>
    </row>
    <row r="326" spans="1:10" x14ac:dyDescent="0.25">
      <c r="A326" s="48">
        <v>41594</v>
      </c>
      <c r="B326" s="45">
        <v>2302.9328999999998</v>
      </c>
      <c r="C326" s="45">
        <v>712.37900000000002</v>
      </c>
      <c r="D326" s="45"/>
      <c r="E326" s="45">
        <v>953.75579000000005</v>
      </c>
      <c r="F326" s="45">
        <v>2302.9328999999998</v>
      </c>
      <c r="G326" s="45">
        <v>712.37900000000002</v>
      </c>
      <c r="H326" s="45">
        <v>0</v>
      </c>
      <c r="I326" s="202">
        <v>52.763396375720696</v>
      </c>
      <c r="J326" s="45"/>
    </row>
    <row r="327" spans="1:10" x14ac:dyDescent="0.25">
      <c r="A327" s="48">
        <v>41595</v>
      </c>
      <c r="B327" s="45">
        <v>2302.9328999999998</v>
      </c>
      <c r="C327" s="45">
        <v>712.37900000000002</v>
      </c>
      <c r="D327" s="45"/>
      <c r="E327" s="45">
        <v>953.75579000000005</v>
      </c>
      <c r="F327" s="45">
        <v>2302.9328999999998</v>
      </c>
      <c r="G327" s="45">
        <v>712.37900000000002</v>
      </c>
      <c r="H327" s="45">
        <v>0</v>
      </c>
      <c r="I327" s="202">
        <v>52.763396375720696</v>
      </c>
      <c r="J327" s="45"/>
    </row>
    <row r="328" spans="1:10" x14ac:dyDescent="0.25">
      <c r="A328" s="48">
        <v>41596</v>
      </c>
      <c r="B328" s="45">
        <v>2354.6095</v>
      </c>
      <c r="C328" s="45">
        <v>712.37900000000002</v>
      </c>
      <c r="D328" s="45"/>
      <c r="E328" s="45">
        <v>952.78479000000004</v>
      </c>
      <c r="F328" s="45">
        <v>2354.6095</v>
      </c>
      <c r="G328" s="45">
        <v>712.37900000000002</v>
      </c>
      <c r="H328" s="45">
        <v>0</v>
      </c>
      <c r="I328" s="202">
        <v>53.947379169639511</v>
      </c>
      <c r="J328" s="45"/>
    </row>
    <row r="329" spans="1:10" x14ac:dyDescent="0.25">
      <c r="A329" s="48">
        <v>41597</v>
      </c>
      <c r="B329" s="45">
        <v>2332.8602999999998</v>
      </c>
      <c r="C329" s="45">
        <v>755.50599999999997</v>
      </c>
      <c r="D329" s="45"/>
      <c r="E329" s="45">
        <v>954.37814000000003</v>
      </c>
      <c r="F329" s="45">
        <v>2332.8602999999998</v>
      </c>
      <c r="G329" s="45">
        <v>755.50599999999997</v>
      </c>
      <c r="H329" s="45">
        <v>12.5725</v>
      </c>
      <c r="I329" s="202">
        <v>53.449074742074629</v>
      </c>
      <c r="J329" s="45"/>
    </row>
    <row r="330" spans="1:10" x14ac:dyDescent="0.25">
      <c r="A330" s="48">
        <v>41598</v>
      </c>
      <c r="B330" s="45">
        <v>2304.0287000000003</v>
      </c>
      <c r="C330" s="45">
        <v>706.89300000000003</v>
      </c>
      <c r="D330" s="45"/>
      <c r="E330" s="45">
        <v>954.32868999999994</v>
      </c>
      <c r="F330" s="45">
        <v>2304.0287000000003</v>
      </c>
      <c r="G330" s="45">
        <v>706.89300000000003</v>
      </c>
      <c r="H330" s="45">
        <v>0</v>
      </c>
      <c r="I330" s="202">
        <v>52.788502678100812</v>
      </c>
      <c r="J330" s="45"/>
    </row>
    <row r="331" spans="1:10" x14ac:dyDescent="0.25">
      <c r="A331" s="48">
        <v>41599</v>
      </c>
      <c r="B331" s="45">
        <v>2393.3302000000003</v>
      </c>
      <c r="C331" s="45">
        <v>706.89300000000003</v>
      </c>
      <c r="D331" s="45"/>
      <c r="E331" s="45">
        <v>955.61500999999998</v>
      </c>
      <c r="F331" s="45">
        <v>2393.3302000000003</v>
      </c>
      <c r="G331" s="45">
        <v>706.89300000000003</v>
      </c>
      <c r="H331" s="45">
        <v>6.3666999999999998</v>
      </c>
      <c r="I331" s="202">
        <v>54.83452427145528</v>
      </c>
      <c r="J331" s="45"/>
    </row>
    <row r="332" spans="1:10" x14ac:dyDescent="0.25">
      <c r="A332" s="48">
        <v>41600</v>
      </c>
      <c r="B332" s="45">
        <v>2387.3191000000002</v>
      </c>
      <c r="C332" s="45">
        <v>692.63400000000001</v>
      </c>
      <c r="D332" s="45"/>
      <c r="E332" s="45">
        <v>955.97291000000007</v>
      </c>
      <c r="F332" s="45">
        <v>2387.3191000000002</v>
      </c>
      <c r="G332" s="45">
        <v>692.63400000000001</v>
      </c>
      <c r="H332" s="45">
        <v>67.151800000000009</v>
      </c>
      <c r="I332" s="202">
        <v>54.696801608344217</v>
      </c>
      <c r="J332" s="45"/>
    </row>
    <row r="333" spans="1:10" x14ac:dyDescent="0.25">
      <c r="A333" s="48">
        <v>41601</v>
      </c>
      <c r="B333" s="45">
        <v>2387.3191000000002</v>
      </c>
      <c r="C333" s="45">
        <v>692.63400000000001</v>
      </c>
      <c r="D333" s="45"/>
      <c r="E333" s="45">
        <v>955.97291000000007</v>
      </c>
      <c r="F333" s="45">
        <v>2387.3191000000002</v>
      </c>
      <c r="G333" s="45">
        <v>692.63400000000001</v>
      </c>
      <c r="H333" s="45">
        <v>67.151800000000009</v>
      </c>
      <c r="I333" s="202">
        <v>54.696801608344217</v>
      </c>
      <c r="J333" s="45"/>
    </row>
    <row r="334" spans="1:10" x14ac:dyDescent="0.25">
      <c r="A334" s="48">
        <v>41602</v>
      </c>
      <c r="B334" s="45">
        <v>2387.3191000000002</v>
      </c>
      <c r="C334" s="45">
        <v>692.63400000000001</v>
      </c>
      <c r="D334" s="45"/>
      <c r="E334" s="45">
        <v>955.97291000000007</v>
      </c>
      <c r="F334" s="45">
        <v>2387.3191000000002</v>
      </c>
      <c r="G334" s="45">
        <v>692.63400000000001</v>
      </c>
      <c r="H334" s="45">
        <v>67.151800000000009</v>
      </c>
      <c r="I334" s="202">
        <v>54.696801608344217</v>
      </c>
      <c r="J334" s="45"/>
    </row>
    <row r="335" spans="1:10" x14ac:dyDescent="0.25">
      <c r="A335" s="48">
        <v>41603</v>
      </c>
      <c r="B335" s="45">
        <v>2432.4557</v>
      </c>
      <c r="C335" s="45">
        <v>692.63400000000001</v>
      </c>
      <c r="D335" s="45"/>
      <c r="E335" s="45">
        <v>956.11291000000006</v>
      </c>
      <c r="F335" s="45">
        <v>2432.4557</v>
      </c>
      <c r="G335" s="45">
        <v>692.63400000000001</v>
      </c>
      <c r="H335" s="45">
        <v>23.3111</v>
      </c>
      <c r="I335" s="202">
        <v>55.73094390439303</v>
      </c>
      <c r="J335" s="45"/>
    </row>
    <row r="336" spans="1:10" x14ac:dyDescent="0.25">
      <c r="A336" s="48">
        <v>41604</v>
      </c>
      <c r="B336" s="45">
        <v>2503.2542000000003</v>
      </c>
      <c r="C336" s="45">
        <v>732.63400000000001</v>
      </c>
      <c r="D336" s="45"/>
      <c r="E336" s="45">
        <v>957.65631000000008</v>
      </c>
      <c r="F336" s="45">
        <v>2503.2542000000003</v>
      </c>
      <c r="G336" s="45">
        <v>732.63400000000001</v>
      </c>
      <c r="H336" s="45">
        <v>166.5061</v>
      </c>
      <c r="I336" s="202">
        <v>57.353036028009164</v>
      </c>
      <c r="J336" s="45"/>
    </row>
    <row r="337" spans="1:10" x14ac:dyDescent="0.25">
      <c r="A337" s="48">
        <v>41605</v>
      </c>
      <c r="B337" s="45">
        <v>2513.241</v>
      </c>
      <c r="C337" s="45">
        <v>703.50099999999998</v>
      </c>
      <c r="D337" s="45"/>
      <c r="E337" s="45">
        <v>957.65331000000003</v>
      </c>
      <c r="F337" s="45">
        <v>2513.241</v>
      </c>
      <c r="G337" s="45">
        <v>703.50099999999998</v>
      </c>
      <c r="H337" s="45">
        <v>93.135499999999993</v>
      </c>
      <c r="I337" s="202">
        <v>57.581847508762692</v>
      </c>
      <c r="J337" s="45"/>
    </row>
    <row r="338" spans="1:10" x14ac:dyDescent="0.25">
      <c r="A338" s="48">
        <v>41606</v>
      </c>
      <c r="B338" s="45">
        <v>2569.8471</v>
      </c>
      <c r="C338" s="45">
        <v>703.50099999999998</v>
      </c>
      <c r="D338" s="45"/>
      <c r="E338" s="45">
        <v>956.73510999999996</v>
      </c>
      <c r="F338" s="45">
        <v>2569.8471</v>
      </c>
      <c r="G338" s="45">
        <v>703.50099999999998</v>
      </c>
      <c r="H338" s="45">
        <v>101.88860000000001</v>
      </c>
      <c r="I338" s="202">
        <v>58.878772005166255</v>
      </c>
      <c r="J338" s="45"/>
    </row>
    <row r="339" spans="1:10" x14ac:dyDescent="0.25">
      <c r="A339" s="48">
        <v>41607</v>
      </c>
      <c r="B339" s="45">
        <v>2597.3161</v>
      </c>
      <c r="C339" s="45">
        <v>616.44899999999996</v>
      </c>
      <c r="D339" s="45"/>
      <c r="E339" s="45">
        <v>956.82200999999998</v>
      </c>
      <c r="F339" s="45">
        <v>2597.3161</v>
      </c>
      <c r="G339" s="45">
        <v>616.44899999999996</v>
      </c>
      <c r="H339" s="45">
        <v>124.28760000000001</v>
      </c>
      <c r="I339" s="202">
        <v>59.50812500761139</v>
      </c>
      <c r="J339" s="45"/>
    </row>
    <row r="340" spans="1:10" x14ac:dyDescent="0.25">
      <c r="A340" s="48">
        <v>41608</v>
      </c>
      <c r="B340" s="45">
        <v>2597.3161</v>
      </c>
      <c r="C340" s="45">
        <v>616.44899999999996</v>
      </c>
      <c r="D340" s="45"/>
      <c r="E340" s="45">
        <v>956.82200999999998</v>
      </c>
      <c r="F340" s="45">
        <v>2597.3161</v>
      </c>
      <c r="G340" s="45">
        <v>616.44899999999996</v>
      </c>
      <c r="H340" s="45">
        <v>124.28760000000001</v>
      </c>
      <c r="I340" s="202">
        <v>59.50812500761139</v>
      </c>
      <c r="J340" s="45"/>
    </row>
    <row r="341" spans="1:10" x14ac:dyDescent="0.25">
      <c r="A341" s="48">
        <v>41609</v>
      </c>
      <c r="B341" s="45">
        <v>2597.3161</v>
      </c>
      <c r="C341" s="45">
        <v>616.44899999999996</v>
      </c>
      <c r="D341" s="45"/>
      <c r="E341" s="45">
        <v>956.82200999999998</v>
      </c>
      <c r="F341" s="45">
        <v>2597.3161</v>
      </c>
      <c r="G341" s="45">
        <v>616.44899999999996</v>
      </c>
      <c r="H341" s="45">
        <v>124.28760000000001</v>
      </c>
      <c r="I341" s="202">
        <v>59.50812500761139</v>
      </c>
      <c r="J341" s="45"/>
    </row>
    <row r="342" spans="1:10" x14ac:dyDescent="0.25">
      <c r="A342" s="48">
        <v>41610</v>
      </c>
      <c r="B342" s="45">
        <v>2595.8417000000004</v>
      </c>
      <c r="C342" s="45">
        <v>616.44899999999996</v>
      </c>
      <c r="D342" s="45"/>
      <c r="E342" s="45">
        <v>957.14810999999997</v>
      </c>
      <c r="F342" s="45">
        <v>2595.8417000000004</v>
      </c>
      <c r="G342" s="45">
        <v>616.44899999999996</v>
      </c>
      <c r="H342" s="45">
        <v>275.3125</v>
      </c>
      <c r="I342" s="202">
        <v>56.727458926604903</v>
      </c>
      <c r="J342" s="45"/>
    </row>
    <row r="343" spans="1:10" x14ac:dyDescent="0.25">
      <c r="A343" s="48">
        <v>41611</v>
      </c>
      <c r="B343" s="45">
        <v>2602.4277000000002</v>
      </c>
      <c r="C343" s="45">
        <v>616.44899999999996</v>
      </c>
      <c r="D343" s="45"/>
      <c r="E343" s="45">
        <v>957.37566000000004</v>
      </c>
      <c r="F343" s="45">
        <v>2602.4277000000002</v>
      </c>
      <c r="G343" s="45">
        <v>616.44899999999996</v>
      </c>
      <c r="H343" s="45">
        <v>165.7945</v>
      </c>
      <c r="I343" s="202">
        <v>56.871384129937063</v>
      </c>
      <c r="J343" s="45"/>
    </row>
    <row r="344" spans="1:10" x14ac:dyDescent="0.25">
      <c r="A344" s="48">
        <v>41612</v>
      </c>
      <c r="B344" s="45">
        <v>2601.1185</v>
      </c>
      <c r="C344" s="45">
        <v>607.94899999999996</v>
      </c>
      <c r="D344" s="45"/>
      <c r="E344" s="45">
        <v>959.64786000000004</v>
      </c>
      <c r="F344" s="45">
        <v>2601.1185</v>
      </c>
      <c r="G344" s="45">
        <v>607.94899999999996</v>
      </c>
      <c r="H344" s="45">
        <v>58.404300000000006</v>
      </c>
      <c r="I344" s="202">
        <v>56.842773914904797</v>
      </c>
      <c r="J344" s="45"/>
    </row>
    <row r="345" spans="1:10" x14ac:dyDescent="0.25">
      <c r="A345" s="48">
        <v>41613</v>
      </c>
      <c r="B345" s="45">
        <v>2326.3162000000002</v>
      </c>
      <c r="C345" s="45">
        <v>607.94899999999996</v>
      </c>
      <c r="D345" s="45"/>
      <c r="E345" s="45">
        <v>962.22385999999995</v>
      </c>
      <c r="F345" s="45">
        <v>2326.3162000000002</v>
      </c>
      <c r="G345" s="45">
        <v>607.94899999999996</v>
      </c>
      <c r="H345" s="45">
        <v>191.86</v>
      </c>
      <c r="I345" s="202">
        <v>50.83746311872391</v>
      </c>
      <c r="J345" s="45"/>
    </row>
    <row r="346" spans="1:10" x14ac:dyDescent="0.25">
      <c r="A346" s="48">
        <v>41614</v>
      </c>
      <c r="B346" s="45">
        <v>2316.8287999999998</v>
      </c>
      <c r="C346" s="45">
        <v>567.59</v>
      </c>
      <c r="D346" s="45"/>
      <c r="E346" s="45">
        <v>959.96616000000006</v>
      </c>
      <c r="F346" s="45">
        <v>2316.8287999999998</v>
      </c>
      <c r="G346" s="45">
        <v>567.59</v>
      </c>
      <c r="H346" s="45">
        <v>241.64239999999998</v>
      </c>
      <c r="I346" s="202">
        <v>50.630133028518372</v>
      </c>
      <c r="J346" s="45"/>
    </row>
    <row r="347" spans="1:10" x14ac:dyDescent="0.25">
      <c r="A347" s="48">
        <v>41615</v>
      </c>
      <c r="B347" s="45">
        <v>2316.8287999999998</v>
      </c>
      <c r="C347" s="45">
        <v>567.59</v>
      </c>
      <c r="D347" s="45"/>
      <c r="E347" s="45">
        <v>959.96616000000006</v>
      </c>
      <c r="F347" s="45">
        <v>2316.8287999999998</v>
      </c>
      <c r="G347" s="45">
        <v>567.59</v>
      </c>
      <c r="H347" s="45">
        <v>241.64239999999998</v>
      </c>
      <c r="I347" s="202">
        <v>50.630133028518372</v>
      </c>
      <c r="J347" s="45"/>
    </row>
    <row r="348" spans="1:10" x14ac:dyDescent="0.25">
      <c r="A348" s="48">
        <v>41616</v>
      </c>
      <c r="B348" s="45">
        <v>2316.8287999999998</v>
      </c>
      <c r="C348" s="45">
        <v>567.59</v>
      </c>
      <c r="D348" s="45"/>
      <c r="E348" s="45">
        <v>959.96616000000006</v>
      </c>
      <c r="F348" s="45">
        <v>2316.8287999999998</v>
      </c>
      <c r="G348" s="45">
        <v>567.59</v>
      </c>
      <c r="H348" s="45">
        <v>241.64239999999998</v>
      </c>
      <c r="I348" s="202">
        <v>50.630133028518372</v>
      </c>
      <c r="J348" s="45"/>
    </row>
    <row r="349" spans="1:10" x14ac:dyDescent="0.25">
      <c r="A349" s="48">
        <v>41617</v>
      </c>
      <c r="B349" s="45">
        <v>2429.1127000000001</v>
      </c>
      <c r="C349" s="45">
        <v>567.59</v>
      </c>
      <c r="D349" s="45"/>
      <c r="E349" s="45">
        <v>959.56065999999998</v>
      </c>
      <c r="F349" s="45">
        <v>2429.1127000000001</v>
      </c>
      <c r="G349" s="45">
        <v>567.59</v>
      </c>
      <c r="H349" s="45">
        <v>175.94060000000002</v>
      </c>
      <c r="I349" s="202">
        <v>53.083896031620235</v>
      </c>
      <c r="J349" s="45"/>
    </row>
    <row r="350" spans="1:10" x14ac:dyDescent="0.25">
      <c r="A350" s="48">
        <v>41618</v>
      </c>
      <c r="B350" s="45">
        <v>2479.4886000000001</v>
      </c>
      <c r="C350" s="45">
        <v>567.59</v>
      </c>
      <c r="D350" s="45"/>
      <c r="E350" s="45">
        <v>965.14854000000003</v>
      </c>
      <c r="F350" s="45">
        <v>2479.4886000000001</v>
      </c>
      <c r="G350" s="45">
        <v>567.59</v>
      </c>
      <c r="H350" s="45">
        <v>230.3596</v>
      </c>
      <c r="I350" s="202">
        <v>54.184770864681418</v>
      </c>
      <c r="J350" s="45"/>
    </row>
    <row r="351" spans="1:10" x14ac:dyDescent="0.25">
      <c r="A351" s="48">
        <v>41619</v>
      </c>
      <c r="B351" s="45">
        <v>2685.9593</v>
      </c>
      <c r="C351" s="45">
        <v>427.59</v>
      </c>
      <c r="D351" s="45"/>
      <c r="E351" s="45">
        <v>965.76148999999998</v>
      </c>
      <c r="F351" s="45">
        <v>2685.9593</v>
      </c>
      <c r="G351" s="45">
        <v>427.59</v>
      </c>
      <c r="H351" s="45">
        <v>256.74950000000001</v>
      </c>
      <c r="I351" s="202">
        <v>58.696817247863152</v>
      </c>
      <c r="J351" s="45"/>
    </row>
    <row r="352" spans="1:10" x14ac:dyDescent="0.25">
      <c r="A352" s="48">
        <v>41620</v>
      </c>
      <c r="B352" s="45">
        <v>2884.0684000000001</v>
      </c>
      <c r="C352" s="45">
        <v>417.59</v>
      </c>
      <c r="D352" s="45"/>
      <c r="E352" s="45">
        <v>1019.79103</v>
      </c>
      <c r="F352" s="45">
        <v>2884.0684000000001</v>
      </c>
      <c r="G352" s="45">
        <v>417.59</v>
      </c>
      <c r="H352" s="45">
        <v>254.1602</v>
      </c>
      <c r="I352" s="202">
        <v>63.026135878208244</v>
      </c>
      <c r="J352" s="45"/>
    </row>
    <row r="353" spans="1:10" x14ac:dyDescent="0.25">
      <c r="A353" s="48">
        <v>41621</v>
      </c>
      <c r="B353" s="45">
        <v>2873.5236</v>
      </c>
      <c r="C353" s="45">
        <v>364.99799999999999</v>
      </c>
      <c r="D353" s="45"/>
      <c r="E353" s="45">
        <v>1082.9830900000002</v>
      </c>
      <c r="F353" s="45">
        <v>2873.5236</v>
      </c>
      <c r="G353" s="45">
        <v>364.99799999999999</v>
      </c>
      <c r="H353" s="45">
        <v>121.05369999999999</v>
      </c>
      <c r="I353" s="202">
        <v>62.795698209806027</v>
      </c>
      <c r="J353" s="45"/>
    </row>
    <row r="354" spans="1:10" x14ac:dyDescent="0.25">
      <c r="A354" s="48">
        <v>41622</v>
      </c>
      <c r="B354" s="45">
        <v>2873.5236</v>
      </c>
      <c r="C354" s="45">
        <v>364.99799999999999</v>
      </c>
      <c r="D354" s="45"/>
      <c r="E354" s="45">
        <v>1082.9830900000002</v>
      </c>
      <c r="F354" s="45">
        <v>2873.5236</v>
      </c>
      <c r="G354" s="45">
        <v>364.99799999999999</v>
      </c>
      <c r="H354" s="45">
        <v>121.05369999999999</v>
      </c>
      <c r="I354" s="202">
        <v>62.795698209806027</v>
      </c>
      <c r="J354" s="45"/>
    </row>
    <row r="355" spans="1:10" x14ac:dyDescent="0.25">
      <c r="A355" s="48">
        <v>41623</v>
      </c>
      <c r="B355" s="45">
        <v>2873.5236</v>
      </c>
      <c r="C355" s="45">
        <v>364.99799999999999</v>
      </c>
      <c r="D355" s="45"/>
      <c r="E355" s="45">
        <v>1082.9830900000002</v>
      </c>
      <c r="F355" s="45">
        <v>2873.5236</v>
      </c>
      <c r="G355" s="45">
        <v>364.99799999999999</v>
      </c>
      <c r="H355" s="45">
        <v>121.05369999999999</v>
      </c>
      <c r="I355" s="202">
        <v>62.795698209806027</v>
      </c>
      <c r="J355" s="45"/>
    </row>
    <row r="356" spans="1:10" x14ac:dyDescent="0.25">
      <c r="A356" s="48">
        <v>41624</v>
      </c>
      <c r="B356" s="45">
        <v>2918.7828999999997</v>
      </c>
      <c r="C356" s="45">
        <v>364.99799999999999</v>
      </c>
      <c r="D356" s="45"/>
      <c r="E356" s="45">
        <v>1085.6289199999999</v>
      </c>
      <c r="F356" s="45">
        <v>2918.7828999999997</v>
      </c>
      <c r="G356" s="45">
        <v>364.99799999999999</v>
      </c>
      <c r="H356" s="45">
        <v>164.7671</v>
      </c>
      <c r="I356" s="202">
        <v>63.784758937891596</v>
      </c>
      <c r="J356" s="45"/>
    </row>
    <row r="357" spans="1:10" x14ac:dyDescent="0.25">
      <c r="A357" s="48">
        <v>41625</v>
      </c>
      <c r="B357" s="45">
        <v>2929.1104999999998</v>
      </c>
      <c r="C357" s="45">
        <v>364.99799999999999</v>
      </c>
      <c r="D357" s="45"/>
      <c r="E357" s="45">
        <v>1137.5306699999999</v>
      </c>
      <c r="F357" s="45">
        <v>2929.1104999999998</v>
      </c>
      <c r="G357" s="45">
        <v>364.99799999999999</v>
      </c>
      <c r="H357" s="45">
        <v>147.5659</v>
      </c>
      <c r="I357" s="202">
        <v>64.01045009032606</v>
      </c>
      <c r="J357" s="45"/>
    </row>
    <row r="358" spans="1:10" x14ac:dyDescent="0.25">
      <c r="A358" s="48">
        <v>41626</v>
      </c>
      <c r="B358" s="45">
        <v>2936.5155</v>
      </c>
      <c r="C358" s="45">
        <v>250</v>
      </c>
      <c r="D358" s="45"/>
      <c r="E358" s="45">
        <v>1143.6534199999999</v>
      </c>
      <c r="F358" s="45">
        <v>2936.5155</v>
      </c>
      <c r="G358" s="45">
        <v>250</v>
      </c>
      <c r="H358" s="45">
        <v>138.39170000000001</v>
      </c>
      <c r="I358" s="202">
        <v>64.172273067956581</v>
      </c>
      <c r="J358" s="45"/>
    </row>
    <row r="359" spans="1:10" x14ac:dyDescent="0.25">
      <c r="A359" s="48">
        <v>41627</v>
      </c>
      <c r="B359" s="45">
        <v>2892.0392999999999</v>
      </c>
      <c r="C359" s="45">
        <v>250</v>
      </c>
      <c r="D359" s="45"/>
      <c r="E359" s="45">
        <v>1144.8198600000001</v>
      </c>
      <c r="F359" s="45">
        <v>2892.0392999999999</v>
      </c>
      <c r="G359" s="45">
        <v>250</v>
      </c>
      <c r="H359" s="45">
        <v>159.2594</v>
      </c>
      <c r="I359" s="202">
        <v>63.200325584136031</v>
      </c>
      <c r="J359" s="45"/>
    </row>
    <row r="360" spans="1:10" x14ac:dyDescent="0.25">
      <c r="A360" s="48">
        <v>41628</v>
      </c>
      <c r="B360" s="45">
        <v>2996.7788999999998</v>
      </c>
      <c r="C360" s="45">
        <v>160.001</v>
      </c>
      <c r="D360" s="45"/>
      <c r="E360" s="45">
        <v>1131.3640600000001</v>
      </c>
      <c r="F360" s="45">
        <v>2996.7788999999998</v>
      </c>
      <c r="G360" s="45">
        <v>160.001</v>
      </c>
      <c r="H360" s="45">
        <v>147.3734</v>
      </c>
      <c r="I360" s="202">
        <v>65.489221458252317</v>
      </c>
      <c r="J360" s="45"/>
    </row>
    <row r="361" spans="1:10" x14ac:dyDescent="0.25">
      <c r="A361" s="48">
        <v>41629</v>
      </c>
      <c r="B361" s="45">
        <v>2996.7788999999998</v>
      </c>
      <c r="C361" s="45">
        <v>160.001</v>
      </c>
      <c r="D361" s="45"/>
      <c r="E361" s="45">
        <v>1131.3640600000001</v>
      </c>
      <c r="F361" s="45">
        <v>2996.7788999999998</v>
      </c>
      <c r="G361" s="45">
        <v>160.001</v>
      </c>
      <c r="H361" s="45">
        <v>147.3734</v>
      </c>
      <c r="I361" s="202">
        <v>65.489221458252317</v>
      </c>
      <c r="J361" s="45"/>
    </row>
    <row r="362" spans="1:10" x14ac:dyDescent="0.25">
      <c r="A362" s="48">
        <v>41630</v>
      </c>
      <c r="B362" s="45">
        <v>2996.7788999999998</v>
      </c>
      <c r="C362" s="45">
        <v>160.001</v>
      </c>
      <c r="D362" s="45"/>
      <c r="E362" s="45">
        <v>1131.3640600000001</v>
      </c>
      <c r="F362" s="45">
        <v>2996.7788999999998</v>
      </c>
      <c r="G362" s="45">
        <v>160.001</v>
      </c>
      <c r="H362" s="45">
        <v>147.3734</v>
      </c>
      <c r="I362" s="202">
        <v>65.489221458252317</v>
      </c>
      <c r="J362" s="45"/>
    </row>
    <row r="363" spans="1:10" x14ac:dyDescent="0.25">
      <c r="A363" s="48">
        <v>41631</v>
      </c>
      <c r="B363" s="45">
        <v>3017.4506000000001</v>
      </c>
      <c r="C363" s="45">
        <v>160.001</v>
      </c>
      <c r="D363" s="45"/>
      <c r="E363" s="45">
        <v>1128.28754</v>
      </c>
      <c r="F363" s="45">
        <v>3017.4506000000001</v>
      </c>
      <c r="G363" s="45">
        <v>160.001</v>
      </c>
      <c r="H363" s="45">
        <v>157.11799999999999</v>
      </c>
      <c r="I363" s="202">
        <v>65.940964340991712</v>
      </c>
      <c r="J363" s="45"/>
    </row>
    <row r="364" spans="1:10" x14ac:dyDescent="0.25">
      <c r="A364" s="48">
        <v>41632</v>
      </c>
      <c r="B364" s="45">
        <v>3044.2878999999998</v>
      </c>
      <c r="C364" s="45">
        <v>170.001</v>
      </c>
      <c r="D364" s="45"/>
      <c r="E364" s="45">
        <v>1147.6207400000001</v>
      </c>
      <c r="F364" s="45">
        <v>3044.2878999999998</v>
      </c>
      <c r="G364" s="45">
        <v>170.001</v>
      </c>
      <c r="H364" s="45">
        <v>255.858</v>
      </c>
      <c r="I364" s="202">
        <v>66.527445339987509</v>
      </c>
      <c r="J364" s="45"/>
    </row>
    <row r="365" spans="1:10" x14ac:dyDescent="0.25">
      <c r="A365" s="48">
        <v>41633</v>
      </c>
      <c r="B365" s="45">
        <v>3046.2644</v>
      </c>
      <c r="C365" s="45">
        <v>100.001</v>
      </c>
      <c r="D365" s="45"/>
      <c r="E365" s="45">
        <v>1152.5127399999999</v>
      </c>
      <c r="F365" s="45">
        <v>3046.2644</v>
      </c>
      <c r="G365" s="45">
        <v>100.001</v>
      </c>
      <c r="H365" s="45">
        <v>457.9128</v>
      </c>
      <c r="I365" s="202">
        <v>66.570638198230142</v>
      </c>
      <c r="J365" s="45"/>
    </row>
    <row r="366" spans="1:10" x14ac:dyDescent="0.25">
      <c r="A366" s="48">
        <v>41634</v>
      </c>
      <c r="B366" s="45">
        <v>3034.5052999999998</v>
      </c>
      <c r="C366" s="45">
        <v>100.001</v>
      </c>
      <c r="D366" s="45"/>
      <c r="E366" s="45">
        <v>1162.10599</v>
      </c>
      <c r="F366" s="45">
        <v>3034.5052999999998</v>
      </c>
      <c r="G366" s="45">
        <v>100.001</v>
      </c>
      <c r="H366" s="45">
        <v>457.9128</v>
      </c>
      <c r="I366" s="202">
        <v>66.313664183881045</v>
      </c>
      <c r="J366" s="45"/>
    </row>
    <row r="367" spans="1:10" x14ac:dyDescent="0.25">
      <c r="A367" s="48">
        <v>41635</v>
      </c>
      <c r="B367" s="45">
        <v>3126.5369000000001</v>
      </c>
      <c r="C367" s="45">
        <v>100.001</v>
      </c>
      <c r="D367" s="45"/>
      <c r="E367" s="45">
        <v>1184.95749</v>
      </c>
      <c r="F367" s="45">
        <v>3126.5369000000001</v>
      </c>
      <c r="G367" s="45">
        <v>100.001</v>
      </c>
      <c r="H367" s="45">
        <v>453.69450000000001</v>
      </c>
      <c r="I367" s="202">
        <v>68.324849538114975</v>
      </c>
      <c r="J367" s="45"/>
    </row>
    <row r="368" spans="1:10" x14ac:dyDescent="0.25">
      <c r="A368" s="48">
        <v>41636</v>
      </c>
      <c r="B368" s="45">
        <v>3126.5369000000001</v>
      </c>
      <c r="C368" s="45">
        <v>100.001</v>
      </c>
      <c r="D368" s="45"/>
      <c r="E368" s="45">
        <v>1184.95749</v>
      </c>
      <c r="F368" s="45">
        <v>3126.5369000000001</v>
      </c>
      <c r="G368" s="45">
        <v>100.001</v>
      </c>
      <c r="H368" s="45">
        <v>453.69450000000001</v>
      </c>
      <c r="I368" s="202">
        <v>68.324849538114975</v>
      </c>
      <c r="J368" s="45"/>
    </row>
    <row r="369" spans="1:10" x14ac:dyDescent="0.25">
      <c r="A369" s="48">
        <v>41637</v>
      </c>
      <c r="B369" s="45">
        <v>3126.5369000000001</v>
      </c>
      <c r="C369" s="45">
        <v>100.001</v>
      </c>
      <c r="D369" s="45"/>
      <c r="E369" s="45">
        <v>1184.95749</v>
      </c>
      <c r="F369" s="45">
        <v>3126.5369000000001</v>
      </c>
      <c r="G369" s="45">
        <v>100.001</v>
      </c>
      <c r="H369" s="45">
        <v>453.69450000000001</v>
      </c>
      <c r="I369" s="202">
        <v>68.324849538114975</v>
      </c>
      <c r="J369" s="45"/>
    </row>
    <row r="370" spans="1:10" x14ac:dyDescent="0.25">
      <c r="A370" s="48">
        <v>41638</v>
      </c>
      <c r="B370" s="45">
        <v>3128.0119</v>
      </c>
      <c r="C370" s="45">
        <v>100.001</v>
      </c>
      <c r="D370" s="45"/>
      <c r="E370" s="45">
        <v>1277.32999</v>
      </c>
      <c r="F370" s="45">
        <v>3128.0119</v>
      </c>
      <c r="G370" s="45">
        <v>100.001</v>
      </c>
      <c r="H370" s="45">
        <v>377.6986</v>
      </c>
      <c r="I370" s="202">
        <v>68.357083014415451</v>
      </c>
      <c r="J370" s="45"/>
    </row>
    <row r="371" spans="1:10" x14ac:dyDescent="0.25">
      <c r="A371" s="48">
        <v>41639</v>
      </c>
      <c r="B371" s="45">
        <v>2897.4467999999997</v>
      </c>
      <c r="C371" s="45">
        <v>100.001</v>
      </c>
      <c r="D371" s="45"/>
      <c r="E371" s="45">
        <v>1270.1744899999999</v>
      </c>
      <c r="F371" s="45">
        <v>2897.4467999999997</v>
      </c>
      <c r="G371" s="45">
        <v>100.001</v>
      </c>
      <c r="H371" s="45">
        <v>278.66209999999995</v>
      </c>
      <c r="I371" s="202">
        <v>63.318496786234221</v>
      </c>
      <c r="J371" s="45"/>
    </row>
    <row r="372" spans="1:10" x14ac:dyDescent="0.25">
      <c r="A372" s="48">
        <v>41640</v>
      </c>
      <c r="B372" s="45">
        <v>2897.4467999999997</v>
      </c>
      <c r="C372" s="45">
        <v>100.001</v>
      </c>
      <c r="D372" s="45"/>
      <c r="E372" s="45">
        <v>1270.1744899999999</v>
      </c>
      <c r="F372" s="45">
        <v>2897.4467999999997</v>
      </c>
      <c r="G372" s="45">
        <v>100.001</v>
      </c>
      <c r="H372" s="45">
        <v>278.66209999999995</v>
      </c>
      <c r="I372" s="202">
        <v>63.318496786234221</v>
      </c>
      <c r="J372" s="45"/>
    </row>
    <row r="373" spans="1:10" x14ac:dyDescent="0.25">
      <c r="A373" s="48">
        <v>41641</v>
      </c>
      <c r="B373" s="45">
        <v>2897.4467999999997</v>
      </c>
      <c r="C373" s="45">
        <v>100.001</v>
      </c>
      <c r="D373" s="45"/>
      <c r="E373" s="45">
        <v>1270.1744899999999</v>
      </c>
      <c r="F373" s="45">
        <v>2897.4467999999997</v>
      </c>
      <c r="G373" s="45">
        <v>100.001</v>
      </c>
      <c r="H373" s="45">
        <v>278.66209999999995</v>
      </c>
      <c r="I373" s="202">
        <v>63.318496786234221</v>
      </c>
      <c r="J373" s="45"/>
    </row>
    <row r="374" spans="1:10" x14ac:dyDescent="0.25">
      <c r="A374" s="48">
        <v>41642</v>
      </c>
      <c r="B374" s="45">
        <v>2897.4467999999997</v>
      </c>
      <c r="C374" s="45">
        <v>100.001</v>
      </c>
      <c r="D374" s="45"/>
      <c r="E374" s="45">
        <v>1270.1744899999999</v>
      </c>
      <c r="F374" s="45">
        <v>2897.4467999999997</v>
      </c>
      <c r="G374" s="45">
        <v>100.001</v>
      </c>
      <c r="H374" s="45">
        <v>278.66209999999995</v>
      </c>
      <c r="I374" s="202">
        <v>63.318496786234221</v>
      </c>
      <c r="J374" s="45"/>
    </row>
    <row r="375" spans="1:10" x14ac:dyDescent="0.25">
      <c r="A375" s="48">
        <v>41643</v>
      </c>
      <c r="B375" s="45">
        <v>2897.4467999999997</v>
      </c>
      <c r="C375" s="45">
        <v>100.001</v>
      </c>
      <c r="D375" s="45"/>
      <c r="E375" s="45">
        <v>1270.1744899999999</v>
      </c>
      <c r="F375" s="45">
        <v>2897.4467999999997</v>
      </c>
      <c r="G375" s="45">
        <v>100.001</v>
      </c>
      <c r="H375" s="45">
        <v>278.66209999999995</v>
      </c>
      <c r="I375" s="202">
        <v>63.318496786234221</v>
      </c>
      <c r="J375" s="45"/>
    </row>
    <row r="376" spans="1:10" x14ac:dyDescent="0.25">
      <c r="A376" s="48">
        <v>41644</v>
      </c>
      <c r="B376" s="45">
        <v>2897.4467999999997</v>
      </c>
      <c r="C376" s="45">
        <v>100.001</v>
      </c>
      <c r="D376" s="45"/>
      <c r="E376" s="45">
        <v>1270.1744899999999</v>
      </c>
      <c r="F376" s="45">
        <v>2897.4467999999997</v>
      </c>
      <c r="G376" s="45">
        <v>100.001</v>
      </c>
      <c r="H376" s="45">
        <v>278.66209999999995</v>
      </c>
      <c r="I376" s="202">
        <v>63.318496786234221</v>
      </c>
      <c r="J376" s="45"/>
    </row>
    <row r="377" spans="1:10" x14ac:dyDescent="0.25">
      <c r="A377" s="48">
        <v>41645</v>
      </c>
      <c r="B377" s="45">
        <v>2897.4467999999997</v>
      </c>
      <c r="C377" s="45">
        <v>100.001</v>
      </c>
      <c r="D377" s="45"/>
      <c r="E377" s="45">
        <v>1270.1744899999999</v>
      </c>
      <c r="F377" s="45">
        <v>2897.4467999999997</v>
      </c>
      <c r="G377" s="45">
        <v>100.001</v>
      </c>
      <c r="H377" s="45">
        <v>278.66209999999995</v>
      </c>
      <c r="I377" s="202">
        <v>61.533381013797154</v>
      </c>
      <c r="J377" s="45"/>
    </row>
    <row r="378" spans="1:10" x14ac:dyDescent="0.25">
      <c r="A378" s="48">
        <v>41646</v>
      </c>
      <c r="B378" s="45">
        <v>2897.4467999999997</v>
      </c>
      <c r="C378" s="45">
        <v>100.001</v>
      </c>
      <c r="D378" s="45"/>
      <c r="E378" s="45">
        <v>1270.1744899999999</v>
      </c>
      <c r="F378" s="45">
        <v>2897.4467999999997</v>
      </c>
      <c r="G378" s="45">
        <v>100.001</v>
      </c>
      <c r="H378" s="45">
        <v>278.66209999999995</v>
      </c>
      <c r="I378" s="202">
        <v>61.533381013797154</v>
      </c>
      <c r="J378" s="45"/>
    </row>
    <row r="379" spans="1:10" x14ac:dyDescent="0.25">
      <c r="A379" s="48">
        <v>41647</v>
      </c>
      <c r="B379" s="45">
        <v>2897.4442000000004</v>
      </c>
      <c r="C379" s="45">
        <v>100.001</v>
      </c>
      <c r="D379" s="45"/>
      <c r="E379" s="45">
        <v>1270.1744899999999</v>
      </c>
      <c r="F379" s="45">
        <v>2897.4442000000004</v>
      </c>
      <c r="G379" s="45">
        <v>100.001</v>
      </c>
      <c r="H379" s="45">
        <v>278.66209999999995</v>
      </c>
      <c r="I379" s="202">
        <v>61.533325797324977</v>
      </c>
      <c r="J379" s="45"/>
    </row>
    <row r="380" spans="1:10" x14ac:dyDescent="0.25">
      <c r="A380" s="48">
        <v>41648</v>
      </c>
      <c r="B380" s="45">
        <v>2897.4442000000004</v>
      </c>
      <c r="C380" s="45">
        <v>100.001</v>
      </c>
      <c r="D380" s="45"/>
      <c r="E380" s="45">
        <v>1292.2741599999999</v>
      </c>
      <c r="F380" s="45">
        <v>2897.4442000000004</v>
      </c>
      <c r="G380" s="45">
        <v>100.001</v>
      </c>
      <c r="H380" s="45">
        <v>278.66209999999995</v>
      </c>
      <c r="I380" s="202">
        <v>61.533325797324977</v>
      </c>
      <c r="J380" s="45"/>
    </row>
    <row r="381" spans="1:10" x14ac:dyDescent="0.25">
      <c r="A381" s="48">
        <v>41649</v>
      </c>
      <c r="B381" s="45">
        <v>2543.9295999999999</v>
      </c>
      <c r="C381" s="45">
        <v>100.001</v>
      </c>
      <c r="D381" s="45"/>
      <c r="E381" s="45">
        <v>1291.77406</v>
      </c>
      <c r="F381" s="45">
        <v>2543.9295999999999</v>
      </c>
      <c r="G381" s="45">
        <v>100.001</v>
      </c>
      <c r="H381" s="45">
        <v>3.2780999999999998</v>
      </c>
      <c r="I381" s="202">
        <v>54.025699229085625</v>
      </c>
      <c r="J381" s="45"/>
    </row>
    <row r="382" spans="1:10" x14ac:dyDescent="0.25">
      <c r="A382" s="48">
        <v>41650</v>
      </c>
      <c r="B382" s="45">
        <v>2543.9295999999999</v>
      </c>
      <c r="C382" s="45">
        <v>100.001</v>
      </c>
      <c r="D382" s="45"/>
      <c r="E382" s="45">
        <v>1291.77406</v>
      </c>
      <c r="F382" s="45">
        <v>2543.9295999999999</v>
      </c>
      <c r="G382" s="45">
        <v>100.001</v>
      </c>
      <c r="H382" s="45">
        <v>3.2780999999999998</v>
      </c>
      <c r="I382" s="202">
        <v>54.025699229085625</v>
      </c>
      <c r="J382" s="45"/>
    </row>
    <row r="383" spans="1:10" x14ac:dyDescent="0.25">
      <c r="A383" s="48">
        <v>41651</v>
      </c>
      <c r="B383" s="45">
        <v>2543.9295999999999</v>
      </c>
      <c r="C383" s="45">
        <v>100.001</v>
      </c>
      <c r="D383" s="45"/>
      <c r="E383" s="45">
        <v>1291.77406</v>
      </c>
      <c r="F383" s="45">
        <v>2543.9295999999999</v>
      </c>
      <c r="G383" s="45">
        <v>100.001</v>
      </c>
      <c r="H383" s="45">
        <v>3.2780999999999998</v>
      </c>
      <c r="I383" s="202">
        <v>54.025699229085625</v>
      </c>
      <c r="J383" s="45"/>
    </row>
    <row r="384" spans="1:10" x14ac:dyDescent="0.25">
      <c r="A384" s="48">
        <v>41652</v>
      </c>
      <c r="B384" s="45">
        <v>2510.3322000000003</v>
      </c>
      <c r="C384" s="45">
        <v>100.001</v>
      </c>
      <c r="D384" s="45"/>
      <c r="E384" s="45">
        <v>1192.66777</v>
      </c>
      <c r="F384" s="45">
        <v>2510.3322000000003</v>
      </c>
      <c r="G384" s="45">
        <v>100.001</v>
      </c>
      <c r="H384" s="45">
        <v>0</v>
      </c>
      <c r="I384" s="202">
        <v>53.312187728107261</v>
      </c>
      <c r="J384" s="45"/>
    </row>
    <row r="385" spans="1:10" x14ac:dyDescent="0.25">
      <c r="A385" s="48">
        <v>41653</v>
      </c>
      <c r="B385" s="45">
        <v>2400.0936000000002</v>
      </c>
      <c r="C385" s="45">
        <v>101.31996602535</v>
      </c>
      <c r="D385" s="45"/>
      <c r="E385" s="45">
        <v>1189.79252</v>
      </c>
      <c r="F385" s="45">
        <v>2400.0936000000002</v>
      </c>
      <c r="G385" s="45">
        <v>101.31996602535</v>
      </c>
      <c r="H385" s="45">
        <v>7.1818999999999997</v>
      </c>
      <c r="I385" s="202">
        <v>50.971039039466085</v>
      </c>
      <c r="J385" s="45"/>
    </row>
    <row r="386" spans="1:10" x14ac:dyDescent="0.25">
      <c r="A386" s="48">
        <v>41654</v>
      </c>
      <c r="B386" s="45">
        <v>2449.1945000000001</v>
      </c>
      <c r="C386" s="45">
        <v>106.20700712122999</v>
      </c>
      <c r="D386" s="45"/>
      <c r="E386" s="45">
        <v>1390.0596699999999</v>
      </c>
      <c r="F386" s="45">
        <v>2449.1945000000001</v>
      </c>
      <c r="G386" s="45">
        <v>106.20700712122999</v>
      </c>
      <c r="H386" s="45">
        <v>0</v>
      </c>
      <c r="I386" s="202">
        <v>52.013799992944278</v>
      </c>
      <c r="J386" s="45"/>
    </row>
    <row r="387" spans="1:10" x14ac:dyDescent="0.25">
      <c r="A387" s="48">
        <v>41655</v>
      </c>
      <c r="B387" s="45">
        <v>2489.4901</v>
      </c>
      <c r="C387" s="45">
        <v>106.20700712122999</v>
      </c>
      <c r="D387" s="45"/>
      <c r="E387" s="45">
        <v>1388.71307</v>
      </c>
      <c r="F387" s="45">
        <v>2489.4901</v>
      </c>
      <c r="G387" s="45">
        <v>106.20700712122999</v>
      </c>
      <c r="H387" s="45">
        <v>0</v>
      </c>
      <c r="I387" s="202">
        <v>52.869561868530589</v>
      </c>
      <c r="J387" s="45"/>
    </row>
    <row r="388" spans="1:10" x14ac:dyDescent="0.25">
      <c r="A388" s="48">
        <v>41656</v>
      </c>
      <c r="B388" s="45">
        <v>2387.4347000000002</v>
      </c>
      <c r="C388" s="45">
        <v>176.36081534041003</v>
      </c>
      <c r="D388" s="45"/>
      <c r="E388" s="45">
        <v>1388.46992</v>
      </c>
      <c r="F388" s="45">
        <v>2387.4347000000002</v>
      </c>
      <c r="G388" s="45">
        <v>176.36081534041003</v>
      </c>
      <c r="H388" s="45">
        <v>0</v>
      </c>
      <c r="I388" s="202">
        <v>50.702200654956123</v>
      </c>
      <c r="J388" s="45"/>
    </row>
    <row r="389" spans="1:10" x14ac:dyDescent="0.25">
      <c r="A389" s="48">
        <v>41657</v>
      </c>
      <c r="B389" s="45">
        <v>2387.4347000000002</v>
      </c>
      <c r="C389" s="45">
        <v>176.36081534041003</v>
      </c>
      <c r="D389" s="45"/>
      <c r="E389" s="45">
        <v>1388.46992</v>
      </c>
      <c r="F389" s="45">
        <v>2387.4347000000002</v>
      </c>
      <c r="G389" s="45">
        <v>176.36081534041003</v>
      </c>
      <c r="H389" s="45">
        <v>0</v>
      </c>
      <c r="I389" s="202">
        <v>50.702200654956123</v>
      </c>
      <c r="J389" s="45"/>
    </row>
    <row r="390" spans="1:10" x14ac:dyDescent="0.25">
      <c r="A390" s="48">
        <v>41658</v>
      </c>
      <c r="B390" s="45">
        <v>2387.4347000000002</v>
      </c>
      <c r="C390" s="45">
        <v>176.36081534041003</v>
      </c>
      <c r="D390" s="45"/>
      <c r="E390" s="45">
        <v>1388.46992</v>
      </c>
      <c r="F390" s="45">
        <v>2387.4347000000002</v>
      </c>
      <c r="G390" s="45">
        <v>176.36081534041003</v>
      </c>
      <c r="H390" s="45">
        <v>0</v>
      </c>
      <c r="I390" s="202">
        <v>50.702200654956123</v>
      </c>
      <c r="J390" s="45"/>
    </row>
    <row r="391" spans="1:10" x14ac:dyDescent="0.25">
      <c r="A391" s="48">
        <v>41659</v>
      </c>
      <c r="B391" s="45">
        <v>2381.1542000000004</v>
      </c>
      <c r="C391" s="45">
        <v>176.36081534041003</v>
      </c>
      <c r="D391" s="45"/>
      <c r="E391" s="45">
        <v>1367.0122200000001</v>
      </c>
      <c r="F391" s="45">
        <v>2381.1542000000004</v>
      </c>
      <c r="G391" s="45">
        <v>176.36081534041003</v>
      </c>
      <c r="H391" s="45">
        <v>16.514099999999999</v>
      </c>
      <c r="I391" s="202">
        <v>50.56882101897552</v>
      </c>
      <c r="J391" s="45"/>
    </row>
    <row r="392" spans="1:10" x14ac:dyDescent="0.25">
      <c r="A392" s="48">
        <v>41660</v>
      </c>
      <c r="B392" s="45">
        <v>2525.1977000000002</v>
      </c>
      <c r="C392" s="45">
        <v>176.36081534041003</v>
      </c>
      <c r="D392" s="45"/>
      <c r="E392" s="45">
        <v>1367.1355600000002</v>
      </c>
      <c r="F392" s="45">
        <v>2525.1977000000002</v>
      </c>
      <c r="G392" s="45">
        <v>176.36081534041003</v>
      </c>
      <c r="H392" s="45">
        <v>16.514099999999999</v>
      </c>
      <c r="I392" s="202">
        <v>53.627887907817417</v>
      </c>
      <c r="J392" s="45"/>
    </row>
    <row r="393" spans="1:10" x14ac:dyDescent="0.25">
      <c r="A393" s="48">
        <v>41661</v>
      </c>
      <c r="B393" s="45">
        <v>2644.5247999999997</v>
      </c>
      <c r="C393" s="45">
        <v>246.51385643131002</v>
      </c>
      <c r="D393" s="45"/>
      <c r="E393" s="45">
        <v>1367.4096599999998</v>
      </c>
      <c r="F393" s="45">
        <v>2644.5247999999997</v>
      </c>
      <c r="G393" s="45">
        <v>246.51385643131002</v>
      </c>
      <c r="H393" s="45">
        <v>1.8348</v>
      </c>
      <c r="I393" s="202">
        <v>56.162050022397544</v>
      </c>
      <c r="J393" s="45"/>
    </row>
    <row r="394" spans="1:10" x14ac:dyDescent="0.25">
      <c r="A394" s="48">
        <v>41662</v>
      </c>
      <c r="B394" s="45">
        <v>2680.9262000000003</v>
      </c>
      <c r="C394" s="45">
        <v>246.51385643131002</v>
      </c>
      <c r="D394" s="45"/>
      <c r="E394" s="45">
        <v>1375.6688700000002</v>
      </c>
      <c r="F394" s="45">
        <v>2680.9262000000003</v>
      </c>
      <c r="G394" s="45">
        <v>246.51385643131002</v>
      </c>
      <c r="H394" s="45">
        <v>27.3965</v>
      </c>
      <c r="I394" s="202">
        <v>56.935110364915545</v>
      </c>
      <c r="J394" s="45"/>
    </row>
    <row r="395" spans="1:10" x14ac:dyDescent="0.25">
      <c r="A395" s="48">
        <v>41663</v>
      </c>
      <c r="B395" s="45">
        <v>2682.3636000000001</v>
      </c>
      <c r="C395" s="45">
        <v>316.90748656426001</v>
      </c>
      <c r="D395" s="45"/>
      <c r="E395" s="45">
        <v>1375.7904699999999</v>
      </c>
      <c r="F395" s="45">
        <v>2682.3636000000001</v>
      </c>
      <c r="G395" s="45">
        <v>316.90748656426001</v>
      </c>
      <c r="H395" s="45">
        <v>0</v>
      </c>
      <c r="I395" s="202">
        <v>56.965636579191234</v>
      </c>
      <c r="J395" s="45"/>
    </row>
    <row r="396" spans="1:10" x14ac:dyDescent="0.25">
      <c r="A396" s="48">
        <v>41664</v>
      </c>
      <c r="B396" s="45">
        <v>2682.3636000000001</v>
      </c>
      <c r="C396" s="45">
        <v>316.90748656426001</v>
      </c>
      <c r="D396" s="45"/>
      <c r="E396" s="45">
        <v>1375.7904699999999</v>
      </c>
      <c r="F396" s="45">
        <v>2682.3636000000001</v>
      </c>
      <c r="G396" s="45">
        <v>316.90748656426001</v>
      </c>
      <c r="H396" s="45">
        <v>0</v>
      </c>
      <c r="I396" s="202">
        <v>56.965636579191234</v>
      </c>
      <c r="J396" s="45"/>
    </row>
    <row r="397" spans="1:10" x14ac:dyDescent="0.25">
      <c r="A397" s="48">
        <v>41665</v>
      </c>
      <c r="B397" s="45">
        <v>2682.3636000000001</v>
      </c>
      <c r="C397" s="45">
        <v>316.90748656426001</v>
      </c>
      <c r="D397" s="45"/>
      <c r="E397" s="45">
        <v>1375.7904699999999</v>
      </c>
      <c r="F397" s="45">
        <v>2682.3636000000001</v>
      </c>
      <c r="G397" s="45">
        <v>316.90748656426001</v>
      </c>
      <c r="H397" s="45">
        <v>0</v>
      </c>
      <c r="I397" s="202">
        <v>56.965636579191234</v>
      </c>
      <c r="J397" s="45"/>
    </row>
    <row r="398" spans="1:10" x14ac:dyDescent="0.25">
      <c r="A398" s="48">
        <v>41666</v>
      </c>
      <c r="B398" s="45">
        <v>2658.1552000000001</v>
      </c>
      <c r="C398" s="45">
        <v>316.90748656426001</v>
      </c>
      <c r="D398" s="45"/>
      <c r="E398" s="45">
        <v>1375.3361200000002</v>
      </c>
      <c r="F398" s="45">
        <v>2658.1552000000001</v>
      </c>
      <c r="G398" s="45">
        <v>316.90748656426001</v>
      </c>
      <c r="H398" s="45">
        <v>0</v>
      </c>
      <c r="I398" s="202">
        <v>56.451520254110001</v>
      </c>
      <c r="J398" s="45"/>
    </row>
    <row r="399" spans="1:10" x14ac:dyDescent="0.25">
      <c r="A399" s="48">
        <v>41667</v>
      </c>
      <c r="B399" s="45">
        <v>2829.6002000000003</v>
      </c>
      <c r="C399" s="45">
        <v>316.90748656426001</v>
      </c>
      <c r="D399" s="45"/>
      <c r="E399" s="45">
        <v>1377.55618</v>
      </c>
      <c r="F399" s="45">
        <v>2829.6002000000003</v>
      </c>
      <c r="G399" s="45">
        <v>316.90748656426001</v>
      </c>
      <c r="H399" s="45">
        <v>91.165499999999994</v>
      </c>
      <c r="I399" s="202">
        <v>60.092515667006083</v>
      </c>
      <c r="J399" s="45"/>
    </row>
    <row r="400" spans="1:10" x14ac:dyDescent="0.25">
      <c r="A400" s="48">
        <v>41668</v>
      </c>
      <c r="B400" s="45">
        <v>2919.0607</v>
      </c>
      <c r="C400" s="45">
        <v>316.91228108181002</v>
      </c>
      <c r="D400" s="45"/>
      <c r="E400" s="45">
        <v>1376.0439799999999</v>
      </c>
      <c r="F400" s="45">
        <v>2919.0607</v>
      </c>
      <c r="G400" s="45">
        <v>316.91228108181002</v>
      </c>
      <c r="H400" s="45">
        <v>28.4344</v>
      </c>
      <c r="I400" s="202">
        <v>61.992397670770508</v>
      </c>
      <c r="J400" s="45"/>
    </row>
    <row r="401" spans="1:10" x14ac:dyDescent="0.25">
      <c r="A401" s="48">
        <v>41669</v>
      </c>
      <c r="B401" s="45">
        <v>2760.2712000000001</v>
      </c>
      <c r="C401" s="45">
        <v>316.91228108181002</v>
      </c>
      <c r="D401" s="45"/>
      <c r="E401" s="45">
        <v>1371.9807800000001</v>
      </c>
      <c r="F401" s="45">
        <v>2760.2712000000001</v>
      </c>
      <c r="G401" s="45">
        <v>316.91228108181002</v>
      </c>
      <c r="H401" s="45">
        <v>90.894000000000005</v>
      </c>
      <c r="I401" s="202">
        <v>58.62016843622844</v>
      </c>
      <c r="J401" s="45"/>
    </row>
    <row r="402" spans="1:10" x14ac:dyDescent="0.25">
      <c r="A402" s="48">
        <v>41670</v>
      </c>
      <c r="B402" s="45">
        <v>2738.4632000000001</v>
      </c>
      <c r="C402" s="45">
        <v>286.84745916098996</v>
      </c>
      <c r="D402" s="45"/>
      <c r="E402" s="45">
        <v>1373.27648</v>
      </c>
      <c r="F402" s="45">
        <v>2738.4632000000001</v>
      </c>
      <c r="G402" s="45">
        <v>286.84745916098996</v>
      </c>
      <c r="H402" s="45">
        <v>105.86960000000001</v>
      </c>
      <c r="I402" s="202">
        <v>58.15702965723554</v>
      </c>
      <c r="J402" s="45"/>
    </row>
    <row r="403" spans="1:10" x14ac:dyDescent="0.25">
      <c r="A403" s="48">
        <v>41671</v>
      </c>
      <c r="B403" s="45">
        <v>2738.4632000000001</v>
      </c>
      <c r="C403" s="45">
        <v>286.84745916098996</v>
      </c>
      <c r="D403" s="45"/>
      <c r="E403" s="45">
        <v>1373.27648</v>
      </c>
      <c r="F403" s="45">
        <v>2738.4632000000001</v>
      </c>
      <c r="G403" s="45">
        <v>286.84745916098996</v>
      </c>
      <c r="H403" s="45">
        <v>105.86960000000001</v>
      </c>
      <c r="I403" s="202">
        <v>58.15702965723554</v>
      </c>
      <c r="J403" s="45"/>
    </row>
    <row r="404" spans="1:10" x14ac:dyDescent="0.25">
      <c r="A404" s="48">
        <v>41672</v>
      </c>
      <c r="B404" s="45">
        <v>2738.4632000000001</v>
      </c>
      <c r="C404" s="45">
        <v>286.84745916098996</v>
      </c>
      <c r="D404" s="45"/>
      <c r="E404" s="45">
        <v>1373.27648</v>
      </c>
      <c r="F404" s="45">
        <v>2738.4632000000001</v>
      </c>
      <c r="G404" s="45">
        <v>286.84745916098996</v>
      </c>
      <c r="H404" s="45">
        <v>105.86960000000001</v>
      </c>
      <c r="I404" s="202">
        <v>58.15702965723554</v>
      </c>
      <c r="J404" s="45"/>
    </row>
    <row r="405" spans="1:10" x14ac:dyDescent="0.25">
      <c r="A405" s="48">
        <v>41673</v>
      </c>
      <c r="B405" s="45">
        <v>2756.0937000000004</v>
      </c>
      <c r="C405" s="45">
        <v>286.84745916098996</v>
      </c>
      <c r="D405" s="45"/>
      <c r="E405" s="45">
        <v>1380.40237</v>
      </c>
      <c r="F405" s="45">
        <v>2756.0937000000004</v>
      </c>
      <c r="G405" s="45">
        <v>286.84745916098996</v>
      </c>
      <c r="H405" s="45">
        <v>200.84800000000001</v>
      </c>
      <c r="I405" s="202">
        <v>57.537023076903239</v>
      </c>
      <c r="J405" s="45"/>
    </row>
    <row r="406" spans="1:10" x14ac:dyDescent="0.25">
      <c r="A406" s="48">
        <v>41674</v>
      </c>
      <c r="B406" s="45">
        <v>2723.9442000000004</v>
      </c>
      <c r="C406" s="45">
        <v>286.84745916098996</v>
      </c>
      <c r="D406" s="45"/>
      <c r="E406" s="45">
        <v>1380.4318700000001</v>
      </c>
      <c r="F406" s="45">
        <v>2723.9442000000004</v>
      </c>
      <c r="G406" s="45">
        <v>286.84745916098996</v>
      </c>
      <c r="H406" s="45">
        <v>65.623100000000008</v>
      </c>
      <c r="I406" s="202">
        <v>56.865860654736345</v>
      </c>
      <c r="J406" s="45"/>
    </row>
    <row r="407" spans="1:10" x14ac:dyDescent="0.25">
      <c r="A407" s="48">
        <v>41675</v>
      </c>
      <c r="B407" s="45">
        <v>2726.6415000000002</v>
      </c>
      <c r="C407" s="45">
        <v>271.82156875301996</v>
      </c>
      <c r="D407" s="45"/>
      <c r="E407" s="45">
        <v>1380.4318700000001</v>
      </c>
      <c r="F407" s="45">
        <v>2726.6415000000002</v>
      </c>
      <c r="G407" s="45">
        <v>271.82156875301996</v>
      </c>
      <c r="H407" s="45">
        <v>15.330200000000001</v>
      </c>
      <c r="I407" s="202">
        <v>56.922170283231679</v>
      </c>
      <c r="J407" s="45"/>
    </row>
    <row r="408" spans="1:10" x14ac:dyDescent="0.25">
      <c r="A408" s="48">
        <v>41676</v>
      </c>
      <c r="B408" s="45">
        <v>2349.3742000000002</v>
      </c>
      <c r="C408" s="45">
        <v>271.82156875301996</v>
      </c>
      <c r="D408" s="45"/>
      <c r="E408" s="45">
        <v>1379.5978700000001</v>
      </c>
      <c r="F408" s="45">
        <v>2349.3742000000002</v>
      </c>
      <c r="G408" s="45">
        <v>271.82156875301996</v>
      </c>
      <c r="H408" s="45">
        <v>0</v>
      </c>
      <c r="I408" s="202">
        <v>49.046227115457313</v>
      </c>
      <c r="J408" s="45"/>
    </row>
    <row r="409" spans="1:10" x14ac:dyDescent="0.25">
      <c r="A409" s="48">
        <v>41677</v>
      </c>
      <c r="B409" s="45">
        <v>2330.9928999999997</v>
      </c>
      <c r="C409" s="45">
        <v>287.38252765712997</v>
      </c>
      <c r="D409" s="45"/>
      <c r="E409" s="45">
        <v>1316.5948700000001</v>
      </c>
      <c r="F409" s="45">
        <v>2330.9928999999997</v>
      </c>
      <c r="G409" s="45">
        <v>287.38252765712997</v>
      </c>
      <c r="H409" s="45">
        <v>0</v>
      </c>
      <c r="I409" s="202">
        <v>48.662493687858863</v>
      </c>
      <c r="J409" s="45"/>
    </row>
    <row r="410" spans="1:10" x14ac:dyDescent="0.25">
      <c r="A410" s="48">
        <v>41678</v>
      </c>
      <c r="B410" s="45">
        <v>2330.9928999999997</v>
      </c>
      <c r="C410" s="45">
        <v>287.38252765712997</v>
      </c>
      <c r="D410" s="45"/>
      <c r="E410" s="45">
        <v>1316.5948700000001</v>
      </c>
      <c r="F410" s="45">
        <v>2330.9928999999997</v>
      </c>
      <c r="G410" s="45">
        <v>287.38252765712997</v>
      </c>
      <c r="H410" s="45">
        <v>0</v>
      </c>
      <c r="I410" s="202">
        <v>48.662493687858863</v>
      </c>
      <c r="J410" s="45"/>
    </row>
    <row r="411" spans="1:10" x14ac:dyDescent="0.25">
      <c r="A411" s="48">
        <v>41679</v>
      </c>
      <c r="B411" s="45">
        <v>2330.9928999999997</v>
      </c>
      <c r="C411" s="45">
        <v>287.38252765712997</v>
      </c>
      <c r="D411" s="45"/>
      <c r="E411" s="45">
        <v>1316.5948700000001</v>
      </c>
      <c r="F411" s="45">
        <v>2330.9928999999997</v>
      </c>
      <c r="G411" s="45">
        <v>287.38252765712997</v>
      </c>
      <c r="H411" s="45">
        <v>0</v>
      </c>
      <c r="I411" s="202">
        <v>48.662493687858863</v>
      </c>
      <c r="J411" s="45"/>
    </row>
    <row r="412" spans="1:10" x14ac:dyDescent="0.25">
      <c r="A412" s="48">
        <v>41680</v>
      </c>
      <c r="B412" s="45">
        <v>2328.4684999999999</v>
      </c>
      <c r="C412" s="45">
        <v>287.38252765712997</v>
      </c>
      <c r="D412" s="45"/>
      <c r="E412" s="45">
        <v>1266.1526200000001</v>
      </c>
      <c r="F412" s="45">
        <v>2328.4684999999999</v>
      </c>
      <c r="G412" s="45">
        <v>287.38252765712997</v>
      </c>
      <c r="H412" s="45">
        <v>0</v>
      </c>
      <c r="I412" s="202">
        <v>48.609793570640306</v>
      </c>
      <c r="J412" s="45"/>
    </row>
    <row r="413" spans="1:10" x14ac:dyDescent="0.25">
      <c r="A413" s="48">
        <v>41681</v>
      </c>
      <c r="B413" s="45">
        <v>2329.2060000000001</v>
      </c>
      <c r="C413" s="45">
        <v>287.38252765712997</v>
      </c>
      <c r="D413" s="45"/>
      <c r="E413" s="45">
        <v>1266.23822</v>
      </c>
      <c r="F413" s="45">
        <v>2329.2060000000001</v>
      </c>
      <c r="G413" s="45">
        <v>287.38252765712997</v>
      </c>
      <c r="H413" s="45">
        <v>60.981000000000002</v>
      </c>
      <c r="I413" s="202">
        <v>48.625189837653728</v>
      </c>
      <c r="J413" s="45"/>
    </row>
    <row r="414" spans="1:10" x14ac:dyDescent="0.25">
      <c r="A414" s="48">
        <v>41682</v>
      </c>
      <c r="B414" s="45">
        <v>2329.3432000000003</v>
      </c>
      <c r="C414" s="45">
        <v>267.34033587831004</v>
      </c>
      <c r="D414" s="45"/>
      <c r="E414" s="45">
        <v>1266.2274399999999</v>
      </c>
      <c r="F414" s="45">
        <v>2329.3432000000003</v>
      </c>
      <c r="G414" s="45">
        <v>267.34033587831004</v>
      </c>
      <c r="H414" s="45">
        <v>0</v>
      </c>
      <c r="I414" s="202">
        <v>48.628054065225584</v>
      </c>
      <c r="J414" s="45"/>
    </row>
    <row r="415" spans="1:10" x14ac:dyDescent="0.25">
      <c r="A415" s="48">
        <v>41683</v>
      </c>
      <c r="B415" s="45">
        <v>2226.1680000000001</v>
      </c>
      <c r="C415" s="45">
        <v>267.34033587831004</v>
      </c>
      <c r="D415" s="45"/>
      <c r="E415" s="45">
        <v>1466.28649</v>
      </c>
      <c r="F415" s="45">
        <v>2226.1680000000001</v>
      </c>
      <c r="G415" s="45">
        <v>267.34033587831004</v>
      </c>
      <c r="H415" s="45">
        <v>0</v>
      </c>
      <c r="I415" s="202">
        <v>46.474138230156505</v>
      </c>
      <c r="J415" s="45"/>
    </row>
    <row r="416" spans="1:10" x14ac:dyDescent="0.25">
      <c r="A416" s="48">
        <v>41684</v>
      </c>
      <c r="B416" s="45">
        <v>2226.2905000000001</v>
      </c>
      <c r="C416" s="45">
        <v>262.83599341555998</v>
      </c>
      <c r="D416" s="45"/>
      <c r="E416" s="45">
        <v>1466.12949</v>
      </c>
      <c r="F416" s="45">
        <v>2226.2905000000001</v>
      </c>
      <c r="G416" s="45">
        <v>262.83599341555998</v>
      </c>
      <c r="H416" s="45">
        <v>0.3342</v>
      </c>
      <c r="I416" s="202">
        <v>46.476695576202808</v>
      </c>
      <c r="J416" s="45"/>
    </row>
    <row r="417" spans="1:10" x14ac:dyDescent="0.25">
      <c r="A417" s="48">
        <v>41685</v>
      </c>
      <c r="B417" s="45">
        <v>2226.2905000000001</v>
      </c>
      <c r="C417" s="45">
        <v>262.83599341555998</v>
      </c>
      <c r="D417" s="45"/>
      <c r="E417" s="45">
        <v>1466.12949</v>
      </c>
      <c r="F417" s="45">
        <v>2226.2905000000001</v>
      </c>
      <c r="G417" s="45">
        <v>262.83599341555998</v>
      </c>
      <c r="H417" s="45">
        <v>0.3342</v>
      </c>
      <c r="I417" s="202">
        <v>46.476695576202808</v>
      </c>
      <c r="J417" s="45"/>
    </row>
    <row r="418" spans="1:10" x14ac:dyDescent="0.25">
      <c r="A418" s="48">
        <v>41686</v>
      </c>
      <c r="B418" s="45">
        <v>2226.2905000000001</v>
      </c>
      <c r="C418" s="45">
        <v>262.83599341555998</v>
      </c>
      <c r="D418" s="45"/>
      <c r="E418" s="45">
        <v>1466.12949</v>
      </c>
      <c r="F418" s="45">
        <v>2226.2905000000001</v>
      </c>
      <c r="G418" s="45">
        <v>262.83599341555998</v>
      </c>
      <c r="H418" s="45">
        <v>0.3342</v>
      </c>
      <c r="I418" s="202">
        <v>46.476695576202808</v>
      </c>
      <c r="J418" s="45"/>
    </row>
    <row r="419" spans="1:10" x14ac:dyDescent="0.25">
      <c r="A419" s="48">
        <v>41687</v>
      </c>
      <c r="B419" s="45">
        <v>2226.4665</v>
      </c>
      <c r="C419" s="45">
        <v>262.83599341555998</v>
      </c>
      <c r="D419" s="45"/>
      <c r="E419" s="45">
        <v>1465.12799</v>
      </c>
      <c r="F419" s="45">
        <v>2226.4665</v>
      </c>
      <c r="G419" s="45">
        <v>262.83599341555998</v>
      </c>
      <c r="H419" s="45">
        <v>0</v>
      </c>
      <c r="I419" s="202">
        <v>46.480369803991778</v>
      </c>
      <c r="J419" s="45"/>
    </row>
    <row r="420" spans="1:10" x14ac:dyDescent="0.25">
      <c r="A420" s="48">
        <v>41688</v>
      </c>
      <c r="B420" s="45">
        <v>2227.5106000000001</v>
      </c>
      <c r="C420" s="45">
        <v>262.83599341555998</v>
      </c>
      <c r="D420" s="45"/>
      <c r="E420" s="45">
        <v>1465.32079</v>
      </c>
      <c r="F420" s="45">
        <v>2227.5106000000001</v>
      </c>
      <c r="G420" s="45">
        <v>262.83599341555998</v>
      </c>
      <c r="H420" s="45">
        <v>0</v>
      </c>
      <c r="I420" s="202">
        <v>46.502166742823938</v>
      </c>
      <c r="J420" s="45"/>
    </row>
    <row r="421" spans="1:10" x14ac:dyDescent="0.25">
      <c r="A421" s="48">
        <v>41689</v>
      </c>
      <c r="B421" s="45">
        <v>2227.2898</v>
      </c>
      <c r="C421" s="45">
        <v>262.83541807308995</v>
      </c>
      <c r="D421" s="45"/>
      <c r="E421" s="45">
        <v>1465.3365900000001</v>
      </c>
      <c r="F421" s="45">
        <v>2227.2898</v>
      </c>
      <c r="G421" s="45">
        <v>262.83541807308995</v>
      </c>
      <c r="H421" s="45">
        <v>2.2911999999999999</v>
      </c>
      <c r="I421" s="202">
        <v>46.497557257052321</v>
      </c>
      <c r="J421" s="45"/>
    </row>
    <row r="422" spans="1:10" x14ac:dyDescent="0.25">
      <c r="A422" s="48">
        <v>41690</v>
      </c>
      <c r="B422" s="45">
        <v>2333.3368</v>
      </c>
      <c r="C422" s="45">
        <v>262.83541807308995</v>
      </c>
      <c r="D422" s="45"/>
      <c r="E422" s="45">
        <v>1462.45119</v>
      </c>
      <c r="F422" s="45">
        <v>2333.3368</v>
      </c>
      <c r="G422" s="45">
        <v>262.83541807308995</v>
      </c>
      <c r="H422" s="45">
        <v>7.2978999999999994</v>
      </c>
      <c r="I422" s="202">
        <v>48.711425633964303</v>
      </c>
      <c r="J422" s="45"/>
    </row>
    <row r="423" spans="1:10" x14ac:dyDescent="0.25">
      <c r="A423" s="48">
        <v>41691</v>
      </c>
      <c r="B423" s="45">
        <v>2318.9042000000004</v>
      </c>
      <c r="C423" s="45">
        <v>323.80026738815997</v>
      </c>
      <c r="D423" s="45"/>
      <c r="E423" s="45">
        <v>1462.1091899999999</v>
      </c>
      <c r="F423" s="45">
        <v>2318.9042000000004</v>
      </c>
      <c r="G423" s="45">
        <v>323.80026738815997</v>
      </c>
      <c r="H423" s="45">
        <v>39.837199999999996</v>
      </c>
      <c r="I423" s="202">
        <v>48.410126429492522</v>
      </c>
      <c r="J423" s="45"/>
    </row>
    <row r="424" spans="1:10" x14ac:dyDescent="0.25">
      <c r="A424" s="48">
        <v>41692</v>
      </c>
      <c r="B424" s="45">
        <v>2318.9042000000004</v>
      </c>
      <c r="C424" s="45">
        <v>323.80026738815997</v>
      </c>
      <c r="D424" s="45"/>
      <c r="E424" s="45">
        <v>1462.1091899999999</v>
      </c>
      <c r="F424" s="45">
        <v>2318.9042000000004</v>
      </c>
      <c r="G424" s="45">
        <v>323.80026738815997</v>
      </c>
      <c r="H424" s="45">
        <v>39.837199999999996</v>
      </c>
      <c r="I424" s="202">
        <v>48.410126429492522</v>
      </c>
      <c r="J424" s="45"/>
    </row>
    <row r="425" spans="1:10" x14ac:dyDescent="0.25">
      <c r="A425" s="48">
        <v>41693</v>
      </c>
      <c r="B425" s="45">
        <v>2318.9042000000004</v>
      </c>
      <c r="C425" s="45">
        <v>323.80026738815997</v>
      </c>
      <c r="D425" s="45"/>
      <c r="E425" s="45">
        <v>1462.1091899999999</v>
      </c>
      <c r="F425" s="45">
        <v>2318.9042000000004</v>
      </c>
      <c r="G425" s="45">
        <v>323.80026738815997</v>
      </c>
      <c r="H425" s="45">
        <v>39.837199999999996</v>
      </c>
      <c r="I425" s="202">
        <v>48.410126429492522</v>
      </c>
      <c r="J425" s="45"/>
    </row>
    <row r="426" spans="1:10" x14ac:dyDescent="0.25">
      <c r="A426" s="48">
        <v>41694</v>
      </c>
      <c r="B426" s="45">
        <v>2324.4874</v>
      </c>
      <c r="C426" s="45">
        <v>323.80026738815997</v>
      </c>
      <c r="D426" s="45"/>
      <c r="E426" s="45">
        <v>1462.23019</v>
      </c>
      <c r="F426" s="45">
        <v>2324.4874</v>
      </c>
      <c r="G426" s="45">
        <v>323.80026738815997</v>
      </c>
      <c r="H426" s="45">
        <v>0</v>
      </c>
      <c r="I426" s="202">
        <v>48.526682955579773</v>
      </c>
      <c r="J426" s="45"/>
    </row>
    <row r="427" spans="1:10" x14ac:dyDescent="0.25">
      <c r="A427" s="48">
        <v>41695</v>
      </c>
      <c r="B427" s="45">
        <v>2326.7853999999998</v>
      </c>
      <c r="C427" s="45">
        <v>323.80026738815997</v>
      </c>
      <c r="D427" s="45"/>
      <c r="E427" s="45">
        <v>1462.2151899999999</v>
      </c>
      <c r="F427" s="45">
        <v>2326.7853999999998</v>
      </c>
      <c r="G427" s="45">
        <v>323.80026738815997</v>
      </c>
      <c r="H427" s="45">
        <v>49.8369</v>
      </c>
      <c r="I427" s="202">
        <v>48.57465667977889</v>
      </c>
      <c r="J427" s="45"/>
    </row>
    <row r="428" spans="1:10" x14ac:dyDescent="0.25">
      <c r="A428" s="48">
        <v>41696</v>
      </c>
      <c r="B428" s="45">
        <v>2330.6916000000001</v>
      </c>
      <c r="C428" s="45">
        <v>323.80026738716998</v>
      </c>
      <c r="D428" s="45"/>
      <c r="E428" s="45">
        <v>1460.5090400000001</v>
      </c>
      <c r="F428" s="45">
        <v>2330.6916000000001</v>
      </c>
      <c r="G428" s="45">
        <v>323.80026738716998</v>
      </c>
      <c r="H428" s="45">
        <v>108.0558</v>
      </c>
      <c r="I428" s="202">
        <v>48.65620366039969</v>
      </c>
      <c r="J428" s="45"/>
    </row>
    <row r="429" spans="1:10" x14ac:dyDescent="0.25">
      <c r="A429" s="48">
        <v>41697</v>
      </c>
      <c r="B429" s="45">
        <v>2349.0059999999999</v>
      </c>
      <c r="C429" s="45">
        <v>323.80026738716998</v>
      </c>
      <c r="D429" s="45"/>
      <c r="E429" s="45">
        <v>1460.9616100000001</v>
      </c>
      <c r="F429" s="45">
        <v>2349.0059999999999</v>
      </c>
      <c r="G429" s="45">
        <v>323.80026738716998</v>
      </c>
      <c r="H429" s="45">
        <v>265.77259999999995</v>
      </c>
      <c r="I429" s="202">
        <v>49.03854046391244</v>
      </c>
      <c r="J429" s="45"/>
    </row>
    <row r="430" spans="1:10" x14ac:dyDescent="0.25">
      <c r="A430" s="48">
        <v>41698</v>
      </c>
      <c r="B430" s="45">
        <v>2273.7008999999998</v>
      </c>
      <c r="C430" s="45">
        <v>323.81608930801002</v>
      </c>
      <c r="D430" s="45"/>
      <c r="E430" s="45">
        <v>1460.92461</v>
      </c>
      <c r="F430" s="45">
        <v>2273.7008999999998</v>
      </c>
      <c r="G430" s="45">
        <v>323.81608930801002</v>
      </c>
      <c r="H430" s="45">
        <v>69.178899999999999</v>
      </c>
      <c r="I430" s="202">
        <v>47.466449037373309</v>
      </c>
      <c r="J430" s="45"/>
    </row>
    <row r="431" spans="1:10" x14ac:dyDescent="0.25">
      <c r="A431" s="48">
        <v>41699</v>
      </c>
      <c r="B431" s="45">
        <v>2273.7008999999998</v>
      </c>
      <c r="C431" s="45">
        <v>323.81608930801002</v>
      </c>
      <c r="D431" s="45"/>
      <c r="E431" s="45">
        <v>1460.92461</v>
      </c>
      <c r="F431" s="45">
        <v>2273.7008999999998</v>
      </c>
      <c r="G431" s="45">
        <v>323.81608930801002</v>
      </c>
      <c r="H431" s="45">
        <v>69.178899999999999</v>
      </c>
      <c r="I431" s="202">
        <v>47.466449037373309</v>
      </c>
      <c r="J431" s="45"/>
    </row>
    <row r="432" spans="1:10" x14ac:dyDescent="0.25">
      <c r="A432" s="48">
        <v>41700</v>
      </c>
      <c r="B432" s="45">
        <v>2273.7008999999998</v>
      </c>
      <c r="C432" s="45">
        <v>323.81608930801002</v>
      </c>
      <c r="D432" s="45"/>
      <c r="E432" s="45">
        <v>1460.92461</v>
      </c>
      <c r="F432" s="45">
        <v>2273.7008999999998</v>
      </c>
      <c r="G432" s="45">
        <v>323.81608930801002</v>
      </c>
      <c r="H432" s="45">
        <v>69.178899999999999</v>
      </c>
      <c r="I432" s="202">
        <v>47.466449037373309</v>
      </c>
      <c r="J432" s="45"/>
    </row>
    <row r="433" spans="1:10" x14ac:dyDescent="0.25">
      <c r="A433" s="48">
        <v>41701</v>
      </c>
      <c r="B433" s="45">
        <v>2347.1952000000001</v>
      </c>
      <c r="C433" s="45">
        <v>323.81608930801002</v>
      </c>
      <c r="D433" s="45"/>
      <c r="E433" s="45">
        <v>1459.8511599999999</v>
      </c>
      <c r="F433" s="45">
        <v>2347.1952000000001</v>
      </c>
      <c r="G433" s="45">
        <v>323.81608930801002</v>
      </c>
      <c r="H433" s="45">
        <v>62.267400000000002</v>
      </c>
      <c r="I433" s="202">
        <v>48.375461631571568</v>
      </c>
      <c r="J433" s="45"/>
    </row>
    <row r="434" spans="1:10" x14ac:dyDescent="0.25">
      <c r="A434" s="48">
        <v>41702</v>
      </c>
      <c r="B434" s="45">
        <v>2357.3106000000002</v>
      </c>
      <c r="C434" s="45">
        <v>323.81608930801002</v>
      </c>
      <c r="D434" s="45"/>
      <c r="E434" s="45">
        <v>1459.6494499999999</v>
      </c>
      <c r="F434" s="45">
        <v>2357.3106000000002</v>
      </c>
      <c r="G434" s="45">
        <v>323.81608930801002</v>
      </c>
      <c r="H434" s="45">
        <v>259.50170000000003</v>
      </c>
      <c r="I434" s="202">
        <v>48.583939028163037</v>
      </c>
      <c r="J434" s="45"/>
    </row>
    <row r="435" spans="1:10" x14ac:dyDescent="0.25">
      <c r="A435" s="48">
        <v>41703</v>
      </c>
      <c r="B435" s="45">
        <v>2623.0149999999999</v>
      </c>
      <c r="C435" s="45">
        <v>328.87362355659002</v>
      </c>
      <c r="D435" s="45"/>
      <c r="E435" s="45">
        <v>1463.64689</v>
      </c>
      <c r="F435" s="45">
        <v>2623.0149999999999</v>
      </c>
      <c r="G435" s="45">
        <v>328.87362355659002</v>
      </c>
      <c r="H435" s="45">
        <v>88.323499999999996</v>
      </c>
      <c r="I435" s="202">
        <v>54.060080512918859</v>
      </c>
      <c r="J435" s="45"/>
    </row>
    <row r="436" spans="1:10" x14ac:dyDescent="0.25">
      <c r="A436" s="48">
        <v>41704</v>
      </c>
      <c r="B436" s="45">
        <v>2435.1455000000001</v>
      </c>
      <c r="C436" s="45">
        <v>328.87362355659002</v>
      </c>
      <c r="D436" s="45"/>
      <c r="E436" s="45">
        <v>1462.8275900000001</v>
      </c>
      <c r="F436" s="45">
        <v>2435.1455000000001</v>
      </c>
      <c r="G436" s="45">
        <v>328.87362355659002</v>
      </c>
      <c r="H436" s="45">
        <v>84.024799999999999</v>
      </c>
      <c r="I436" s="202">
        <v>50.188108642410377</v>
      </c>
      <c r="J436" s="45"/>
    </row>
    <row r="437" spans="1:10" x14ac:dyDescent="0.25">
      <c r="A437" s="48">
        <v>41705</v>
      </c>
      <c r="B437" s="45">
        <v>2428.5650000000001</v>
      </c>
      <c r="C437" s="45">
        <v>374.20156876106</v>
      </c>
      <c r="D437" s="45"/>
      <c r="E437" s="45">
        <v>1466.9883400000001</v>
      </c>
      <c r="F437" s="45">
        <v>2428.5650000000001</v>
      </c>
      <c r="G437" s="45">
        <v>374.20156876106</v>
      </c>
      <c r="H437" s="45">
        <v>57.801000000000002</v>
      </c>
      <c r="I437" s="202">
        <v>50.052485186267248</v>
      </c>
      <c r="J437" s="45"/>
    </row>
    <row r="438" spans="1:10" x14ac:dyDescent="0.25">
      <c r="A438" s="48">
        <v>41706</v>
      </c>
      <c r="B438" s="45">
        <v>2428.5650000000001</v>
      </c>
      <c r="C438" s="45">
        <v>374.20156876106</v>
      </c>
      <c r="D438" s="45"/>
      <c r="E438" s="45">
        <v>1466.9883400000001</v>
      </c>
      <c r="F438" s="45">
        <v>2428.5650000000001</v>
      </c>
      <c r="G438" s="45">
        <v>374.20156876106</v>
      </c>
      <c r="H438" s="45">
        <v>57.801000000000002</v>
      </c>
      <c r="I438" s="202">
        <v>50.052485186267248</v>
      </c>
      <c r="J438" s="45"/>
    </row>
    <row r="439" spans="1:10" x14ac:dyDescent="0.25">
      <c r="A439" s="48">
        <v>41707</v>
      </c>
      <c r="B439" s="45">
        <v>2428.5650000000001</v>
      </c>
      <c r="C439" s="45">
        <v>374.20156876106</v>
      </c>
      <c r="D439" s="45"/>
      <c r="E439" s="45">
        <v>1466.9883400000001</v>
      </c>
      <c r="F439" s="45">
        <v>2428.5650000000001</v>
      </c>
      <c r="G439" s="45">
        <v>374.20156876106</v>
      </c>
      <c r="H439" s="45">
        <v>57.801000000000002</v>
      </c>
      <c r="I439" s="202">
        <v>50.052485186267248</v>
      </c>
      <c r="J439" s="45"/>
    </row>
    <row r="440" spans="1:10" x14ac:dyDescent="0.25">
      <c r="A440" s="48">
        <v>41708</v>
      </c>
      <c r="B440" s="45">
        <v>2428.5650000000001</v>
      </c>
      <c r="C440" s="45">
        <v>374.20156876106</v>
      </c>
      <c r="D440" s="45"/>
      <c r="E440" s="45">
        <v>1466.9883400000001</v>
      </c>
      <c r="F440" s="45">
        <v>2428.5650000000001</v>
      </c>
      <c r="G440" s="45">
        <v>374.20156876106</v>
      </c>
      <c r="H440" s="45">
        <v>57.801000000000002</v>
      </c>
      <c r="I440" s="202">
        <v>50.052485186267248</v>
      </c>
      <c r="J440" s="45"/>
    </row>
    <row r="441" spans="1:10" x14ac:dyDescent="0.25">
      <c r="A441" s="48">
        <v>41709</v>
      </c>
      <c r="B441" s="45">
        <v>2427.6777000000002</v>
      </c>
      <c r="C441" s="45">
        <v>374.20156876106</v>
      </c>
      <c r="D441" s="45"/>
      <c r="E441" s="45">
        <v>1471.0634700000001</v>
      </c>
      <c r="F441" s="45">
        <v>2427.6777000000002</v>
      </c>
      <c r="G441" s="45">
        <v>374.20156876106</v>
      </c>
      <c r="H441" s="45">
        <v>0</v>
      </c>
      <c r="I441" s="202">
        <v>50.034198020757671</v>
      </c>
      <c r="J441" s="45"/>
    </row>
    <row r="442" spans="1:10" x14ac:dyDescent="0.25">
      <c r="A442" s="48">
        <v>41710</v>
      </c>
      <c r="B442" s="45">
        <v>2450.0680000000002</v>
      </c>
      <c r="C442" s="45">
        <v>373.90749205071995</v>
      </c>
      <c r="D442" s="45"/>
      <c r="E442" s="45">
        <v>1471.06187</v>
      </c>
      <c r="F442" s="45">
        <v>2450.0680000000002</v>
      </c>
      <c r="G442" s="45">
        <v>373.90749205071995</v>
      </c>
      <c r="H442" s="45">
        <v>102.6465</v>
      </c>
      <c r="I442" s="202">
        <v>50.495659896007496</v>
      </c>
      <c r="J442" s="45"/>
    </row>
    <row r="443" spans="1:10" x14ac:dyDescent="0.25">
      <c r="A443" s="48">
        <v>41711</v>
      </c>
      <c r="B443" s="45">
        <v>2342.8474999999999</v>
      </c>
      <c r="C443" s="45">
        <v>373.90749205071995</v>
      </c>
      <c r="D443" s="45"/>
      <c r="E443" s="45">
        <v>1668.5338700000002</v>
      </c>
      <c r="F443" s="45">
        <v>2342.8474999999999</v>
      </c>
      <c r="G443" s="45">
        <v>373.90749205071995</v>
      </c>
      <c r="H443" s="45">
        <v>164.43279999999999</v>
      </c>
      <c r="I443" s="202">
        <v>48.285855963267714</v>
      </c>
      <c r="J443" s="45"/>
    </row>
    <row r="444" spans="1:10" x14ac:dyDescent="0.25">
      <c r="A444" s="48">
        <v>41712</v>
      </c>
      <c r="B444" s="45">
        <v>2328.3706000000002</v>
      </c>
      <c r="C444" s="45">
        <v>404.12803999591995</v>
      </c>
      <c r="D444" s="45"/>
      <c r="E444" s="45">
        <v>1672.3126100000002</v>
      </c>
      <c r="F444" s="45">
        <v>2328.3706000000002</v>
      </c>
      <c r="G444" s="45">
        <v>404.12803999591995</v>
      </c>
      <c r="H444" s="45">
        <v>201.75670000000002</v>
      </c>
      <c r="I444" s="202">
        <v>47.987488481733124</v>
      </c>
      <c r="J444" s="45"/>
    </row>
    <row r="445" spans="1:10" x14ac:dyDescent="0.25">
      <c r="A445" s="48">
        <v>41713</v>
      </c>
      <c r="B445" s="45">
        <v>2328.3706000000002</v>
      </c>
      <c r="C445" s="45">
        <v>404.12803999591995</v>
      </c>
      <c r="D445" s="45"/>
      <c r="E445" s="45">
        <v>1672.3126100000002</v>
      </c>
      <c r="F445" s="45">
        <v>2328.3706000000002</v>
      </c>
      <c r="G445" s="45">
        <v>404.12803999591995</v>
      </c>
      <c r="H445" s="45">
        <v>201.75670000000002</v>
      </c>
      <c r="I445" s="202">
        <v>47.987488481733124</v>
      </c>
      <c r="J445" s="45"/>
    </row>
    <row r="446" spans="1:10" x14ac:dyDescent="0.25">
      <c r="A446" s="48">
        <v>41714</v>
      </c>
      <c r="B446" s="45">
        <v>2328.3706000000002</v>
      </c>
      <c r="C446" s="45">
        <v>404.12803999591995</v>
      </c>
      <c r="D446" s="45"/>
      <c r="E446" s="45">
        <v>1672.3126100000002</v>
      </c>
      <c r="F446" s="45">
        <v>2328.3706000000002</v>
      </c>
      <c r="G446" s="45">
        <v>404.12803999591995</v>
      </c>
      <c r="H446" s="45">
        <v>201.75670000000002</v>
      </c>
      <c r="I446" s="202">
        <v>47.987488481733124</v>
      </c>
      <c r="J446" s="45"/>
    </row>
    <row r="447" spans="1:10" x14ac:dyDescent="0.25">
      <c r="A447" s="48">
        <v>41715</v>
      </c>
      <c r="B447" s="45">
        <v>2384.0967000000001</v>
      </c>
      <c r="C447" s="45">
        <v>404.12803999591995</v>
      </c>
      <c r="D447" s="45"/>
      <c r="E447" s="45">
        <v>1668.35734</v>
      </c>
      <c r="F447" s="45">
        <v>2384.0967000000001</v>
      </c>
      <c r="G447" s="45">
        <v>404.12803999591995</v>
      </c>
      <c r="H447" s="45">
        <v>317.27709999999996</v>
      </c>
      <c r="I447" s="202">
        <v>49.135997907973902</v>
      </c>
      <c r="J447" s="45"/>
    </row>
    <row r="448" spans="1:10" x14ac:dyDescent="0.25">
      <c r="A448" s="48">
        <v>41716</v>
      </c>
      <c r="B448" s="45">
        <v>2640.1502</v>
      </c>
      <c r="C448" s="45">
        <v>404.12803999591995</v>
      </c>
      <c r="D448" s="45"/>
      <c r="E448" s="45">
        <v>1668.13129</v>
      </c>
      <c r="F448" s="45">
        <v>2640.1502</v>
      </c>
      <c r="G448" s="45">
        <v>404.12803999591995</v>
      </c>
      <c r="H448" s="45">
        <v>180.6189</v>
      </c>
      <c r="I448" s="202">
        <v>54.413235295337174</v>
      </c>
      <c r="J448" s="45"/>
    </row>
    <row r="449" spans="1:10" x14ac:dyDescent="0.25">
      <c r="A449" s="48">
        <v>41717</v>
      </c>
      <c r="B449" s="45">
        <v>2627.3377999999998</v>
      </c>
      <c r="C449" s="45">
        <v>404.03023177374996</v>
      </c>
      <c r="D449" s="45"/>
      <c r="E449" s="45">
        <v>1643.0079900000001</v>
      </c>
      <c r="F449" s="45">
        <v>2627.3377999999998</v>
      </c>
      <c r="G449" s="45">
        <v>404.03023177374996</v>
      </c>
      <c r="H449" s="45">
        <v>169.00979999999998</v>
      </c>
      <c r="I449" s="202">
        <v>54.149172994677919</v>
      </c>
      <c r="J449" s="45"/>
    </row>
    <row r="450" spans="1:10" x14ac:dyDescent="0.25">
      <c r="A450" s="48">
        <v>41718</v>
      </c>
      <c r="B450" s="45">
        <v>2610.5677999999998</v>
      </c>
      <c r="C450" s="45">
        <v>404.03023177374996</v>
      </c>
      <c r="D450" s="45"/>
      <c r="E450" s="45">
        <v>1558.44219</v>
      </c>
      <c r="F450" s="45">
        <v>2610.5677999999998</v>
      </c>
      <c r="G450" s="45">
        <v>404.03023177374996</v>
      </c>
      <c r="H450" s="45">
        <v>302.39830000000001</v>
      </c>
      <c r="I450" s="202">
        <v>53.803544948249801</v>
      </c>
      <c r="J450" s="45"/>
    </row>
    <row r="451" spans="1:10" x14ac:dyDescent="0.25">
      <c r="A451" s="48">
        <v>41719</v>
      </c>
      <c r="B451" s="45">
        <v>2605.9287999999997</v>
      </c>
      <c r="C451" s="45">
        <v>423.78475232171996</v>
      </c>
      <c r="D451" s="45"/>
      <c r="E451" s="45">
        <v>1559.25299</v>
      </c>
      <c r="F451" s="45">
        <v>2605.9287999999997</v>
      </c>
      <c r="G451" s="45">
        <v>423.78475232171996</v>
      </c>
      <c r="H451" s="45">
        <v>320.40409999999997</v>
      </c>
      <c r="I451" s="202">
        <v>53.707935615669001</v>
      </c>
      <c r="J451" s="45"/>
    </row>
    <row r="452" spans="1:10" x14ac:dyDescent="0.25">
      <c r="A452" s="48">
        <v>41720</v>
      </c>
      <c r="B452" s="45">
        <v>2605.9287999999997</v>
      </c>
      <c r="C452" s="45">
        <v>423.78475232171996</v>
      </c>
      <c r="D452" s="45"/>
      <c r="E452" s="45">
        <v>1559.25299</v>
      </c>
      <c r="F452" s="45">
        <v>2605.9287999999997</v>
      </c>
      <c r="G452" s="45">
        <v>423.78475232171996</v>
      </c>
      <c r="H452" s="45">
        <v>320.40409999999997</v>
      </c>
      <c r="I452" s="202">
        <v>53.707935615669001</v>
      </c>
      <c r="J452" s="45"/>
    </row>
    <row r="453" spans="1:10" x14ac:dyDescent="0.25">
      <c r="A453" s="48">
        <v>41721</v>
      </c>
      <c r="B453" s="45">
        <v>2605.9287999999997</v>
      </c>
      <c r="C453" s="45">
        <v>423.78475232171996</v>
      </c>
      <c r="D453" s="45"/>
      <c r="E453" s="45">
        <v>1559.25299</v>
      </c>
      <c r="F453" s="45">
        <v>2605.9287999999997</v>
      </c>
      <c r="G453" s="45">
        <v>423.78475232171996</v>
      </c>
      <c r="H453" s="45">
        <v>320.40409999999997</v>
      </c>
      <c r="I453" s="202">
        <v>53.707935615669001</v>
      </c>
      <c r="J453" s="45"/>
    </row>
    <row r="454" spans="1:10" x14ac:dyDescent="0.25">
      <c r="A454" s="48">
        <v>41722</v>
      </c>
      <c r="B454" s="45">
        <v>2613.3330000000001</v>
      </c>
      <c r="C454" s="45">
        <v>423.78475232171996</v>
      </c>
      <c r="D454" s="45"/>
      <c r="E454" s="45">
        <v>1555.97749</v>
      </c>
      <c r="F454" s="45">
        <v>2613.3330000000001</v>
      </c>
      <c r="G454" s="45">
        <v>423.78475232171996</v>
      </c>
      <c r="H454" s="45">
        <v>354.54399999999998</v>
      </c>
      <c r="I454" s="202">
        <v>53.860535447592859</v>
      </c>
      <c r="J454" s="45"/>
    </row>
    <row r="455" spans="1:10" x14ac:dyDescent="0.25">
      <c r="A455" s="48">
        <v>41723</v>
      </c>
      <c r="B455" s="45">
        <v>2706.2747000000004</v>
      </c>
      <c r="C455" s="45">
        <v>423.78475232171996</v>
      </c>
      <c r="D455" s="45"/>
      <c r="E455" s="45">
        <v>1555.73804</v>
      </c>
      <c r="F455" s="45">
        <v>2706.2747000000004</v>
      </c>
      <c r="G455" s="45">
        <v>423.78475232171996</v>
      </c>
      <c r="H455" s="45">
        <v>386.57190000000003</v>
      </c>
      <c r="I455" s="202">
        <v>55.776054720264789</v>
      </c>
      <c r="J455" s="45"/>
    </row>
    <row r="456" spans="1:10" x14ac:dyDescent="0.25">
      <c r="A456" s="48">
        <v>41724</v>
      </c>
      <c r="B456" s="45">
        <v>2788.3467999999998</v>
      </c>
      <c r="C456" s="45">
        <v>393.80707561036002</v>
      </c>
      <c r="D456" s="45"/>
      <c r="E456" s="45">
        <v>1555.3133400000002</v>
      </c>
      <c r="F456" s="45">
        <v>2788.3467999999998</v>
      </c>
      <c r="G456" s="45">
        <v>393.80707561036002</v>
      </c>
      <c r="H456" s="45">
        <v>493.01769999999999</v>
      </c>
      <c r="I456" s="202">
        <v>57.4675526087116</v>
      </c>
      <c r="J456" s="45"/>
    </row>
    <row r="457" spans="1:10" x14ac:dyDescent="0.25">
      <c r="A457" s="48">
        <v>41725</v>
      </c>
      <c r="B457" s="45">
        <v>2945.4119999999998</v>
      </c>
      <c r="C457" s="45">
        <v>393.80707561036002</v>
      </c>
      <c r="D457" s="45"/>
      <c r="E457" s="45">
        <v>1558.47784</v>
      </c>
      <c r="F457" s="45">
        <v>2945.4119999999998</v>
      </c>
      <c r="G457" s="45">
        <v>393.80707561036002</v>
      </c>
      <c r="H457" s="45">
        <v>406.1277</v>
      </c>
      <c r="I457" s="202">
        <v>60.7046508936157</v>
      </c>
      <c r="J457" s="45"/>
    </row>
    <row r="458" spans="1:10" x14ac:dyDescent="0.25">
      <c r="A458" s="48">
        <v>41726</v>
      </c>
      <c r="B458" s="45">
        <v>2966.3137000000002</v>
      </c>
      <c r="C458" s="45">
        <v>408.85252766515998</v>
      </c>
      <c r="D458" s="45"/>
      <c r="E458" s="45">
        <v>1467.38084</v>
      </c>
      <c r="F458" s="45">
        <v>2966.3137000000002</v>
      </c>
      <c r="G458" s="45">
        <v>408.85252766515998</v>
      </c>
      <c r="H458" s="45">
        <v>408.69220000000001</v>
      </c>
      <c r="I458" s="202">
        <v>61.135432869645904</v>
      </c>
      <c r="J458" s="45"/>
    </row>
    <row r="459" spans="1:10" x14ac:dyDescent="0.25">
      <c r="A459" s="48">
        <v>41727</v>
      </c>
      <c r="B459" s="45">
        <v>2966.3137000000002</v>
      </c>
      <c r="C459" s="45">
        <v>408.85252766515998</v>
      </c>
      <c r="D459" s="45"/>
      <c r="E459" s="45">
        <v>1467.38084</v>
      </c>
      <c r="F459" s="45">
        <v>2966.3137000000002</v>
      </c>
      <c r="G459" s="45">
        <v>408.85252766515998</v>
      </c>
      <c r="H459" s="45">
        <v>408.69220000000001</v>
      </c>
      <c r="I459" s="202">
        <v>61.135432869645904</v>
      </c>
      <c r="J459" s="45"/>
    </row>
    <row r="460" spans="1:10" x14ac:dyDescent="0.25">
      <c r="A460" s="48">
        <v>41728</v>
      </c>
      <c r="B460" s="45">
        <v>2966.3137000000002</v>
      </c>
      <c r="C460" s="45">
        <v>408.85252766515998</v>
      </c>
      <c r="D460" s="45"/>
      <c r="E460" s="45">
        <v>1467.38084</v>
      </c>
      <c r="F460" s="45">
        <v>2966.3137000000002</v>
      </c>
      <c r="G460" s="45">
        <v>408.85252766515998</v>
      </c>
      <c r="H460" s="45">
        <v>408.69220000000001</v>
      </c>
      <c r="I460" s="202">
        <v>61.135432869645904</v>
      </c>
      <c r="J460" s="45"/>
    </row>
    <row r="461" spans="1:10" x14ac:dyDescent="0.25">
      <c r="A461" s="48">
        <v>41729</v>
      </c>
      <c r="B461" s="45">
        <v>3049.0293999999999</v>
      </c>
      <c r="C461" s="45">
        <v>408.85252766515998</v>
      </c>
      <c r="D461" s="45"/>
      <c r="E461" s="45">
        <v>1471.4931899999999</v>
      </c>
      <c r="F461" s="45">
        <v>3049.0293999999999</v>
      </c>
      <c r="G461" s="45">
        <v>408.85252766515998</v>
      </c>
      <c r="H461" s="45">
        <v>429.5446</v>
      </c>
      <c r="I461" s="202">
        <v>62.84019529063184</v>
      </c>
      <c r="J461" s="45"/>
    </row>
    <row r="462" spans="1:10" x14ac:dyDescent="0.25">
      <c r="A462" s="48">
        <v>41730</v>
      </c>
      <c r="B462" s="45">
        <v>2983.6423999999997</v>
      </c>
      <c r="C462" s="45">
        <v>408.85252766515998</v>
      </c>
      <c r="D462" s="45"/>
      <c r="E462" s="45">
        <v>1555.4461899999999</v>
      </c>
      <c r="F462" s="45">
        <v>2983.6423999999997</v>
      </c>
      <c r="G462" s="45">
        <v>408.85252766515998</v>
      </c>
      <c r="H462" s="45">
        <v>488.16030000000001</v>
      </c>
      <c r="I462" s="202">
        <v>61.492575667984539</v>
      </c>
      <c r="J462" s="45"/>
    </row>
    <row r="463" spans="1:10" x14ac:dyDescent="0.25">
      <c r="A463" s="48">
        <v>41731</v>
      </c>
      <c r="B463" s="45">
        <v>2972.2307999999998</v>
      </c>
      <c r="C463" s="45">
        <v>459.24567834908004</v>
      </c>
      <c r="D463" s="45"/>
      <c r="E463" s="45">
        <v>1556.20749</v>
      </c>
      <c r="F463" s="45">
        <v>2972.2307999999998</v>
      </c>
      <c r="G463" s="45">
        <v>459.24567834908004</v>
      </c>
      <c r="H463" s="45">
        <v>247.37479999999999</v>
      </c>
      <c r="I463" s="202">
        <v>61.257383717202238</v>
      </c>
      <c r="J463" s="45"/>
    </row>
    <row r="464" spans="1:10" x14ac:dyDescent="0.25">
      <c r="A464" s="48">
        <v>41732</v>
      </c>
      <c r="B464" s="45">
        <v>2909.5721000000003</v>
      </c>
      <c r="C464" s="45">
        <v>459.24567834908004</v>
      </c>
      <c r="D464" s="45"/>
      <c r="E464" s="45">
        <v>1556.16524</v>
      </c>
      <c r="F464" s="45">
        <v>2909.5721000000003</v>
      </c>
      <c r="G464" s="45">
        <v>459.24567834908004</v>
      </c>
      <c r="H464" s="45">
        <v>151.02110000000002</v>
      </c>
      <c r="I464" s="202">
        <v>59.965994088536448</v>
      </c>
      <c r="J464" s="45"/>
    </row>
    <row r="465" spans="1:10" x14ac:dyDescent="0.25">
      <c r="A465" s="48">
        <v>41733</v>
      </c>
      <c r="B465" s="45">
        <v>2902.0504000000001</v>
      </c>
      <c r="C465" s="45">
        <v>458.71527396855998</v>
      </c>
      <c r="D465" s="45"/>
      <c r="E465" s="45">
        <v>1555.53099</v>
      </c>
      <c r="F465" s="45">
        <v>2902.0504000000001</v>
      </c>
      <c r="G465" s="45">
        <v>458.71527396855998</v>
      </c>
      <c r="H465" s="45">
        <v>51.880900000000004</v>
      </c>
      <c r="I465" s="202">
        <v>59.810972593198429</v>
      </c>
      <c r="J465" s="45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K5" sqref="K5"/>
    </sheetView>
  </sheetViews>
  <sheetFormatPr defaultRowHeight="15" x14ac:dyDescent="0.25"/>
  <sheetData>
    <row r="2" spans="1:5" x14ac:dyDescent="0.25">
      <c r="A2" t="s">
        <v>350</v>
      </c>
    </row>
    <row r="5" spans="1:5" x14ac:dyDescent="0.25">
      <c r="C5" t="s">
        <v>351</v>
      </c>
      <c r="D5" t="s">
        <v>352</v>
      </c>
      <c r="E5" t="s">
        <v>353</v>
      </c>
    </row>
    <row r="6" spans="1:5" x14ac:dyDescent="0.25">
      <c r="B6" s="159" t="s">
        <v>460</v>
      </c>
      <c r="C6" s="160">
        <v>187.90986000000001</v>
      </c>
      <c r="D6" s="161">
        <v>0</v>
      </c>
      <c r="E6" s="162">
        <v>433.20319999999992</v>
      </c>
    </row>
    <row r="7" spans="1:5" x14ac:dyDescent="0.25">
      <c r="B7" s="163" t="s">
        <v>461</v>
      </c>
      <c r="C7" s="164">
        <v>173.66499999999999</v>
      </c>
      <c r="D7" s="165">
        <v>39.629999999999995</v>
      </c>
      <c r="E7" s="166">
        <v>356.9941</v>
      </c>
    </row>
    <row r="8" spans="1:5" x14ac:dyDescent="0.25">
      <c r="B8" s="163" t="s">
        <v>462</v>
      </c>
      <c r="C8" s="164">
        <v>168.42353</v>
      </c>
      <c r="D8" s="165">
        <v>56.14</v>
      </c>
      <c r="E8" s="166">
        <v>339.98219</v>
      </c>
    </row>
    <row r="9" spans="1:5" x14ac:dyDescent="0.25">
      <c r="B9" s="163" t="s">
        <v>463</v>
      </c>
      <c r="C9" s="164">
        <v>287.04906</v>
      </c>
      <c r="D9" s="165">
        <v>58.19</v>
      </c>
      <c r="E9" s="166">
        <v>563.78506000000004</v>
      </c>
    </row>
    <row r="10" spans="1:5" x14ac:dyDescent="0.25">
      <c r="B10" s="163" t="s">
        <v>464</v>
      </c>
      <c r="C10" s="164">
        <v>37.670999999999999</v>
      </c>
      <c r="D10" s="165">
        <v>0</v>
      </c>
      <c r="E10" s="166">
        <v>214.52086000000003</v>
      </c>
    </row>
    <row r="11" spans="1:5" x14ac:dyDescent="0.25">
      <c r="B11" s="163"/>
      <c r="C11" s="164"/>
      <c r="D11" s="165"/>
      <c r="E11" s="166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opLeftCell="A3" workbookViewId="0">
      <selection activeCell="N18" sqref="N18"/>
    </sheetView>
  </sheetViews>
  <sheetFormatPr defaultRowHeight="15" x14ac:dyDescent="0.25"/>
  <cols>
    <col min="1" max="1" width="10.140625" bestFit="1" customWidth="1"/>
  </cols>
  <sheetData>
    <row r="2" spans="1:5" x14ac:dyDescent="0.25">
      <c r="A2" t="s">
        <v>360</v>
      </c>
    </row>
    <row r="5" spans="1:5" ht="105" x14ac:dyDescent="0.25">
      <c r="B5" s="167" t="s">
        <v>351</v>
      </c>
      <c r="C5" s="167" t="s">
        <v>352</v>
      </c>
      <c r="D5" s="167" t="s">
        <v>353</v>
      </c>
      <c r="E5" s="167" t="s">
        <v>361</v>
      </c>
    </row>
    <row r="6" spans="1:5" x14ac:dyDescent="0.25">
      <c r="A6" s="17">
        <v>40909</v>
      </c>
      <c r="B6">
        <v>2.9032849999999999</v>
      </c>
      <c r="C6">
        <v>0.42399950999999997</v>
      </c>
      <c r="D6">
        <v>3.4365792000000002</v>
      </c>
      <c r="E6">
        <v>4.6761712759999998</v>
      </c>
    </row>
    <row r="7" spans="1:5" x14ac:dyDescent="0.25">
      <c r="A7" s="17">
        <v>40940</v>
      </c>
      <c r="B7">
        <v>2.89669</v>
      </c>
      <c r="C7">
        <v>0.42399950999999997</v>
      </c>
      <c r="D7">
        <v>3.4436322599999998</v>
      </c>
      <c r="E7">
        <v>4.6173996340000008</v>
      </c>
    </row>
    <row r="8" spans="1:5" x14ac:dyDescent="0.25">
      <c r="A8" s="17">
        <v>40969</v>
      </c>
      <c r="B8">
        <v>2.9792260000000002</v>
      </c>
      <c r="C8">
        <v>0.42469951</v>
      </c>
      <c r="D8">
        <v>3.5424709200000004</v>
      </c>
      <c r="E8">
        <v>4.6817731719999998</v>
      </c>
    </row>
    <row r="9" spans="1:5" x14ac:dyDescent="0.25">
      <c r="A9" s="17">
        <v>41000</v>
      </c>
      <c r="B9">
        <v>3.0186739999999999</v>
      </c>
      <c r="C9">
        <v>0.39169950999999997</v>
      </c>
      <c r="D9">
        <v>3.65570342</v>
      </c>
      <c r="E9">
        <v>4.8039300169999999</v>
      </c>
    </row>
    <row r="10" spans="1:5" x14ac:dyDescent="0.25">
      <c r="A10" s="17">
        <v>41030</v>
      </c>
      <c r="B10">
        <v>3.054446</v>
      </c>
      <c r="C10">
        <v>0.39069950999999997</v>
      </c>
      <c r="D10">
        <v>3.7457485000000004</v>
      </c>
      <c r="E10">
        <v>4.9030883960000002</v>
      </c>
    </row>
    <row r="11" spans="1:5" x14ac:dyDescent="0.25">
      <c r="A11" s="17">
        <v>41061</v>
      </c>
      <c r="B11">
        <v>3.054446</v>
      </c>
      <c r="C11">
        <v>0.39688000000000001</v>
      </c>
      <c r="D11">
        <v>3.7426621</v>
      </c>
      <c r="E11">
        <v>4.9940587729999999</v>
      </c>
    </row>
    <row r="12" spans="1:5" x14ac:dyDescent="0.25">
      <c r="A12" s="17">
        <v>41091</v>
      </c>
      <c r="B12">
        <v>3.112349</v>
      </c>
      <c r="C12">
        <v>0.38252999999999998</v>
      </c>
      <c r="D12">
        <v>3.7119697999999999</v>
      </c>
      <c r="E12">
        <v>4.9649095799999996</v>
      </c>
    </row>
    <row r="13" spans="1:5" x14ac:dyDescent="0.25">
      <c r="A13" s="17">
        <v>41122</v>
      </c>
      <c r="B13">
        <v>3.1615189999999997</v>
      </c>
      <c r="C13">
        <v>0.38392000000000004</v>
      </c>
      <c r="D13">
        <v>3.7459404100000002</v>
      </c>
      <c r="E13">
        <v>4.9684784190000002</v>
      </c>
    </row>
    <row r="14" spans="1:5" x14ac:dyDescent="0.25">
      <c r="A14" s="17">
        <v>41153</v>
      </c>
      <c r="B14">
        <v>3.0642840000000002</v>
      </c>
      <c r="C14">
        <v>0.40611000000000003</v>
      </c>
      <c r="D14">
        <v>3.7922730499999999</v>
      </c>
      <c r="E14">
        <v>4.9084945070000003</v>
      </c>
    </row>
    <row r="15" spans="1:5" x14ac:dyDescent="0.25">
      <c r="A15" s="17">
        <v>41183</v>
      </c>
      <c r="B15">
        <v>3.0869720000000003</v>
      </c>
      <c r="C15">
        <v>0.39837700000000004</v>
      </c>
      <c r="D15">
        <v>3.8213145700000002</v>
      </c>
      <c r="E15">
        <v>4.9931076789999995</v>
      </c>
    </row>
    <row r="16" spans="1:5" x14ac:dyDescent="0.25">
      <c r="A16" s="17">
        <v>41214</v>
      </c>
      <c r="B16">
        <v>3.1632979999999997</v>
      </c>
      <c r="C16">
        <v>0.41829</v>
      </c>
      <c r="D16">
        <v>4.0946354200000004</v>
      </c>
      <c r="E16">
        <v>5.1662191140000004</v>
      </c>
    </row>
    <row r="17" spans="1:5" x14ac:dyDescent="0.25">
      <c r="A17" s="17">
        <v>41244</v>
      </c>
      <c r="B17">
        <v>3.2096559999999998</v>
      </c>
      <c r="C17">
        <v>0.41430666000000005</v>
      </c>
      <c r="D17">
        <v>4.0569588000000003</v>
      </c>
      <c r="E17">
        <v>5.1685004170000006</v>
      </c>
    </row>
    <row r="18" spans="1:5" x14ac:dyDescent="0.25">
      <c r="A18" s="17">
        <v>41275</v>
      </c>
      <c r="B18">
        <v>3.2967300000000002</v>
      </c>
      <c r="C18">
        <v>0.43956190000000001</v>
      </c>
      <c r="D18">
        <v>4.1657468</v>
      </c>
      <c r="E18">
        <v>5.2650907900000004</v>
      </c>
    </row>
    <row r="19" spans="1:5" x14ac:dyDescent="0.25">
      <c r="A19" s="17">
        <v>41306</v>
      </c>
      <c r="B19">
        <v>3.2179899999999999</v>
      </c>
      <c r="C19">
        <v>0.43956190000000001</v>
      </c>
      <c r="D19">
        <v>4.2179881799999999</v>
      </c>
      <c r="E19">
        <v>5.2947573279999993</v>
      </c>
    </row>
    <row r="20" spans="1:5" x14ac:dyDescent="0.25">
      <c r="A20" s="17">
        <v>41334</v>
      </c>
      <c r="B20">
        <v>3.1947399999999999</v>
      </c>
      <c r="C20">
        <v>0.43956190000000001</v>
      </c>
      <c r="D20">
        <v>4.40094195</v>
      </c>
      <c r="E20">
        <v>5.3437105330000003</v>
      </c>
    </row>
    <row r="21" spans="1:5" x14ac:dyDescent="0.25">
      <c r="A21" s="17">
        <v>41365</v>
      </c>
      <c r="B21">
        <v>3.1863099999999998</v>
      </c>
      <c r="C21">
        <v>0.43956190000000001</v>
      </c>
      <c r="D21">
        <v>4.4447347300000004</v>
      </c>
      <c r="E21">
        <v>5.4514046010000001</v>
      </c>
    </row>
    <row r="22" spans="1:5" x14ac:dyDescent="0.25">
      <c r="A22" s="17">
        <v>41395</v>
      </c>
      <c r="B22">
        <v>3.3098800000000002</v>
      </c>
      <c r="C22">
        <v>0.43455700000000003</v>
      </c>
      <c r="D22">
        <v>4.5034609000000003</v>
      </c>
      <c r="E22">
        <v>5.5756958059999997</v>
      </c>
    </row>
    <row r="23" spans="1:5" x14ac:dyDescent="0.25">
      <c r="A23" s="17">
        <v>41426</v>
      </c>
      <c r="B23">
        <v>3.3499699999999999</v>
      </c>
      <c r="C23">
        <v>0.43263200000000002</v>
      </c>
      <c r="D23">
        <v>4.5063474999999995</v>
      </c>
      <c r="E23">
        <v>5.6045084359999997</v>
      </c>
    </row>
    <row r="24" spans="1:5" x14ac:dyDescent="0.25">
      <c r="A24" s="17">
        <v>41456</v>
      </c>
      <c r="B24">
        <v>3.3599699999999997</v>
      </c>
      <c r="C24">
        <v>0.42214800000000002</v>
      </c>
      <c r="D24">
        <v>4.6310241999999997</v>
      </c>
      <c r="E24">
        <v>5.718485877</v>
      </c>
    </row>
    <row r="25" spans="1:5" x14ac:dyDescent="0.25">
      <c r="A25" s="17">
        <v>41487</v>
      </c>
      <c r="B25">
        <v>3.3812500000000001</v>
      </c>
      <c r="C25">
        <v>0.43839</v>
      </c>
      <c r="D25">
        <v>4.6710317999999997</v>
      </c>
      <c r="E25">
        <v>5.6960694199999997</v>
      </c>
    </row>
    <row r="26" spans="1:5" x14ac:dyDescent="0.25">
      <c r="A26" s="17">
        <v>41518</v>
      </c>
      <c r="B26">
        <v>3.4195700000000002</v>
      </c>
      <c r="C26">
        <v>0.46125975000000002</v>
      </c>
      <c r="D26">
        <v>4.7362137000000004</v>
      </c>
      <c r="E26">
        <v>5.7478205669999998</v>
      </c>
    </row>
    <row r="27" spans="1:5" x14ac:dyDescent="0.25">
      <c r="A27" s="17">
        <v>41548</v>
      </c>
      <c r="B27">
        <v>3.4784445300000004</v>
      </c>
      <c r="C27">
        <v>0.47228370000000003</v>
      </c>
      <c r="D27">
        <v>4.7877667900000001</v>
      </c>
      <c r="E27">
        <v>5.7420797119999998</v>
      </c>
    </row>
    <row r="28" spans="1:5" x14ac:dyDescent="0.25">
      <c r="A28" s="17">
        <v>41579</v>
      </c>
      <c r="B28">
        <v>3.5708525899999999</v>
      </c>
      <c r="C28">
        <v>0.50412809999999997</v>
      </c>
      <c r="D28">
        <v>4.9328244699999999</v>
      </c>
      <c r="E28">
        <v>5.8474057019999996</v>
      </c>
    </row>
    <row r="29" spans="1:5" x14ac:dyDescent="0.25">
      <c r="A29" s="17">
        <v>41609</v>
      </c>
      <c r="B29">
        <v>3.660876</v>
      </c>
      <c r="C29">
        <v>0.51550813000000006</v>
      </c>
      <c r="D29">
        <v>5.0311108600000001</v>
      </c>
      <c r="E29">
        <v>6.0611167660000005</v>
      </c>
    </row>
    <row r="30" spans="1:5" x14ac:dyDescent="0.25">
      <c r="A30" s="17">
        <v>41640</v>
      </c>
      <c r="B30">
        <v>3.7348349999999999</v>
      </c>
      <c r="C30">
        <v>0.49864400000000003</v>
      </c>
      <c r="D30">
        <v>5.1893167199999999</v>
      </c>
      <c r="E30">
        <v>6.1628870180000002</v>
      </c>
    </row>
    <row r="31" spans="1:5" x14ac:dyDescent="0.25">
      <c r="A31" s="17">
        <v>41671</v>
      </c>
      <c r="B31">
        <v>3.7463800000000003</v>
      </c>
      <c r="C31">
        <v>0.49864400000000003</v>
      </c>
      <c r="D31">
        <v>5.2702359800000007</v>
      </c>
      <c r="E31">
        <v>6.2714718080000003</v>
      </c>
    </row>
    <row r="32" spans="1:5" x14ac:dyDescent="0.25">
      <c r="A32" s="17">
        <v>41699</v>
      </c>
      <c r="B32">
        <v>3.77251</v>
      </c>
      <c r="C32">
        <v>0.49864405000000001</v>
      </c>
      <c r="D32">
        <v>5.2528994500000001</v>
      </c>
      <c r="E32">
        <v>6.3325102960000006</v>
      </c>
    </row>
    <row r="33" spans="1:5" x14ac:dyDescent="0.25">
      <c r="A33" s="17">
        <v>41730</v>
      </c>
      <c r="B33">
        <v>3.6362485000000002</v>
      </c>
      <c r="C33">
        <v>0.49864405000000001</v>
      </c>
      <c r="D33">
        <v>5.24703301</v>
      </c>
      <c r="E33">
        <v>6.2177762119999995</v>
      </c>
    </row>
    <row r="34" spans="1:5" x14ac:dyDescent="0.25">
      <c r="A34" s="17">
        <v>41760</v>
      </c>
      <c r="B34">
        <v>3.6413899999999999</v>
      </c>
      <c r="C34">
        <v>0.47714000000000001</v>
      </c>
      <c r="D34">
        <v>5.2100900000000001</v>
      </c>
      <c r="E34">
        <v>6.1353999999999997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7"/>
  <sheetViews>
    <sheetView workbookViewId="0">
      <selection activeCell="R22" sqref="R22"/>
    </sheetView>
  </sheetViews>
  <sheetFormatPr defaultRowHeight="15" x14ac:dyDescent="0.25"/>
  <cols>
    <col min="1" max="1" width="10.7109375" customWidth="1"/>
  </cols>
  <sheetData>
    <row r="2" spans="1:4" x14ac:dyDescent="0.25">
      <c r="A2" t="s">
        <v>359</v>
      </c>
    </row>
    <row r="4" spans="1:4" x14ac:dyDescent="0.25">
      <c r="B4" t="s">
        <v>329</v>
      </c>
      <c r="C4" t="s">
        <v>5</v>
      </c>
    </row>
    <row r="5" spans="1:4" x14ac:dyDescent="0.25">
      <c r="A5" t="s">
        <v>6</v>
      </c>
      <c r="B5" t="s">
        <v>465</v>
      </c>
      <c r="C5" t="s">
        <v>466</v>
      </c>
    </row>
    <row r="6" spans="1:4" x14ac:dyDescent="0.25">
      <c r="A6" s="172">
        <v>39903</v>
      </c>
      <c r="B6">
        <v>12.700000000000001</v>
      </c>
      <c r="C6" s="117">
        <v>0.73126228562025275</v>
      </c>
    </row>
    <row r="7" spans="1:4" x14ac:dyDescent="0.25">
      <c r="A7" s="172">
        <v>39933</v>
      </c>
      <c r="B7">
        <v>16.200000000000003</v>
      </c>
      <c r="C7" s="117">
        <v>0.92085733333548103</v>
      </c>
      <c r="D7" s="45"/>
    </row>
    <row r="8" spans="1:4" x14ac:dyDescent="0.25">
      <c r="A8" s="172">
        <v>39962</v>
      </c>
      <c r="B8">
        <v>17</v>
      </c>
      <c r="C8" s="117">
        <v>0.95377005033283002</v>
      </c>
      <c r="D8" s="45"/>
    </row>
    <row r="9" spans="1:4" x14ac:dyDescent="0.25">
      <c r="A9" s="172">
        <v>39994</v>
      </c>
      <c r="B9">
        <v>24.75</v>
      </c>
      <c r="C9" s="117">
        <v>1.3615416399500413</v>
      </c>
      <c r="D9" s="45"/>
    </row>
    <row r="10" spans="1:4" x14ac:dyDescent="0.25">
      <c r="A10" s="172">
        <v>40025</v>
      </c>
      <c r="B10">
        <v>30.928000000000001</v>
      </c>
      <c r="C10" s="117">
        <v>1.6685403142796134</v>
      </c>
      <c r="D10" s="45"/>
    </row>
    <row r="11" spans="1:4" x14ac:dyDescent="0.25">
      <c r="A11" s="172">
        <v>40056</v>
      </c>
      <c r="B11">
        <v>36.427999999999997</v>
      </c>
      <c r="C11" s="117">
        <v>1.9229671930674395</v>
      </c>
      <c r="D11" s="45"/>
    </row>
    <row r="12" spans="1:4" x14ac:dyDescent="0.25">
      <c r="A12" s="172">
        <v>40086</v>
      </c>
      <c r="B12">
        <v>46.628</v>
      </c>
      <c r="C12" s="117">
        <v>2.4014028749625291</v>
      </c>
      <c r="D12" s="45"/>
    </row>
    <row r="13" spans="1:4" x14ac:dyDescent="0.25">
      <c r="A13" s="172">
        <v>40116</v>
      </c>
      <c r="B13">
        <v>55.228000000000009</v>
      </c>
      <c r="C13" s="117">
        <v>2.7858074105412838</v>
      </c>
      <c r="D13" s="45"/>
    </row>
    <row r="14" spans="1:4" x14ac:dyDescent="0.25">
      <c r="A14" s="172">
        <v>40147</v>
      </c>
      <c r="B14">
        <v>60.82800000000001</v>
      </c>
      <c r="C14" s="117">
        <v>2.9935758790791156</v>
      </c>
      <c r="D14" s="45"/>
    </row>
    <row r="15" spans="1:4" x14ac:dyDescent="0.25">
      <c r="A15" s="172">
        <v>40178</v>
      </c>
      <c r="B15">
        <v>72.027999999999992</v>
      </c>
      <c r="C15" s="117">
        <v>3.4384776097577658</v>
      </c>
      <c r="D15" s="45"/>
    </row>
    <row r="16" spans="1:4" x14ac:dyDescent="0.25">
      <c r="A16" s="172">
        <v>40207</v>
      </c>
      <c r="B16">
        <v>72.934999999999988</v>
      </c>
      <c r="C16" s="117">
        <v>3.380555352451343</v>
      </c>
      <c r="D16" s="45"/>
    </row>
    <row r="17" spans="1:4" x14ac:dyDescent="0.25">
      <c r="A17" s="172">
        <v>40235</v>
      </c>
      <c r="B17">
        <v>78.134999999999991</v>
      </c>
      <c r="C17" s="117">
        <v>3.5150140193808541</v>
      </c>
      <c r="D17" s="45"/>
    </row>
    <row r="18" spans="1:4" x14ac:dyDescent="0.25">
      <c r="A18" s="172">
        <v>40268</v>
      </c>
      <c r="B18">
        <v>94.984999999999985</v>
      </c>
      <c r="C18" s="117">
        <v>4.1472213589606293</v>
      </c>
      <c r="D18" s="45"/>
    </row>
    <row r="19" spans="1:4" x14ac:dyDescent="0.25">
      <c r="A19" s="172">
        <v>40298</v>
      </c>
      <c r="B19">
        <v>95.59399999999998</v>
      </c>
      <c r="C19" s="117">
        <v>4.0523311867712346</v>
      </c>
      <c r="D19" s="45"/>
    </row>
    <row r="20" spans="1:4" x14ac:dyDescent="0.25">
      <c r="A20" s="172">
        <v>40329</v>
      </c>
      <c r="B20">
        <v>96.59399999999998</v>
      </c>
      <c r="C20" s="117">
        <v>3.9858913925748793</v>
      </c>
      <c r="D20" s="45"/>
    </row>
    <row r="21" spans="1:4" x14ac:dyDescent="0.25">
      <c r="A21" s="172">
        <v>40359</v>
      </c>
      <c r="B21">
        <v>98.943999999999988</v>
      </c>
      <c r="C21" s="117">
        <v>4.0081342851373973</v>
      </c>
      <c r="D21" s="45"/>
    </row>
    <row r="22" spans="1:4" x14ac:dyDescent="0.25">
      <c r="A22" s="172">
        <v>40389</v>
      </c>
      <c r="B22">
        <v>100.54499999999999</v>
      </c>
      <c r="C22" s="117">
        <v>4.0063087924379177</v>
      </c>
      <c r="D22" s="45"/>
    </row>
    <row r="23" spans="1:4" x14ac:dyDescent="0.25">
      <c r="A23" s="172">
        <v>40421</v>
      </c>
      <c r="B23">
        <v>96.544999999999987</v>
      </c>
      <c r="C23" s="117">
        <v>3.791232835426007</v>
      </c>
      <c r="D23" s="45"/>
    </row>
    <row r="24" spans="1:4" x14ac:dyDescent="0.25">
      <c r="A24" s="172">
        <v>40451</v>
      </c>
      <c r="B24">
        <v>91.144999999999996</v>
      </c>
      <c r="C24" s="117">
        <v>3.5235606912259994</v>
      </c>
      <c r="D24" s="45"/>
    </row>
    <row r="25" spans="1:4" x14ac:dyDescent="0.25">
      <c r="A25" s="172">
        <v>40480</v>
      </c>
      <c r="B25">
        <v>82.22399999999999</v>
      </c>
      <c r="C25" s="117">
        <v>3.1170309718939264</v>
      </c>
      <c r="D25" s="45"/>
    </row>
    <row r="26" spans="1:4" x14ac:dyDescent="0.25">
      <c r="A26" s="172">
        <v>40512</v>
      </c>
      <c r="B26">
        <v>77.323999999999998</v>
      </c>
      <c r="C26" s="117">
        <v>2.8786847548319154</v>
      </c>
      <c r="D26" s="45"/>
    </row>
    <row r="27" spans="1:4" x14ac:dyDescent="0.25">
      <c r="A27" s="172">
        <v>40543</v>
      </c>
      <c r="B27">
        <v>71.343999999999994</v>
      </c>
      <c r="C27" s="117">
        <v>2.6237662561038375</v>
      </c>
      <c r="D27" s="45"/>
    </row>
    <row r="28" spans="1:4" x14ac:dyDescent="0.25">
      <c r="A28" s="172">
        <v>40574</v>
      </c>
      <c r="B28">
        <v>70.715999999999994</v>
      </c>
      <c r="C28" s="117">
        <v>2.5693310282125226</v>
      </c>
      <c r="D28" s="45"/>
    </row>
    <row r="29" spans="1:4" x14ac:dyDescent="0.25">
      <c r="A29" s="172">
        <v>40602</v>
      </c>
      <c r="B29">
        <v>62.116000000000007</v>
      </c>
      <c r="C29" s="117">
        <v>2.2258479386911412</v>
      </c>
      <c r="D29" s="45"/>
    </row>
    <row r="30" spans="1:4" x14ac:dyDescent="0.25">
      <c r="A30" s="172">
        <v>40633</v>
      </c>
      <c r="B30">
        <v>52.965999999999994</v>
      </c>
      <c r="C30" s="117">
        <v>1.8683225221472195</v>
      </c>
      <c r="D30" s="45"/>
    </row>
    <row r="31" spans="1:4" x14ac:dyDescent="0.25">
      <c r="A31" s="172">
        <v>40662</v>
      </c>
      <c r="B31">
        <v>49.856999999999999</v>
      </c>
      <c r="C31" s="117">
        <v>1.7306439766260144</v>
      </c>
      <c r="D31" s="45"/>
    </row>
    <row r="32" spans="1:4" x14ac:dyDescent="0.25">
      <c r="A32" s="172">
        <v>40694</v>
      </c>
      <c r="B32">
        <v>51.836599999999997</v>
      </c>
      <c r="C32" s="117">
        <v>1.7689213624689841</v>
      </c>
      <c r="D32" s="45"/>
    </row>
    <row r="33" spans="1:4" x14ac:dyDescent="0.25">
      <c r="A33" s="172">
        <v>40724</v>
      </c>
      <c r="B33">
        <v>47.356599999999993</v>
      </c>
      <c r="C33" s="117">
        <v>1.5836975083783673</v>
      </c>
      <c r="D33" s="45"/>
    </row>
    <row r="34" spans="1:4" x14ac:dyDescent="0.25">
      <c r="A34" s="172">
        <v>40753</v>
      </c>
      <c r="B34">
        <v>39.577599999999997</v>
      </c>
      <c r="C34" s="117">
        <v>1.2976797619893947</v>
      </c>
      <c r="D34" s="45"/>
    </row>
    <row r="35" spans="1:4" x14ac:dyDescent="0.25">
      <c r="A35" s="172">
        <v>40786</v>
      </c>
      <c r="B35">
        <v>39.077599999999997</v>
      </c>
      <c r="C35" s="117">
        <v>1.2576699162823795</v>
      </c>
      <c r="D35" s="45"/>
    </row>
    <row r="36" spans="1:4" x14ac:dyDescent="0.25">
      <c r="A36" s="172">
        <v>40816</v>
      </c>
      <c r="B36">
        <v>36.477600000000002</v>
      </c>
      <c r="C36" s="117">
        <v>1.1583277030345471</v>
      </c>
      <c r="D36" s="45"/>
    </row>
    <row r="37" spans="1:4" x14ac:dyDescent="0.25">
      <c r="A37" s="172">
        <v>40847</v>
      </c>
      <c r="B37">
        <v>35.198600000000006</v>
      </c>
      <c r="C37" s="117">
        <v>1.1058549297282561</v>
      </c>
      <c r="D37" s="45"/>
    </row>
    <row r="38" spans="1:4" x14ac:dyDescent="0.25">
      <c r="A38" s="172">
        <v>40877</v>
      </c>
      <c r="B38">
        <v>35.198600000000006</v>
      </c>
      <c r="C38" s="117">
        <v>1.0952402967334631</v>
      </c>
      <c r="D38" s="45"/>
    </row>
    <row r="39" spans="1:4" x14ac:dyDescent="0.25">
      <c r="A39" s="172">
        <v>40907</v>
      </c>
      <c r="B39">
        <v>30.398600000000002</v>
      </c>
      <c r="C39" s="117">
        <v>0.9344670907543815</v>
      </c>
      <c r="D39" s="45"/>
    </row>
    <row r="40" spans="1:4" x14ac:dyDescent="0.25">
      <c r="A40" s="172">
        <v>40939</v>
      </c>
      <c r="B40">
        <v>30.119600000000002</v>
      </c>
      <c r="C40" s="117">
        <v>0.91462260967071163</v>
      </c>
      <c r="D40" s="45"/>
    </row>
    <row r="41" spans="1:4" x14ac:dyDescent="0.25">
      <c r="A41" s="172">
        <v>40968</v>
      </c>
      <c r="B41">
        <v>31.119600000000002</v>
      </c>
      <c r="C41" s="117">
        <v>0.93323853086727526</v>
      </c>
      <c r="D41" s="45"/>
    </row>
    <row r="42" spans="1:4" x14ac:dyDescent="0.25">
      <c r="A42" s="172">
        <v>40998</v>
      </c>
      <c r="B42">
        <v>22.719600000000003</v>
      </c>
      <c r="C42" s="117">
        <v>0.67286780001480573</v>
      </c>
      <c r="D42" s="45"/>
    </row>
    <row r="43" spans="1:4" x14ac:dyDescent="0.25">
      <c r="A43" s="172">
        <v>41029</v>
      </c>
      <c r="B43">
        <v>23.719600000000003</v>
      </c>
      <c r="C43" s="117">
        <v>0.6935110571215497</v>
      </c>
      <c r="D43" s="45"/>
    </row>
    <row r="44" spans="1:4" x14ac:dyDescent="0.25">
      <c r="A44" s="172">
        <v>41060</v>
      </c>
      <c r="B44">
        <v>19.240000000000002</v>
      </c>
      <c r="C44" s="117">
        <v>0.55565313834077834</v>
      </c>
      <c r="D44" s="45"/>
    </row>
    <row r="45" spans="1:4" x14ac:dyDescent="0.25">
      <c r="A45" s="172">
        <v>41089</v>
      </c>
      <c r="B45">
        <v>14.427500000000002</v>
      </c>
      <c r="C45" s="117">
        <v>0.41273938071440441</v>
      </c>
      <c r="D45" s="45"/>
    </row>
    <row r="46" spans="1:4" x14ac:dyDescent="0.25">
      <c r="A46" s="172">
        <v>41121</v>
      </c>
      <c r="B46">
        <v>14.427500000000002</v>
      </c>
      <c r="C46" s="117">
        <v>0.40895451279809653</v>
      </c>
      <c r="D46" s="45"/>
    </row>
    <row r="47" spans="1:4" x14ac:dyDescent="0.25">
      <c r="A47" s="172">
        <v>41152</v>
      </c>
      <c r="B47">
        <v>13.427500000000002</v>
      </c>
      <c r="C47" s="117">
        <v>0.37681278282369723</v>
      </c>
      <c r="D47" s="45"/>
    </row>
    <row r="48" spans="1:4" x14ac:dyDescent="0.25">
      <c r="A48" s="172">
        <v>41180</v>
      </c>
      <c r="B48">
        <v>13.0275</v>
      </c>
      <c r="C48" s="117">
        <v>0.36115422770406724</v>
      </c>
      <c r="D48" s="45"/>
    </row>
    <row r="49" spans="1:4" x14ac:dyDescent="0.25">
      <c r="A49" s="172">
        <v>41213</v>
      </c>
      <c r="B49">
        <v>13.0275</v>
      </c>
      <c r="C49" s="117">
        <v>0.35459902882246502</v>
      </c>
      <c r="D49" s="45"/>
    </row>
    <row r="50" spans="1:4" x14ac:dyDescent="0.25">
      <c r="A50" s="172">
        <v>41243</v>
      </c>
      <c r="B50">
        <v>12.0275</v>
      </c>
      <c r="C50" s="117">
        <v>0.32223790903413158</v>
      </c>
      <c r="D50" s="45"/>
    </row>
    <row r="51" spans="1:4" x14ac:dyDescent="0.25">
      <c r="A51" s="172">
        <v>41274</v>
      </c>
      <c r="B51">
        <v>8.9075000000000006</v>
      </c>
      <c r="C51" s="117">
        <v>0.23482472897194451</v>
      </c>
      <c r="D51" s="45"/>
    </row>
    <row r="52" spans="1:4" x14ac:dyDescent="0.25">
      <c r="A52" s="172">
        <v>41305</v>
      </c>
      <c r="B52">
        <v>9.4075000000000006</v>
      </c>
      <c r="C52" s="117">
        <v>0.24385759268112983</v>
      </c>
      <c r="D52" s="45"/>
    </row>
    <row r="53" spans="1:4" x14ac:dyDescent="0.25">
      <c r="A53" s="172">
        <v>41333</v>
      </c>
      <c r="B53">
        <v>8.4704999999999995</v>
      </c>
      <c r="C53" s="117">
        <v>0.21557145448464912</v>
      </c>
      <c r="D53" s="45"/>
    </row>
    <row r="54" spans="1:4" x14ac:dyDescent="0.25">
      <c r="A54" s="172">
        <v>41362</v>
      </c>
      <c r="B54">
        <v>6.6704999999999997</v>
      </c>
      <c r="C54" s="117">
        <v>0.16696802960911242</v>
      </c>
      <c r="D54" s="45"/>
    </row>
    <row r="55" spans="1:4" x14ac:dyDescent="0.25">
      <c r="A55" s="172">
        <v>41394</v>
      </c>
      <c r="B55">
        <v>4.6704999999999997</v>
      </c>
      <c r="C55" s="117">
        <v>0.11508743425919081</v>
      </c>
      <c r="D55" s="45"/>
    </row>
    <row r="56" spans="1:4" x14ac:dyDescent="0.25">
      <c r="A56" s="172">
        <v>41425</v>
      </c>
      <c r="B56">
        <v>4.6704999999999997</v>
      </c>
      <c r="C56" s="117">
        <v>0.11331051382183353</v>
      </c>
      <c r="D56" s="45"/>
    </row>
    <row r="57" spans="1:4" x14ac:dyDescent="0.25">
      <c r="A57" s="172">
        <v>41453</v>
      </c>
      <c r="B57">
        <v>2.8704999999999998</v>
      </c>
      <c r="C57" s="117">
        <v>6.8370515502319609E-2</v>
      </c>
      <c r="D57" s="45"/>
    </row>
    <row r="58" spans="1:4" x14ac:dyDescent="0.25">
      <c r="A58" s="172">
        <v>41486</v>
      </c>
      <c r="B58">
        <v>7.8704999999999998</v>
      </c>
      <c r="C58" s="117">
        <v>0.18408208998579106</v>
      </c>
      <c r="D58" s="45"/>
    </row>
    <row r="59" spans="1:4" x14ac:dyDescent="0.25">
      <c r="A59" s="172">
        <v>41516</v>
      </c>
      <c r="B59">
        <v>7.8704999999999998</v>
      </c>
      <c r="C59" s="117">
        <v>0.18075651597111123</v>
      </c>
      <c r="D59" s="45"/>
    </row>
    <row r="60" spans="1:4" x14ac:dyDescent="0.25">
      <c r="A60" s="172">
        <v>41547</v>
      </c>
      <c r="B60">
        <v>11.1325</v>
      </c>
      <c r="C60" s="117">
        <v>0.25102951051607297</v>
      </c>
      <c r="D60" s="45"/>
    </row>
    <row r="61" spans="1:4" x14ac:dyDescent="0.25">
      <c r="A61" s="172">
        <v>41578</v>
      </c>
      <c r="B61">
        <v>11.1325</v>
      </c>
      <c r="C61" s="117">
        <v>0.24713699304421305</v>
      </c>
      <c r="D61" s="45"/>
    </row>
    <row r="62" spans="1:4" x14ac:dyDescent="0.25">
      <c r="A62" s="172">
        <v>41607</v>
      </c>
      <c r="B62">
        <v>11.1325</v>
      </c>
      <c r="C62" s="117">
        <v>0.24276206034665099</v>
      </c>
      <c r="D62" s="45"/>
    </row>
    <row r="63" spans="1:4" x14ac:dyDescent="0.25">
      <c r="A63" s="172">
        <v>41639</v>
      </c>
      <c r="B63">
        <v>11.1325</v>
      </c>
      <c r="C63" s="117">
        <v>0.23832902378059093</v>
      </c>
      <c r="D63" s="45"/>
    </row>
    <row r="64" spans="1:4" x14ac:dyDescent="0.25">
      <c r="A64" s="172">
        <v>41670</v>
      </c>
      <c r="B64">
        <v>10.6325</v>
      </c>
      <c r="C64" s="117">
        <v>0.22343048516009706</v>
      </c>
      <c r="D64" s="45"/>
    </row>
    <row r="65" spans="1:4" x14ac:dyDescent="0.25">
      <c r="A65" s="172">
        <v>41698</v>
      </c>
      <c r="B65">
        <v>10.569500000000001</v>
      </c>
      <c r="C65" s="117">
        <v>0.21884167917406433</v>
      </c>
      <c r="D65" s="45"/>
    </row>
    <row r="66" spans="1:4" x14ac:dyDescent="0.25">
      <c r="A66" s="172">
        <v>41729</v>
      </c>
      <c r="B66">
        <v>10.569500000000001</v>
      </c>
      <c r="C66" s="117">
        <v>0.21585361760354949</v>
      </c>
      <c r="D66" s="45"/>
    </row>
    <row r="67" spans="1:4" x14ac:dyDescent="0.25">
      <c r="A67" s="172">
        <v>41759</v>
      </c>
      <c r="B67">
        <v>10.569500000000001</v>
      </c>
      <c r="C67" s="117">
        <v>0.21328865013300152</v>
      </c>
      <c r="D67" s="45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0"/>
  <sheetViews>
    <sheetView topLeftCell="A25" workbookViewId="0">
      <selection activeCell="J26" sqref="J26"/>
    </sheetView>
  </sheetViews>
  <sheetFormatPr defaultRowHeight="15" x14ac:dyDescent="0.25"/>
  <cols>
    <col min="1" max="3" width="10.7109375" customWidth="1"/>
  </cols>
  <sheetData>
    <row r="2" spans="1:4" x14ac:dyDescent="0.25">
      <c r="A2" t="s">
        <v>354</v>
      </c>
    </row>
    <row r="5" spans="1:4" ht="102.75" x14ac:dyDescent="0.25">
      <c r="A5" s="167" t="s">
        <v>355</v>
      </c>
      <c r="B5" s="168" t="s">
        <v>356</v>
      </c>
      <c r="C5" s="169" t="s">
        <v>357</v>
      </c>
      <c r="D5" s="169" t="s">
        <v>358</v>
      </c>
    </row>
    <row r="6" spans="1:4" x14ac:dyDescent="0.25">
      <c r="A6" s="170">
        <v>41282</v>
      </c>
      <c r="B6" s="171">
        <v>8.5500000000000007</v>
      </c>
      <c r="C6" s="171">
        <v>6.71</v>
      </c>
      <c r="D6" s="171">
        <v>1514.82</v>
      </c>
    </row>
    <row r="7" spans="1:4" x14ac:dyDescent="0.25">
      <c r="A7" s="170">
        <v>41283</v>
      </c>
      <c r="B7" s="171">
        <v>8.5500000000000007</v>
      </c>
      <c r="C7" s="171">
        <v>6.62</v>
      </c>
      <c r="D7" s="171">
        <v>1516.01</v>
      </c>
    </row>
    <row r="8" spans="1:4" x14ac:dyDescent="0.25">
      <c r="A8" s="170">
        <v>41284</v>
      </c>
      <c r="B8" s="171">
        <v>8.51</v>
      </c>
      <c r="C8" s="171">
        <v>6.42</v>
      </c>
      <c r="D8" s="171">
        <v>1507.16</v>
      </c>
    </row>
    <row r="9" spans="1:4" x14ac:dyDescent="0.25">
      <c r="A9" s="170">
        <v>41285</v>
      </c>
      <c r="B9" s="171">
        <v>8.4499999999999993</v>
      </c>
      <c r="C9" s="171">
        <v>6.44</v>
      </c>
      <c r="D9" s="171">
        <v>1510.84</v>
      </c>
    </row>
    <row r="10" spans="1:4" x14ac:dyDescent="0.25">
      <c r="A10" s="170">
        <v>41288</v>
      </c>
      <c r="B10" s="171">
        <v>8.42</v>
      </c>
      <c r="C10" s="171">
        <v>6.44</v>
      </c>
      <c r="D10" s="171">
        <v>1528.48</v>
      </c>
    </row>
    <row r="11" spans="1:4" x14ac:dyDescent="0.25">
      <c r="A11" s="170">
        <v>41289</v>
      </c>
      <c r="B11" s="171">
        <v>8.36</v>
      </c>
      <c r="C11" s="171">
        <v>6.45</v>
      </c>
      <c r="D11" s="171">
        <v>1515.25</v>
      </c>
    </row>
    <row r="12" spans="1:4" x14ac:dyDescent="0.25">
      <c r="A12" s="170">
        <v>41290</v>
      </c>
      <c r="B12" s="171">
        <v>8.36</v>
      </c>
      <c r="C12" s="171">
        <v>6.49</v>
      </c>
      <c r="D12" s="171">
        <v>1514.86</v>
      </c>
    </row>
    <row r="13" spans="1:4" x14ac:dyDescent="0.25">
      <c r="A13" s="170">
        <v>41291</v>
      </c>
      <c r="B13" s="171">
        <v>8.34</v>
      </c>
      <c r="C13" s="171">
        <v>6.51</v>
      </c>
      <c r="D13" s="171">
        <v>1523.74</v>
      </c>
    </row>
    <row r="14" spans="1:4" x14ac:dyDescent="0.25">
      <c r="A14" s="170">
        <v>41292</v>
      </c>
      <c r="B14" s="171">
        <v>8.34</v>
      </c>
      <c r="C14" s="171">
        <v>6.48</v>
      </c>
      <c r="D14" s="171">
        <v>1540.55</v>
      </c>
    </row>
    <row r="15" spans="1:4" x14ac:dyDescent="0.25">
      <c r="A15" s="170">
        <v>41295</v>
      </c>
      <c r="B15" s="171">
        <v>8.33</v>
      </c>
      <c r="C15" s="171">
        <v>6.5</v>
      </c>
      <c r="D15" s="171">
        <v>1537.66</v>
      </c>
    </row>
    <row r="16" spans="1:4" x14ac:dyDescent="0.25">
      <c r="A16" s="170">
        <v>41296</v>
      </c>
      <c r="B16" s="171">
        <v>8.32</v>
      </c>
      <c r="C16" s="171">
        <v>6.5</v>
      </c>
      <c r="D16" s="171">
        <v>1525.36</v>
      </c>
    </row>
    <row r="17" spans="1:4" x14ac:dyDescent="0.25">
      <c r="A17" s="170">
        <v>41297</v>
      </c>
      <c r="B17" s="171">
        <v>8.2899999999999991</v>
      </c>
      <c r="C17" s="171">
        <v>6.48</v>
      </c>
      <c r="D17" s="171">
        <v>1537.49</v>
      </c>
    </row>
    <row r="18" spans="1:4" x14ac:dyDescent="0.25">
      <c r="A18" s="170">
        <v>41298</v>
      </c>
      <c r="B18" s="171">
        <v>8.26</v>
      </c>
      <c r="C18" s="171">
        <v>6.47</v>
      </c>
      <c r="D18" s="171">
        <v>1533.77</v>
      </c>
    </row>
    <row r="19" spans="1:4" x14ac:dyDescent="0.25">
      <c r="A19" s="170">
        <v>41299</v>
      </c>
      <c r="B19" s="171">
        <v>8.24</v>
      </c>
      <c r="C19" s="171">
        <v>6.42</v>
      </c>
      <c r="D19" s="171">
        <v>1544.02</v>
      </c>
    </row>
    <row r="20" spans="1:4" x14ac:dyDescent="0.25">
      <c r="A20" s="170">
        <v>41302</v>
      </c>
      <c r="B20" s="171">
        <v>8.24</v>
      </c>
      <c r="C20" s="171">
        <v>6.42</v>
      </c>
      <c r="D20" s="171">
        <v>1562.93</v>
      </c>
    </row>
    <row r="21" spans="1:4" x14ac:dyDescent="0.25">
      <c r="A21" s="170">
        <v>41303</v>
      </c>
      <c r="B21" s="171">
        <v>8.18</v>
      </c>
      <c r="C21" s="171">
        <v>6.43</v>
      </c>
      <c r="D21" s="171">
        <v>1549.75</v>
      </c>
    </row>
    <row r="22" spans="1:4" x14ac:dyDescent="0.25">
      <c r="A22" s="170">
        <v>41304</v>
      </c>
      <c r="B22" s="171">
        <v>8.18</v>
      </c>
      <c r="C22" s="171">
        <v>6.45</v>
      </c>
      <c r="D22" s="171">
        <v>1543.43</v>
      </c>
    </row>
    <row r="23" spans="1:4" x14ac:dyDescent="0.25">
      <c r="A23" s="170">
        <v>41305</v>
      </c>
      <c r="B23" s="171">
        <v>8.19</v>
      </c>
      <c r="C23" s="171">
        <v>6.47</v>
      </c>
      <c r="D23" s="171">
        <v>1546.76</v>
      </c>
    </row>
    <row r="24" spans="1:4" x14ac:dyDescent="0.25">
      <c r="A24" s="170">
        <v>41306</v>
      </c>
      <c r="B24" s="171">
        <v>8.18</v>
      </c>
      <c r="C24" s="171">
        <v>6.47</v>
      </c>
      <c r="D24" s="171">
        <v>1547.22</v>
      </c>
    </row>
    <row r="25" spans="1:4" x14ac:dyDescent="0.25">
      <c r="A25" s="170">
        <v>41309</v>
      </c>
      <c r="B25" s="171">
        <v>8.19</v>
      </c>
      <c r="C25" s="171">
        <v>6.5</v>
      </c>
      <c r="D25" s="171">
        <v>1535.35</v>
      </c>
    </row>
    <row r="26" spans="1:4" x14ac:dyDescent="0.25">
      <c r="A26" s="170">
        <v>41310</v>
      </c>
      <c r="B26" s="171">
        <v>8.18</v>
      </c>
      <c r="C26" s="171">
        <v>6.53</v>
      </c>
      <c r="D26" s="171">
        <v>1540.36</v>
      </c>
    </row>
    <row r="27" spans="1:4" x14ac:dyDescent="0.25">
      <c r="A27" s="170">
        <v>41311</v>
      </c>
      <c r="B27" s="171">
        <v>8.18</v>
      </c>
      <c r="C27" s="171">
        <v>6.49</v>
      </c>
      <c r="D27" s="171">
        <v>1530.38</v>
      </c>
    </row>
    <row r="28" spans="1:4" x14ac:dyDescent="0.25">
      <c r="A28" s="170">
        <v>41312</v>
      </c>
      <c r="B28" s="171">
        <v>8.19</v>
      </c>
      <c r="C28" s="171">
        <v>6.51</v>
      </c>
      <c r="D28" s="171">
        <v>1525.88</v>
      </c>
    </row>
    <row r="29" spans="1:4" x14ac:dyDescent="0.25">
      <c r="A29" s="170">
        <v>41313</v>
      </c>
      <c r="B29" s="171">
        <v>8.18</v>
      </c>
      <c r="C29" s="171">
        <v>6.49</v>
      </c>
      <c r="D29" s="171">
        <v>1519.91</v>
      </c>
    </row>
    <row r="30" spans="1:4" x14ac:dyDescent="0.25">
      <c r="A30" s="170">
        <v>41316</v>
      </c>
      <c r="B30" s="171">
        <v>8.19</v>
      </c>
      <c r="C30" s="171">
        <v>6.47</v>
      </c>
      <c r="D30" s="171">
        <v>1515.89</v>
      </c>
    </row>
    <row r="31" spans="1:4" x14ac:dyDescent="0.25">
      <c r="A31" s="170">
        <v>41317</v>
      </c>
      <c r="B31" s="171">
        <v>8.17</v>
      </c>
      <c r="C31" s="171">
        <v>6.48</v>
      </c>
      <c r="D31" s="171">
        <v>1512.03</v>
      </c>
    </row>
    <row r="32" spans="1:4" x14ac:dyDescent="0.25">
      <c r="A32" s="170">
        <v>41318</v>
      </c>
      <c r="B32" s="171">
        <v>8.1300000000000008</v>
      </c>
      <c r="C32" s="171">
        <v>6.47</v>
      </c>
      <c r="D32" s="171">
        <v>1537.93</v>
      </c>
    </row>
    <row r="33" spans="1:4" x14ac:dyDescent="0.25">
      <c r="A33" s="170">
        <v>41319</v>
      </c>
      <c r="B33" s="171">
        <v>8.1300000000000008</v>
      </c>
      <c r="C33" s="171">
        <v>6.48</v>
      </c>
      <c r="D33" s="171">
        <v>1519.22</v>
      </c>
    </row>
    <row r="34" spans="1:4" x14ac:dyDescent="0.25">
      <c r="A34" s="170">
        <v>41320</v>
      </c>
      <c r="B34" s="171">
        <v>8.15</v>
      </c>
      <c r="C34" s="171">
        <v>6.48</v>
      </c>
      <c r="D34" s="171">
        <v>1508.17</v>
      </c>
    </row>
    <row r="35" spans="1:4" x14ac:dyDescent="0.25">
      <c r="A35" s="170">
        <v>41323</v>
      </c>
      <c r="B35" s="171">
        <v>8.14</v>
      </c>
      <c r="C35" s="171">
        <v>6.48</v>
      </c>
      <c r="D35" s="171">
        <v>1510.35</v>
      </c>
    </row>
    <row r="36" spans="1:4" x14ac:dyDescent="0.25">
      <c r="A36" s="170">
        <v>41324</v>
      </c>
      <c r="B36" s="171">
        <v>8.14</v>
      </c>
      <c r="C36" s="171">
        <v>6.5</v>
      </c>
      <c r="D36" s="171">
        <v>1522.69</v>
      </c>
    </row>
    <row r="37" spans="1:4" x14ac:dyDescent="0.25">
      <c r="A37" s="170">
        <v>41325</v>
      </c>
      <c r="B37" s="171">
        <v>8.15</v>
      </c>
      <c r="C37" s="171">
        <v>6.48</v>
      </c>
      <c r="D37" s="171">
        <v>1511.4</v>
      </c>
    </row>
    <row r="38" spans="1:4" x14ac:dyDescent="0.25">
      <c r="A38" s="170">
        <v>41326</v>
      </c>
      <c r="B38" s="171">
        <v>8.16</v>
      </c>
      <c r="C38" s="171">
        <v>6.51</v>
      </c>
      <c r="D38" s="171">
        <v>1493.71</v>
      </c>
    </row>
    <row r="39" spans="1:4" x14ac:dyDescent="0.25">
      <c r="A39" s="170">
        <v>41327</v>
      </c>
      <c r="B39" s="171">
        <v>8.14</v>
      </c>
      <c r="C39" s="171">
        <v>6.52</v>
      </c>
      <c r="D39" s="171">
        <v>1496.61</v>
      </c>
    </row>
    <row r="40" spans="1:4" x14ac:dyDescent="0.25">
      <c r="A40" s="170">
        <v>41330</v>
      </c>
      <c r="B40" s="171">
        <v>8.1199999999999992</v>
      </c>
      <c r="C40" s="171">
        <v>6.51</v>
      </c>
      <c r="D40" s="171">
        <v>1503.66</v>
      </c>
    </row>
    <row r="41" spans="1:4" x14ac:dyDescent="0.25">
      <c r="A41" s="170">
        <v>41331</v>
      </c>
      <c r="B41" s="171">
        <v>8.1199999999999992</v>
      </c>
      <c r="C41" s="171">
        <v>6.54</v>
      </c>
      <c r="D41" s="171">
        <v>1484.67</v>
      </c>
    </row>
    <row r="42" spans="1:4" x14ac:dyDescent="0.25">
      <c r="A42" s="170">
        <v>41332</v>
      </c>
      <c r="B42" s="171">
        <v>8.1300000000000008</v>
      </c>
      <c r="C42" s="171">
        <v>6.5</v>
      </c>
      <c r="D42" s="171">
        <v>1487.17</v>
      </c>
    </row>
    <row r="43" spans="1:4" x14ac:dyDescent="0.25">
      <c r="A43" s="170">
        <v>41333</v>
      </c>
      <c r="B43" s="171">
        <v>8.1199999999999992</v>
      </c>
      <c r="C43" s="171">
        <v>6.51</v>
      </c>
      <c r="D43" s="171">
        <v>1486.04</v>
      </c>
    </row>
    <row r="44" spans="1:4" x14ac:dyDescent="0.25">
      <c r="A44" s="170">
        <v>41334</v>
      </c>
      <c r="B44" s="171">
        <v>8.11</v>
      </c>
      <c r="C44" s="171">
        <v>6.56</v>
      </c>
      <c r="D44" s="171">
        <v>1473.54</v>
      </c>
    </row>
    <row r="45" spans="1:4" x14ac:dyDescent="0.25">
      <c r="A45" s="170">
        <v>41337</v>
      </c>
      <c r="B45" s="171">
        <v>8.11</v>
      </c>
      <c r="C45" s="171">
        <v>6.58</v>
      </c>
      <c r="D45" s="171">
        <v>1464.45</v>
      </c>
    </row>
    <row r="46" spans="1:4" x14ac:dyDescent="0.25">
      <c r="A46" s="170">
        <v>41338</v>
      </c>
      <c r="B46" s="171">
        <v>8.11</v>
      </c>
      <c r="C46" s="171">
        <v>6.55</v>
      </c>
      <c r="D46" s="171">
        <v>1484.22</v>
      </c>
    </row>
    <row r="47" spans="1:4" x14ac:dyDescent="0.25">
      <c r="A47" s="170">
        <v>41339</v>
      </c>
      <c r="B47" s="171">
        <v>8.11</v>
      </c>
      <c r="C47" s="171">
        <v>6.58</v>
      </c>
      <c r="D47" s="171">
        <v>1491.49</v>
      </c>
    </row>
    <row r="48" spans="1:4" x14ac:dyDescent="0.25">
      <c r="A48" s="170">
        <v>41340</v>
      </c>
      <c r="B48" s="171">
        <v>8.1199999999999992</v>
      </c>
      <c r="C48" s="171">
        <v>6.59</v>
      </c>
      <c r="D48" s="171">
        <v>1491.35</v>
      </c>
    </row>
    <row r="49" spans="1:4" x14ac:dyDescent="0.25">
      <c r="A49" s="170">
        <v>41344</v>
      </c>
      <c r="B49" s="171">
        <v>8.1199999999999992</v>
      </c>
      <c r="C49" s="171">
        <v>6.61</v>
      </c>
      <c r="D49" s="171">
        <v>1504.05</v>
      </c>
    </row>
    <row r="50" spans="1:4" x14ac:dyDescent="0.25">
      <c r="A50" s="170">
        <v>41345</v>
      </c>
      <c r="B50" s="171">
        <v>8.1199999999999992</v>
      </c>
      <c r="C50" s="171">
        <v>6.63</v>
      </c>
      <c r="D50" s="171">
        <v>1501.76</v>
      </c>
    </row>
    <row r="51" spans="1:4" x14ac:dyDescent="0.25">
      <c r="A51" s="170">
        <v>41346</v>
      </c>
      <c r="B51" s="171">
        <v>8.1199999999999992</v>
      </c>
      <c r="C51" s="171">
        <v>6.64</v>
      </c>
      <c r="D51" s="171">
        <v>1496.37</v>
      </c>
    </row>
    <row r="52" spans="1:4" x14ac:dyDescent="0.25">
      <c r="A52" s="170">
        <v>41347</v>
      </c>
      <c r="B52" s="171">
        <v>8.1199999999999992</v>
      </c>
      <c r="C52" s="171">
        <v>6.65</v>
      </c>
      <c r="D52" s="171">
        <v>1498.97</v>
      </c>
    </row>
    <row r="53" spans="1:4" x14ac:dyDescent="0.25">
      <c r="A53" s="170">
        <v>41348</v>
      </c>
      <c r="B53" s="171">
        <v>8.27</v>
      </c>
      <c r="C53" s="171">
        <v>6.65</v>
      </c>
      <c r="D53" s="171">
        <v>1495.11</v>
      </c>
    </row>
    <row r="54" spans="1:4" x14ac:dyDescent="0.25">
      <c r="A54" s="170">
        <v>41351</v>
      </c>
      <c r="B54" s="171">
        <v>8.2799999999999994</v>
      </c>
      <c r="C54" s="171">
        <v>6.69</v>
      </c>
      <c r="D54" s="171">
        <v>1462.82</v>
      </c>
    </row>
    <row r="55" spans="1:4" x14ac:dyDescent="0.25">
      <c r="A55" s="170">
        <v>41352</v>
      </c>
      <c r="B55" s="171">
        <v>8.31</v>
      </c>
      <c r="C55" s="171">
        <v>6.72</v>
      </c>
      <c r="D55" s="171">
        <v>1449.2</v>
      </c>
    </row>
    <row r="56" spans="1:4" x14ac:dyDescent="0.25">
      <c r="A56" s="170">
        <v>41353</v>
      </c>
      <c r="B56" s="171">
        <v>8.31</v>
      </c>
      <c r="C56" s="171">
        <v>6.71</v>
      </c>
      <c r="D56" s="171">
        <v>1459.03</v>
      </c>
    </row>
    <row r="57" spans="1:4" x14ac:dyDescent="0.25">
      <c r="A57" s="170">
        <v>41354</v>
      </c>
      <c r="B57" s="171">
        <v>8.31</v>
      </c>
      <c r="C57" s="171">
        <v>6.73</v>
      </c>
      <c r="D57" s="171">
        <v>1459.22</v>
      </c>
    </row>
    <row r="58" spans="1:4" x14ac:dyDescent="0.25">
      <c r="A58" s="170">
        <v>41355</v>
      </c>
      <c r="B58" s="171">
        <v>8.31</v>
      </c>
      <c r="C58" s="171">
        <v>6.72</v>
      </c>
      <c r="D58" s="171">
        <v>1441.36</v>
      </c>
    </row>
    <row r="59" spans="1:4" x14ac:dyDescent="0.25">
      <c r="A59" s="170">
        <v>41358</v>
      </c>
      <c r="B59" s="171">
        <v>8.32</v>
      </c>
      <c r="C59" s="171">
        <v>6.74</v>
      </c>
      <c r="D59" s="171">
        <v>1428.46</v>
      </c>
    </row>
    <row r="60" spans="1:4" x14ac:dyDescent="0.25">
      <c r="A60" s="170">
        <v>41359</v>
      </c>
      <c r="B60" s="171">
        <v>8.32</v>
      </c>
      <c r="C60" s="171">
        <v>6.74</v>
      </c>
      <c r="D60" s="171">
        <v>1417</v>
      </c>
    </row>
    <row r="61" spans="1:4" x14ac:dyDescent="0.25">
      <c r="A61" s="170">
        <v>41360</v>
      </c>
      <c r="B61" s="171">
        <v>8.32</v>
      </c>
      <c r="C61" s="171">
        <v>6.72</v>
      </c>
      <c r="D61" s="171">
        <v>1425</v>
      </c>
    </row>
    <row r="62" spans="1:4" x14ac:dyDescent="0.25">
      <c r="A62" s="170">
        <v>41361</v>
      </c>
      <c r="B62" s="171">
        <v>8.31</v>
      </c>
      <c r="C62" s="171">
        <v>6.73</v>
      </c>
      <c r="D62" s="171">
        <v>1434.18</v>
      </c>
    </row>
    <row r="63" spans="1:4" x14ac:dyDescent="0.25">
      <c r="A63" s="170">
        <v>41362</v>
      </c>
      <c r="B63" s="171">
        <v>8.31</v>
      </c>
      <c r="C63" s="171">
        <v>6.67</v>
      </c>
      <c r="D63" s="171">
        <v>1438.57</v>
      </c>
    </row>
    <row r="64" spans="1:4" x14ac:dyDescent="0.25">
      <c r="A64" s="170">
        <v>41365</v>
      </c>
      <c r="B64" s="171">
        <v>8.31</v>
      </c>
      <c r="C64" s="171">
        <v>6.68</v>
      </c>
      <c r="D64" s="171">
        <v>1428.47</v>
      </c>
    </row>
    <row r="65" spans="1:4" x14ac:dyDescent="0.25">
      <c r="A65" s="170">
        <v>41366</v>
      </c>
      <c r="B65" s="171">
        <v>8.3000000000000007</v>
      </c>
      <c r="C65" s="171">
        <v>6.65</v>
      </c>
      <c r="D65" s="171">
        <v>1430.3</v>
      </c>
    </row>
    <row r="66" spans="1:4" x14ac:dyDescent="0.25">
      <c r="A66" s="170">
        <v>41367</v>
      </c>
      <c r="B66" s="171">
        <v>8.2899999999999991</v>
      </c>
      <c r="C66" s="171">
        <v>6.66</v>
      </c>
      <c r="D66" s="171">
        <v>1427.94</v>
      </c>
    </row>
    <row r="67" spans="1:4" x14ac:dyDescent="0.25">
      <c r="A67" s="170">
        <v>41368</v>
      </c>
      <c r="B67" s="171">
        <v>8.2799999999999994</v>
      </c>
      <c r="C67" s="171">
        <v>6.65</v>
      </c>
      <c r="D67" s="171">
        <v>1426.87</v>
      </c>
    </row>
    <row r="68" spans="1:4" x14ac:dyDescent="0.25">
      <c r="A68" s="170">
        <v>41369</v>
      </c>
      <c r="B68" s="171">
        <v>8.26</v>
      </c>
      <c r="C68" s="171">
        <v>6.58</v>
      </c>
      <c r="D68" s="171">
        <v>1416.69</v>
      </c>
    </row>
    <row r="69" spans="1:4" x14ac:dyDescent="0.25">
      <c r="A69" s="170">
        <v>41372</v>
      </c>
      <c r="B69" s="171">
        <v>8.24</v>
      </c>
      <c r="C69" s="171">
        <v>6.45</v>
      </c>
      <c r="D69" s="171">
        <v>1408.55</v>
      </c>
    </row>
    <row r="70" spans="1:4" x14ac:dyDescent="0.25">
      <c r="A70" s="170">
        <v>41373</v>
      </c>
      <c r="B70" s="171">
        <v>8.2200000000000006</v>
      </c>
      <c r="C70" s="171">
        <v>6.46</v>
      </c>
      <c r="D70" s="171">
        <v>1425.49</v>
      </c>
    </row>
    <row r="71" spans="1:4" x14ac:dyDescent="0.25">
      <c r="A71" s="170">
        <v>41374</v>
      </c>
      <c r="B71" s="171">
        <v>8.18</v>
      </c>
      <c r="C71" s="171">
        <v>6.45</v>
      </c>
      <c r="D71" s="171">
        <v>1425.5</v>
      </c>
    </row>
    <row r="72" spans="1:4" x14ac:dyDescent="0.25">
      <c r="A72" s="170">
        <v>41375</v>
      </c>
      <c r="B72" s="171">
        <v>8.16</v>
      </c>
      <c r="C72" s="171">
        <v>6.44</v>
      </c>
      <c r="D72" s="171">
        <v>1401.73</v>
      </c>
    </row>
    <row r="73" spans="1:4" x14ac:dyDescent="0.25">
      <c r="A73" s="170">
        <v>41376</v>
      </c>
      <c r="B73" s="171">
        <v>8.16</v>
      </c>
      <c r="C73" s="171">
        <v>6.47</v>
      </c>
      <c r="D73" s="171">
        <v>1385.84</v>
      </c>
    </row>
    <row r="74" spans="1:4" x14ac:dyDescent="0.25">
      <c r="A74" s="170">
        <v>41379</v>
      </c>
      <c r="B74" s="171">
        <v>8.15</v>
      </c>
      <c r="C74" s="171">
        <v>6.54</v>
      </c>
      <c r="D74" s="171">
        <v>1359.69</v>
      </c>
    </row>
    <row r="75" spans="1:4" x14ac:dyDescent="0.25">
      <c r="A75" s="170">
        <v>41380</v>
      </c>
      <c r="B75" s="171">
        <v>8.15</v>
      </c>
      <c r="C75" s="171">
        <v>6.63</v>
      </c>
      <c r="D75" s="171">
        <v>1352.37</v>
      </c>
    </row>
    <row r="76" spans="1:4" x14ac:dyDescent="0.25">
      <c r="A76" s="170">
        <v>41381</v>
      </c>
      <c r="B76" s="171">
        <v>8.16</v>
      </c>
      <c r="C76" s="171">
        <v>6.55</v>
      </c>
      <c r="D76" s="171">
        <v>1335.89</v>
      </c>
    </row>
    <row r="77" spans="1:4" x14ac:dyDescent="0.25">
      <c r="A77" s="170">
        <v>41382</v>
      </c>
      <c r="B77" s="171">
        <v>8.17</v>
      </c>
      <c r="C77" s="171">
        <v>6.51</v>
      </c>
      <c r="D77" s="171">
        <v>1335.21</v>
      </c>
    </row>
    <row r="78" spans="1:4" x14ac:dyDescent="0.25">
      <c r="A78" s="170">
        <v>41383</v>
      </c>
      <c r="B78" s="171">
        <v>8.16</v>
      </c>
      <c r="C78" s="171">
        <v>6.48</v>
      </c>
      <c r="D78" s="171">
        <v>1338.43</v>
      </c>
    </row>
    <row r="79" spans="1:4" x14ac:dyDescent="0.25">
      <c r="A79" s="170">
        <v>41386</v>
      </c>
      <c r="B79" s="171">
        <v>8.16</v>
      </c>
      <c r="C79" s="171">
        <v>6.47</v>
      </c>
      <c r="D79" s="171">
        <v>1336.84</v>
      </c>
    </row>
    <row r="80" spans="1:4" x14ac:dyDescent="0.25">
      <c r="A80" s="170">
        <v>41387</v>
      </c>
      <c r="B80" s="171">
        <v>8.16</v>
      </c>
      <c r="C80" s="171">
        <v>6.43</v>
      </c>
      <c r="D80" s="171">
        <v>1339.91</v>
      </c>
    </row>
    <row r="81" spans="1:4" x14ac:dyDescent="0.25">
      <c r="A81" s="170">
        <v>41388</v>
      </c>
      <c r="B81" s="171">
        <v>8.16</v>
      </c>
      <c r="C81" s="171">
        <v>6.4</v>
      </c>
      <c r="D81" s="171">
        <v>1377.01</v>
      </c>
    </row>
    <row r="82" spans="1:4" x14ac:dyDescent="0.25">
      <c r="A82" s="170">
        <v>41389</v>
      </c>
      <c r="B82" s="171">
        <v>8.14</v>
      </c>
      <c r="C82" s="171">
        <v>6.4</v>
      </c>
      <c r="D82" s="171">
        <v>1372.2</v>
      </c>
    </row>
    <row r="83" spans="1:4" x14ac:dyDescent="0.25">
      <c r="A83" s="170">
        <v>41390</v>
      </c>
      <c r="B83" s="171">
        <v>8.14</v>
      </c>
      <c r="C83" s="171">
        <v>6.39</v>
      </c>
      <c r="D83" s="171">
        <v>1372.04</v>
      </c>
    </row>
    <row r="84" spans="1:4" x14ac:dyDescent="0.25">
      <c r="A84" s="170">
        <v>41393</v>
      </c>
      <c r="B84" s="171">
        <v>8.1300000000000008</v>
      </c>
      <c r="C84" s="171">
        <v>6.36</v>
      </c>
      <c r="D84" s="171">
        <v>1362.57</v>
      </c>
    </row>
    <row r="85" spans="1:4" x14ac:dyDescent="0.25">
      <c r="A85" s="170">
        <v>41394</v>
      </c>
      <c r="B85" s="171">
        <v>8.1300000000000008</v>
      </c>
      <c r="C85" s="171">
        <v>6.33</v>
      </c>
      <c r="D85" s="171">
        <v>1385.88</v>
      </c>
    </row>
    <row r="86" spans="1:4" x14ac:dyDescent="0.25">
      <c r="A86" s="170">
        <v>41395</v>
      </c>
      <c r="B86" s="171"/>
      <c r="C86" s="171"/>
      <c r="D86" s="171">
        <v>1385.88</v>
      </c>
    </row>
    <row r="87" spans="1:4" x14ac:dyDescent="0.25">
      <c r="A87" s="170">
        <v>41396</v>
      </c>
      <c r="B87" s="171">
        <v>8.1300000000000008</v>
      </c>
      <c r="C87" s="171">
        <v>6.33</v>
      </c>
      <c r="D87" s="171">
        <v>1376.56</v>
      </c>
    </row>
    <row r="88" spans="1:4" x14ac:dyDescent="0.25">
      <c r="A88" s="170">
        <v>41397</v>
      </c>
      <c r="B88" s="171">
        <v>8.1300000000000008</v>
      </c>
      <c r="C88" s="171">
        <v>6.29</v>
      </c>
      <c r="D88" s="171">
        <v>1408.03</v>
      </c>
    </row>
    <row r="89" spans="1:4" x14ac:dyDescent="0.25">
      <c r="A89" s="170">
        <v>41400</v>
      </c>
      <c r="B89" s="171">
        <v>8.15</v>
      </c>
      <c r="C89" s="171">
        <v>6.3</v>
      </c>
      <c r="D89" s="171">
        <v>1413.43</v>
      </c>
    </row>
    <row r="90" spans="1:4" x14ac:dyDescent="0.25">
      <c r="A90" s="170">
        <v>41401</v>
      </c>
      <c r="B90" s="171">
        <v>8.1300000000000008</v>
      </c>
      <c r="C90" s="171">
        <v>6.31</v>
      </c>
      <c r="D90" s="171">
        <v>1430.18</v>
      </c>
    </row>
    <row r="91" spans="1:4" x14ac:dyDescent="0.25">
      <c r="A91" s="170">
        <v>41402</v>
      </c>
      <c r="B91" s="171">
        <v>8.1199999999999992</v>
      </c>
      <c r="C91" s="171">
        <v>6.32</v>
      </c>
      <c r="D91" s="171">
        <v>1432.94</v>
      </c>
    </row>
    <row r="92" spans="1:4" x14ac:dyDescent="0.25">
      <c r="A92" s="170">
        <v>41403</v>
      </c>
      <c r="B92" s="171"/>
      <c r="C92" s="171"/>
      <c r="D92" s="171">
        <v>1432.94</v>
      </c>
    </row>
    <row r="93" spans="1:4" x14ac:dyDescent="0.25">
      <c r="A93" s="170">
        <v>41404</v>
      </c>
      <c r="B93" s="171">
        <v>8.1199999999999992</v>
      </c>
      <c r="C93" s="171">
        <v>6.33</v>
      </c>
      <c r="D93" s="171">
        <v>1426.25</v>
      </c>
    </row>
    <row r="94" spans="1:4" x14ac:dyDescent="0.25">
      <c r="A94" s="170">
        <v>41407</v>
      </c>
      <c r="B94" s="171">
        <v>8.1199999999999992</v>
      </c>
      <c r="C94" s="171">
        <v>6.39</v>
      </c>
      <c r="D94" s="171">
        <v>1416.5</v>
      </c>
    </row>
    <row r="95" spans="1:4" x14ac:dyDescent="0.25">
      <c r="A95" s="170">
        <v>41408</v>
      </c>
      <c r="B95" s="171">
        <v>8.1199999999999992</v>
      </c>
      <c r="C95" s="171">
        <v>6.43</v>
      </c>
      <c r="D95" s="171">
        <v>1405.76</v>
      </c>
    </row>
    <row r="96" spans="1:4" x14ac:dyDescent="0.25">
      <c r="A96" s="170">
        <v>41409</v>
      </c>
      <c r="B96" s="171">
        <v>8.1199999999999992</v>
      </c>
      <c r="C96" s="171">
        <v>6.41</v>
      </c>
      <c r="D96" s="171">
        <v>1391.98</v>
      </c>
    </row>
    <row r="97" spans="1:4" x14ac:dyDescent="0.25">
      <c r="A97" s="170">
        <v>41410</v>
      </c>
      <c r="B97" s="171">
        <v>8.1199999999999992</v>
      </c>
      <c r="C97" s="171">
        <v>6.43</v>
      </c>
      <c r="D97" s="171">
        <v>1373.65</v>
      </c>
    </row>
    <row r="98" spans="1:4" x14ac:dyDescent="0.25">
      <c r="A98" s="170">
        <v>41411</v>
      </c>
      <c r="B98" s="171">
        <v>8.1300000000000008</v>
      </c>
      <c r="C98" s="171">
        <v>6.41</v>
      </c>
      <c r="D98" s="171">
        <v>1401.79</v>
      </c>
    </row>
    <row r="99" spans="1:4" x14ac:dyDescent="0.25">
      <c r="A99" s="170">
        <v>41414</v>
      </c>
      <c r="B99" s="171">
        <v>8.1300000000000008</v>
      </c>
      <c r="C99" s="171">
        <v>6.41</v>
      </c>
      <c r="D99" s="171">
        <v>1406.86</v>
      </c>
    </row>
    <row r="100" spans="1:4" x14ac:dyDescent="0.25">
      <c r="A100" s="170">
        <v>41415</v>
      </c>
      <c r="B100" s="171">
        <v>8.1</v>
      </c>
      <c r="C100" s="171">
        <v>6.51</v>
      </c>
      <c r="D100" s="171">
        <v>1422.99</v>
      </c>
    </row>
    <row r="101" spans="1:4" x14ac:dyDescent="0.25">
      <c r="A101" s="170">
        <v>41416</v>
      </c>
      <c r="B101" s="171">
        <v>8.09</v>
      </c>
      <c r="C101" s="171">
        <v>6.53</v>
      </c>
      <c r="D101" s="171">
        <v>1448.42</v>
      </c>
    </row>
    <row r="102" spans="1:4" x14ac:dyDescent="0.25">
      <c r="A102" s="170">
        <v>41417</v>
      </c>
      <c r="B102" s="171">
        <v>8.1</v>
      </c>
      <c r="C102" s="171">
        <v>6.62</v>
      </c>
      <c r="D102" s="171">
        <v>1396.91</v>
      </c>
    </row>
    <row r="103" spans="1:4" x14ac:dyDescent="0.25">
      <c r="A103" s="170">
        <v>41418</v>
      </c>
      <c r="B103" s="171">
        <v>8.11</v>
      </c>
      <c r="C103" s="171">
        <v>6.63</v>
      </c>
      <c r="D103" s="171">
        <v>1380.88</v>
      </c>
    </row>
    <row r="104" spans="1:4" x14ac:dyDescent="0.25">
      <c r="A104" s="170">
        <v>41421</v>
      </c>
      <c r="B104" s="171">
        <v>8.11</v>
      </c>
      <c r="C104" s="171">
        <v>6.63</v>
      </c>
      <c r="D104" s="171">
        <v>1378.29</v>
      </c>
    </row>
    <row r="105" spans="1:4" x14ac:dyDescent="0.25">
      <c r="A105" s="170">
        <v>41422</v>
      </c>
      <c r="B105" s="171">
        <v>8.11</v>
      </c>
      <c r="C105" s="171">
        <v>6.64</v>
      </c>
      <c r="D105" s="171">
        <v>1397.72</v>
      </c>
    </row>
    <row r="106" spans="1:4" x14ac:dyDescent="0.25">
      <c r="A106" s="170">
        <v>41423</v>
      </c>
      <c r="B106" s="171">
        <v>8.1300000000000008</v>
      </c>
      <c r="C106" s="171">
        <v>6.7</v>
      </c>
      <c r="D106" s="171">
        <v>1361.43</v>
      </c>
    </row>
    <row r="107" spans="1:4" x14ac:dyDescent="0.25">
      <c r="A107" s="170">
        <v>41424</v>
      </c>
      <c r="B107" s="171">
        <v>8.15</v>
      </c>
      <c r="C107" s="171">
        <v>6.77</v>
      </c>
      <c r="D107" s="171">
        <v>1361.26</v>
      </c>
    </row>
    <row r="108" spans="1:4" x14ac:dyDescent="0.25">
      <c r="A108" s="170">
        <v>41425</v>
      </c>
      <c r="B108" s="171">
        <v>8.17</v>
      </c>
      <c r="C108" s="171">
        <v>6.89</v>
      </c>
      <c r="D108" s="171">
        <v>1350.17</v>
      </c>
    </row>
    <row r="109" spans="1:4" x14ac:dyDescent="0.25">
      <c r="A109" s="170">
        <v>41428</v>
      </c>
      <c r="B109" s="171">
        <v>8.18</v>
      </c>
      <c r="C109" s="171">
        <v>7</v>
      </c>
      <c r="D109" s="171">
        <v>1337.4</v>
      </c>
    </row>
    <row r="110" spans="1:4" x14ac:dyDescent="0.25">
      <c r="A110" s="170">
        <v>41429</v>
      </c>
      <c r="B110" s="171">
        <v>8.18</v>
      </c>
      <c r="C110" s="171">
        <v>6.89</v>
      </c>
      <c r="D110" s="171">
        <v>1341.62</v>
      </c>
    </row>
    <row r="111" spans="1:4" x14ac:dyDescent="0.25">
      <c r="A111" s="170">
        <v>41430</v>
      </c>
      <c r="B111" s="171">
        <v>8.1999999999999993</v>
      </c>
      <c r="C111" s="171">
        <v>6.87</v>
      </c>
      <c r="D111" s="171">
        <v>1326.78</v>
      </c>
    </row>
    <row r="112" spans="1:4" x14ac:dyDescent="0.25">
      <c r="A112" s="170">
        <v>41431</v>
      </c>
      <c r="B112" s="171">
        <v>8.24</v>
      </c>
      <c r="C112" s="171">
        <v>6.96</v>
      </c>
      <c r="D112" s="171">
        <v>1316.92</v>
      </c>
    </row>
    <row r="113" spans="1:4" x14ac:dyDescent="0.25">
      <c r="A113" s="170">
        <v>41432</v>
      </c>
      <c r="B113" s="171">
        <v>8.24</v>
      </c>
      <c r="C113" s="171">
        <v>7.05</v>
      </c>
      <c r="D113" s="171">
        <v>1343.9</v>
      </c>
    </row>
    <row r="114" spans="1:4" x14ac:dyDescent="0.25">
      <c r="A114" s="170">
        <v>41435</v>
      </c>
      <c r="B114" s="171">
        <v>8.23</v>
      </c>
      <c r="C114" s="171">
        <v>7.07</v>
      </c>
      <c r="D114" s="171">
        <v>1335.25</v>
      </c>
    </row>
    <row r="115" spans="1:4" x14ac:dyDescent="0.25">
      <c r="A115" s="170">
        <v>41436</v>
      </c>
      <c r="B115" s="171">
        <v>8.24</v>
      </c>
      <c r="C115" s="171">
        <v>7.18</v>
      </c>
      <c r="D115" s="171">
        <v>1301.31</v>
      </c>
    </row>
    <row r="116" spans="1:4" x14ac:dyDescent="0.25">
      <c r="A116" s="170">
        <v>41438</v>
      </c>
      <c r="B116" s="171">
        <v>8.35</v>
      </c>
      <c r="C116" s="171">
        <v>7.14</v>
      </c>
      <c r="D116" s="171">
        <v>1281.8900000000001</v>
      </c>
    </row>
    <row r="117" spans="1:4" x14ac:dyDescent="0.25">
      <c r="A117" s="170">
        <v>41439</v>
      </c>
      <c r="B117" s="171">
        <v>8.33</v>
      </c>
      <c r="C117" s="171">
        <v>6.96</v>
      </c>
      <c r="D117" s="171">
        <v>1299.6099999999999</v>
      </c>
    </row>
    <row r="118" spans="1:4" x14ac:dyDescent="0.25">
      <c r="A118" s="170">
        <v>41442</v>
      </c>
      <c r="B118" s="171">
        <v>8.2100000000000009</v>
      </c>
      <c r="C118" s="171">
        <v>7</v>
      </c>
      <c r="D118" s="171">
        <v>1325.27</v>
      </c>
    </row>
    <row r="119" spans="1:4" x14ac:dyDescent="0.25">
      <c r="A119" s="170">
        <v>41443</v>
      </c>
      <c r="B119" s="171">
        <v>8.1999999999999993</v>
      </c>
      <c r="C119" s="171">
        <v>7.06</v>
      </c>
      <c r="D119" s="171">
        <v>1335.14</v>
      </c>
    </row>
    <row r="120" spans="1:4" x14ac:dyDescent="0.25">
      <c r="A120" s="170">
        <v>41444</v>
      </c>
      <c r="B120" s="171">
        <v>8.18</v>
      </c>
      <c r="C120" s="171">
        <v>7.07</v>
      </c>
      <c r="D120" s="171">
        <v>1323.57</v>
      </c>
    </row>
    <row r="121" spans="1:4" x14ac:dyDescent="0.25">
      <c r="A121" s="170">
        <v>41445</v>
      </c>
      <c r="B121" s="171">
        <v>8.24</v>
      </c>
      <c r="C121" s="171">
        <v>7.28</v>
      </c>
      <c r="D121" s="171">
        <v>1297.01</v>
      </c>
    </row>
    <row r="122" spans="1:4" x14ac:dyDescent="0.25">
      <c r="A122" s="170">
        <v>41446</v>
      </c>
      <c r="B122" s="171">
        <v>8.26</v>
      </c>
      <c r="C122" s="171">
        <v>7.32</v>
      </c>
      <c r="D122" s="171">
        <v>1298.8900000000001</v>
      </c>
    </row>
    <row r="123" spans="1:4" x14ac:dyDescent="0.25">
      <c r="A123" s="170">
        <v>41449</v>
      </c>
      <c r="B123" s="171">
        <v>8.4499999999999993</v>
      </c>
      <c r="C123" s="171">
        <v>7.58</v>
      </c>
      <c r="D123" s="171">
        <v>1290.26</v>
      </c>
    </row>
    <row r="124" spans="1:4" x14ac:dyDescent="0.25">
      <c r="A124" s="170">
        <v>41450</v>
      </c>
      <c r="B124" s="171">
        <v>8.49</v>
      </c>
      <c r="C124" s="171">
        <v>7.5</v>
      </c>
      <c r="D124" s="171">
        <v>1297.5899999999999</v>
      </c>
    </row>
    <row r="125" spans="1:4" x14ac:dyDescent="0.25">
      <c r="A125" s="170">
        <v>41451</v>
      </c>
      <c r="B125" s="171">
        <v>8.4600000000000009</v>
      </c>
      <c r="C125" s="171">
        <v>7.43</v>
      </c>
      <c r="D125" s="171">
        <v>1320.39</v>
      </c>
    </row>
    <row r="126" spans="1:4" x14ac:dyDescent="0.25">
      <c r="A126" s="170">
        <v>41452</v>
      </c>
      <c r="B126" s="171">
        <v>8.41</v>
      </c>
      <c r="C126" s="171">
        <v>7.28</v>
      </c>
      <c r="D126" s="171">
        <v>1313.23</v>
      </c>
    </row>
    <row r="127" spans="1:4" x14ac:dyDescent="0.25">
      <c r="A127" s="170">
        <v>41453</v>
      </c>
      <c r="B127" s="171">
        <v>8.34</v>
      </c>
      <c r="C127" s="171">
        <v>7.15</v>
      </c>
      <c r="D127" s="171">
        <v>1330.46</v>
      </c>
    </row>
    <row r="128" spans="1:4" x14ac:dyDescent="0.25">
      <c r="A128" s="170">
        <v>41456</v>
      </c>
      <c r="B128" s="171">
        <v>8.33</v>
      </c>
      <c r="C128" s="171">
        <v>7.18</v>
      </c>
      <c r="D128" s="171">
        <v>1336.17</v>
      </c>
    </row>
    <row r="129" spans="1:4" x14ac:dyDescent="0.25">
      <c r="A129" s="170">
        <v>41457</v>
      </c>
      <c r="B129" s="171">
        <v>8.3000000000000007</v>
      </c>
      <c r="C129" s="171">
        <v>7.12</v>
      </c>
      <c r="D129" s="171">
        <v>1337.92</v>
      </c>
    </row>
    <row r="130" spans="1:4" x14ac:dyDescent="0.25">
      <c r="A130" s="170">
        <v>41458</v>
      </c>
      <c r="B130" s="171">
        <v>8.32</v>
      </c>
      <c r="C130" s="171">
        <v>7.13</v>
      </c>
      <c r="D130" s="171">
        <v>1333.35</v>
      </c>
    </row>
    <row r="131" spans="1:4" x14ac:dyDescent="0.25">
      <c r="A131" s="170">
        <v>41459</v>
      </c>
      <c r="B131" s="171">
        <v>8.3000000000000007</v>
      </c>
      <c r="C131" s="171">
        <v>7.14</v>
      </c>
      <c r="D131" s="171">
        <v>1349.21</v>
      </c>
    </row>
    <row r="132" spans="1:4" x14ac:dyDescent="0.25">
      <c r="A132" s="170">
        <v>41460</v>
      </c>
      <c r="B132" s="171">
        <v>8.32</v>
      </c>
      <c r="C132" s="171">
        <v>7.16</v>
      </c>
      <c r="D132" s="171">
        <v>1342.72</v>
      </c>
    </row>
    <row r="133" spans="1:4" x14ac:dyDescent="0.25">
      <c r="A133" s="170">
        <v>41463</v>
      </c>
      <c r="B133" s="171">
        <v>8.32</v>
      </c>
      <c r="C133" s="171">
        <v>7.14</v>
      </c>
      <c r="D133" s="171">
        <v>1348.88</v>
      </c>
    </row>
    <row r="134" spans="1:4" x14ac:dyDescent="0.25">
      <c r="A134" s="170">
        <v>41464</v>
      </c>
      <c r="B134" s="171">
        <v>8.2899999999999991</v>
      </c>
      <c r="C134" s="171">
        <v>7.06</v>
      </c>
      <c r="D134" s="171">
        <v>1345.73</v>
      </c>
    </row>
    <row r="135" spans="1:4" x14ac:dyDescent="0.25">
      <c r="A135" s="170">
        <v>41465</v>
      </c>
      <c r="B135" s="171">
        <v>8.27</v>
      </c>
      <c r="C135" s="171">
        <v>7.04</v>
      </c>
      <c r="D135" s="171">
        <v>1333.71</v>
      </c>
    </row>
    <row r="136" spans="1:4" x14ac:dyDescent="0.25">
      <c r="A136" s="170">
        <v>41466</v>
      </c>
      <c r="B136" s="171">
        <v>8.25</v>
      </c>
      <c r="C136" s="171">
        <v>7.03</v>
      </c>
      <c r="D136" s="171">
        <v>1368.11</v>
      </c>
    </row>
    <row r="137" spans="1:4" x14ac:dyDescent="0.25">
      <c r="A137" s="170">
        <v>41467</v>
      </c>
      <c r="B137" s="171">
        <v>8.26</v>
      </c>
      <c r="C137" s="171">
        <v>6.97</v>
      </c>
      <c r="D137" s="171">
        <v>1398.22</v>
      </c>
    </row>
    <row r="138" spans="1:4" x14ac:dyDescent="0.25">
      <c r="A138" s="170">
        <v>41470</v>
      </c>
      <c r="B138" s="171">
        <v>8.24</v>
      </c>
      <c r="C138" s="171">
        <v>6.95</v>
      </c>
      <c r="D138" s="171">
        <v>1403.56</v>
      </c>
    </row>
    <row r="139" spans="1:4" x14ac:dyDescent="0.25">
      <c r="A139" s="170">
        <v>41471</v>
      </c>
      <c r="B139" s="171">
        <v>8.23</v>
      </c>
      <c r="C139" s="171">
        <v>6.87</v>
      </c>
      <c r="D139" s="171">
        <v>1410.1</v>
      </c>
    </row>
    <row r="140" spans="1:4" x14ac:dyDescent="0.25">
      <c r="A140" s="170">
        <v>41472</v>
      </c>
      <c r="B140" s="171">
        <v>8.2100000000000009</v>
      </c>
      <c r="C140" s="171">
        <v>6.85</v>
      </c>
      <c r="D140" s="171">
        <v>1431.8</v>
      </c>
    </row>
    <row r="141" spans="1:4" x14ac:dyDescent="0.25">
      <c r="A141" s="170">
        <v>41473</v>
      </c>
      <c r="B141" s="171">
        <v>8.2100000000000009</v>
      </c>
      <c r="C141" s="171">
        <v>6.84</v>
      </c>
      <c r="D141" s="171">
        <v>1416.63</v>
      </c>
    </row>
    <row r="142" spans="1:4" x14ac:dyDescent="0.25">
      <c r="A142" s="170">
        <v>41474</v>
      </c>
      <c r="B142" s="171">
        <v>8.1999999999999993</v>
      </c>
      <c r="C142" s="171">
        <v>6.85</v>
      </c>
      <c r="D142" s="171">
        <v>1421.67</v>
      </c>
    </row>
    <row r="143" spans="1:4" x14ac:dyDescent="0.25">
      <c r="A143" s="170">
        <v>41477</v>
      </c>
      <c r="B143" s="171">
        <v>8.1999999999999993</v>
      </c>
      <c r="C143" s="171">
        <v>6.84</v>
      </c>
      <c r="D143" s="171">
        <v>1415.52</v>
      </c>
    </row>
    <row r="144" spans="1:4" x14ac:dyDescent="0.25">
      <c r="A144" s="170">
        <v>41478</v>
      </c>
      <c r="B144" s="171">
        <v>8.19</v>
      </c>
      <c r="C144" s="171">
        <v>6.83</v>
      </c>
      <c r="D144" s="171">
        <v>1417.34</v>
      </c>
    </row>
    <row r="145" spans="1:4" x14ac:dyDescent="0.25">
      <c r="A145" s="170">
        <v>41479</v>
      </c>
      <c r="B145" s="171">
        <v>8.19</v>
      </c>
      <c r="C145" s="171">
        <v>6.85</v>
      </c>
      <c r="D145" s="171">
        <v>1407.41</v>
      </c>
    </row>
    <row r="146" spans="1:4" x14ac:dyDescent="0.25">
      <c r="A146" s="170">
        <v>41480</v>
      </c>
      <c r="B146" s="171">
        <v>8.18</v>
      </c>
      <c r="C146" s="171">
        <v>6.92</v>
      </c>
      <c r="D146" s="171">
        <v>1401.88</v>
      </c>
    </row>
    <row r="147" spans="1:4" x14ac:dyDescent="0.25">
      <c r="A147" s="170">
        <v>41481</v>
      </c>
      <c r="B147" s="171">
        <v>8.15</v>
      </c>
      <c r="C147" s="171">
        <v>6.93</v>
      </c>
      <c r="D147" s="171">
        <v>1403.14</v>
      </c>
    </row>
    <row r="148" spans="1:4" x14ac:dyDescent="0.25">
      <c r="A148" s="170">
        <v>41484</v>
      </c>
      <c r="B148" s="171">
        <v>8.14</v>
      </c>
      <c r="C148" s="171">
        <v>6.97</v>
      </c>
      <c r="D148" s="171">
        <v>1398.3</v>
      </c>
    </row>
    <row r="149" spans="1:4" x14ac:dyDescent="0.25">
      <c r="A149" s="170">
        <v>41485</v>
      </c>
      <c r="B149" s="171">
        <v>8.15</v>
      </c>
      <c r="C149" s="171">
        <v>6.98</v>
      </c>
      <c r="D149" s="171">
        <v>1387.31</v>
      </c>
    </row>
    <row r="150" spans="1:4" x14ac:dyDescent="0.25">
      <c r="A150" s="170">
        <v>41486</v>
      </c>
      <c r="B150" s="171">
        <v>8.16</v>
      </c>
      <c r="C150" s="171">
        <v>7.02</v>
      </c>
      <c r="D150" s="171">
        <v>1375.79</v>
      </c>
    </row>
    <row r="151" spans="1:4" x14ac:dyDescent="0.25">
      <c r="A151" s="170">
        <v>41487</v>
      </c>
      <c r="B151" s="171">
        <v>8.15</v>
      </c>
      <c r="C151" s="171">
        <v>6.97</v>
      </c>
      <c r="D151" s="171">
        <v>1398.46</v>
      </c>
    </row>
    <row r="152" spans="1:4" x14ac:dyDescent="0.25">
      <c r="A152" s="170">
        <v>41488</v>
      </c>
      <c r="B152" s="171">
        <v>8.17</v>
      </c>
      <c r="C152" s="171">
        <v>7</v>
      </c>
      <c r="D152" s="171">
        <v>1392.15</v>
      </c>
    </row>
    <row r="153" spans="1:4" x14ac:dyDescent="0.25">
      <c r="A153" s="170">
        <v>41491</v>
      </c>
      <c r="B153" s="171">
        <v>8.17</v>
      </c>
      <c r="C153" s="171">
        <v>6.93</v>
      </c>
      <c r="D153" s="171">
        <v>1391.75</v>
      </c>
    </row>
    <row r="154" spans="1:4" x14ac:dyDescent="0.25">
      <c r="A154" s="170">
        <v>41492</v>
      </c>
      <c r="B154" s="171">
        <v>8.17</v>
      </c>
      <c r="C154" s="171">
        <v>6.93</v>
      </c>
      <c r="D154" s="171">
        <v>1364.65</v>
      </c>
    </row>
    <row r="155" spans="1:4" x14ac:dyDescent="0.25">
      <c r="A155" s="170">
        <v>41493</v>
      </c>
      <c r="B155" s="171">
        <v>8.18</v>
      </c>
      <c r="C155" s="171">
        <v>6.94</v>
      </c>
      <c r="D155" s="171">
        <v>1362.91</v>
      </c>
    </row>
    <row r="156" spans="1:4" x14ac:dyDescent="0.25">
      <c r="A156" s="170">
        <v>41494</v>
      </c>
      <c r="B156" s="171">
        <v>8.17</v>
      </c>
      <c r="C156" s="171">
        <v>6.91</v>
      </c>
      <c r="D156" s="171">
        <v>1362.38</v>
      </c>
    </row>
    <row r="157" spans="1:4" x14ac:dyDescent="0.25">
      <c r="A157" s="170">
        <v>41495</v>
      </c>
      <c r="B157" s="171">
        <v>8.16</v>
      </c>
      <c r="C157" s="171">
        <v>6.91</v>
      </c>
      <c r="D157" s="171">
        <v>1382.72</v>
      </c>
    </row>
    <row r="158" spans="1:4" x14ac:dyDescent="0.25">
      <c r="A158" s="170">
        <v>41498</v>
      </c>
      <c r="B158" s="171">
        <v>8.17</v>
      </c>
      <c r="C158" s="171">
        <v>6.92</v>
      </c>
      <c r="D158" s="171">
        <v>1388.36</v>
      </c>
    </row>
    <row r="159" spans="1:4" x14ac:dyDescent="0.25">
      <c r="A159" s="170">
        <v>41499</v>
      </c>
      <c r="B159" s="171">
        <v>8.1999999999999993</v>
      </c>
      <c r="C159" s="171">
        <v>6.93</v>
      </c>
      <c r="D159" s="171">
        <v>1407.86</v>
      </c>
    </row>
    <row r="160" spans="1:4" x14ac:dyDescent="0.25">
      <c r="A160" s="170">
        <v>41500</v>
      </c>
      <c r="B160" s="171">
        <v>8.15</v>
      </c>
      <c r="C160" s="171">
        <v>6.95</v>
      </c>
      <c r="D160" s="171">
        <v>1423.87</v>
      </c>
    </row>
    <row r="161" spans="1:4" x14ac:dyDescent="0.25">
      <c r="A161" s="170">
        <v>41501</v>
      </c>
      <c r="B161" s="171">
        <v>8.15</v>
      </c>
      <c r="C161" s="171">
        <v>6.97</v>
      </c>
      <c r="D161" s="171">
        <v>1391.37</v>
      </c>
    </row>
    <row r="162" spans="1:4" x14ac:dyDescent="0.25">
      <c r="A162" s="170">
        <v>41502</v>
      </c>
      <c r="B162" s="171">
        <v>8.16</v>
      </c>
      <c r="C162" s="171">
        <v>6.97</v>
      </c>
      <c r="D162" s="171">
        <v>1380.31</v>
      </c>
    </row>
    <row r="163" spans="1:4" x14ac:dyDescent="0.25">
      <c r="A163" s="170">
        <v>41505</v>
      </c>
      <c r="B163" s="171">
        <v>8.16</v>
      </c>
      <c r="C163" s="171">
        <v>7.04</v>
      </c>
      <c r="D163" s="171">
        <v>1382.32</v>
      </c>
    </row>
    <row r="164" spans="1:4" x14ac:dyDescent="0.25">
      <c r="A164" s="170">
        <v>41506</v>
      </c>
      <c r="B164" s="171">
        <v>8.16</v>
      </c>
      <c r="C164" s="171">
        <v>7.03</v>
      </c>
      <c r="D164" s="171">
        <v>1377.28</v>
      </c>
    </row>
    <row r="165" spans="1:4" x14ac:dyDescent="0.25">
      <c r="A165" s="170">
        <v>41507</v>
      </c>
      <c r="B165" s="171">
        <v>8.15</v>
      </c>
      <c r="C165" s="171">
        <v>7.07</v>
      </c>
      <c r="D165" s="171">
        <v>1376.6</v>
      </c>
    </row>
    <row r="166" spans="1:4" x14ac:dyDescent="0.25">
      <c r="A166" s="170">
        <v>41508</v>
      </c>
      <c r="B166" s="171">
        <v>8.16</v>
      </c>
      <c r="C166" s="171">
        <v>7.18</v>
      </c>
      <c r="D166" s="171">
        <v>1396.65</v>
      </c>
    </row>
    <row r="167" spans="1:4" x14ac:dyDescent="0.25">
      <c r="A167" s="170">
        <v>41509</v>
      </c>
      <c r="B167" s="171">
        <v>8.16</v>
      </c>
      <c r="C167" s="171">
        <v>7.16</v>
      </c>
      <c r="D167" s="171">
        <v>1393.21</v>
      </c>
    </row>
    <row r="168" spans="1:4" x14ac:dyDescent="0.25">
      <c r="A168" s="170">
        <v>41512</v>
      </c>
      <c r="B168" s="171">
        <v>8.17</v>
      </c>
      <c r="C168" s="171">
        <v>7.13</v>
      </c>
      <c r="D168" s="171">
        <v>1387.06</v>
      </c>
    </row>
    <row r="169" spans="1:4" x14ac:dyDescent="0.25">
      <c r="A169" s="170">
        <v>41513</v>
      </c>
      <c r="B169" s="171">
        <v>8.17</v>
      </c>
      <c r="C169" s="171">
        <v>7.21</v>
      </c>
      <c r="D169" s="171">
        <v>1374.21</v>
      </c>
    </row>
    <row r="170" spans="1:4" x14ac:dyDescent="0.25">
      <c r="A170" s="170">
        <v>41514</v>
      </c>
      <c r="B170" s="171">
        <v>8.19</v>
      </c>
      <c r="C170" s="171">
        <v>7.24</v>
      </c>
      <c r="D170" s="171">
        <v>1369.64</v>
      </c>
    </row>
    <row r="171" spans="1:4" x14ac:dyDescent="0.25">
      <c r="A171" s="170">
        <v>41515</v>
      </c>
      <c r="B171" s="171">
        <v>8.17</v>
      </c>
      <c r="C171" s="171">
        <v>7.28</v>
      </c>
      <c r="D171" s="171">
        <v>1371.89</v>
      </c>
    </row>
    <row r="172" spans="1:4" x14ac:dyDescent="0.25">
      <c r="A172" s="170">
        <v>41516</v>
      </c>
      <c r="B172" s="171">
        <v>8.17</v>
      </c>
      <c r="C172" s="171">
        <v>7.2</v>
      </c>
      <c r="D172" s="171">
        <v>1364.65</v>
      </c>
    </row>
    <row r="173" spans="1:4" x14ac:dyDescent="0.25">
      <c r="A173" s="170">
        <v>41519</v>
      </c>
      <c r="B173" s="171">
        <v>8.18</v>
      </c>
      <c r="C173" s="171">
        <v>7.18</v>
      </c>
      <c r="D173" s="171">
        <v>1367.53</v>
      </c>
    </row>
    <row r="174" spans="1:4" x14ac:dyDescent="0.25">
      <c r="A174" s="170">
        <v>41520</v>
      </c>
      <c r="B174" s="171">
        <v>8.2100000000000009</v>
      </c>
      <c r="C174" s="171">
        <v>7.21</v>
      </c>
      <c r="D174" s="171">
        <v>1373.82</v>
      </c>
    </row>
    <row r="175" spans="1:4" x14ac:dyDescent="0.25">
      <c r="A175" s="170">
        <v>41521</v>
      </c>
      <c r="B175" s="171">
        <v>8.23</v>
      </c>
      <c r="C175" s="171">
        <v>7.27</v>
      </c>
      <c r="D175" s="171">
        <v>1375.66</v>
      </c>
    </row>
    <row r="176" spans="1:4" x14ac:dyDescent="0.25">
      <c r="A176" s="170">
        <v>41522</v>
      </c>
      <c r="B176" s="171">
        <v>8.24</v>
      </c>
      <c r="C176" s="171">
        <v>7.28</v>
      </c>
      <c r="D176" s="171">
        <v>1422.4</v>
      </c>
    </row>
    <row r="177" spans="1:4" x14ac:dyDescent="0.25">
      <c r="A177" s="170">
        <v>41523</v>
      </c>
      <c r="B177" s="171">
        <v>8.2799999999999994</v>
      </c>
      <c r="C177" s="171">
        <v>7.26</v>
      </c>
      <c r="D177" s="171">
        <v>1423.4</v>
      </c>
    </row>
    <row r="178" spans="1:4" x14ac:dyDescent="0.25">
      <c r="A178" s="170">
        <v>41526</v>
      </c>
      <c r="B178" s="171">
        <v>8.3000000000000007</v>
      </c>
      <c r="C178" s="171">
        <v>7.24</v>
      </c>
      <c r="D178" s="171">
        <v>1451.54</v>
      </c>
    </row>
    <row r="179" spans="1:4" x14ac:dyDescent="0.25">
      <c r="A179" s="170">
        <v>41527</v>
      </c>
      <c r="B179" s="171">
        <v>8.3000000000000007</v>
      </c>
      <c r="C179" s="171">
        <v>7.22</v>
      </c>
      <c r="D179" s="171">
        <v>1453.57</v>
      </c>
    </row>
    <row r="180" spans="1:4" x14ac:dyDescent="0.25">
      <c r="A180" s="170">
        <v>41528</v>
      </c>
      <c r="B180" s="171">
        <v>8.2899999999999991</v>
      </c>
      <c r="C180" s="171">
        <v>7.11</v>
      </c>
      <c r="D180" s="171">
        <v>1454.12</v>
      </c>
    </row>
    <row r="181" spans="1:4" x14ac:dyDescent="0.25">
      <c r="A181" s="170">
        <v>41529</v>
      </c>
      <c r="B181" s="171">
        <v>8.27</v>
      </c>
      <c r="C181" s="171">
        <v>7.03</v>
      </c>
      <c r="D181" s="171">
        <v>1450.23</v>
      </c>
    </row>
    <row r="182" spans="1:4" x14ac:dyDescent="0.25">
      <c r="A182" s="170">
        <v>41530</v>
      </c>
      <c r="B182" s="171">
        <v>8.26</v>
      </c>
      <c r="C182" s="171">
        <v>7.01</v>
      </c>
      <c r="D182" s="171">
        <v>1440.74</v>
      </c>
    </row>
    <row r="183" spans="1:4" x14ac:dyDescent="0.25">
      <c r="A183" s="170">
        <v>41533</v>
      </c>
      <c r="B183" s="171">
        <v>8.11</v>
      </c>
      <c r="C183" s="171">
        <v>6.99</v>
      </c>
      <c r="D183" s="171">
        <v>1470.48</v>
      </c>
    </row>
    <row r="184" spans="1:4" x14ac:dyDescent="0.25">
      <c r="A184" s="170">
        <v>41534</v>
      </c>
      <c r="B184" s="171">
        <v>8.1</v>
      </c>
      <c r="C184" s="171">
        <v>6.99</v>
      </c>
      <c r="D184" s="171">
        <v>1473.03</v>
      </c>
    </row>
    <row r="185" spans="1:4" x14ac:dyDescent="0.25">
      <c r="A185" s="170">
        <v>41535</v>
      </c>
      <c r="B185" s="171">
        <v>8.11</v>
      </c>
      <c r="C185" s="171">
        <v>7.03</v>
      </c>
      <c r="D185" s="171">
        <v>1464.95</v>
      </c>
    </row>
    <row r="186" spans="1:4" x14ac:dyDescent="0.25">
      <c r="A186" s="170">
        <v>41536</v>
      </c>
      <c r="B186" s="171">
        <v>8.08</v>
      </c>
      <c r="C186" s="171">
        <v>6.9</v>
      </c>
      <c r="D186" s="171">
        <v>1487.19</v>
      </c>
    </row>
    <row r="187" spans="1:4" x14ac:dyDescent="0.25">
      <c r="A187" s="170">
        <v>41537</v>
      </c>
      <c r="B187" s="171">
        <v>8.07</v>
      </c>
      <c r="C187" s="171">
        <v>6.96</v>
      </c>
      <c r="D187" s="171">
        <v>1476.73</v>
      </c>
    </row>
    <row r="188" spans="1:4" x14ac:dyDescent="0.25">
      <c r="A188" s="170">
        <v>41540</v>
      </c>
      <c r="B188" s="171">
        <v>8.07</v>
      </c>
      <c r="C188" s="171">
        <v>6.98</v>
      </c>
      <c r="D188" s="171">
        <v>1467.62</v>
      </c>
    </row>
    <row r="189" spans="1:4" x14ac:dyDescent="0.25">
      <c r="A189" s="170">
        <v>41541</v>
      </c>
      <c r="B189" s="171">
        <v>8.0500000000000007</v>
      </c>
      <c r="C189" s="171">
        <v>6.94</v>
      </c>
      <c r="D189" s="171">
        <v>1464.72</v>
      </c>
    </row>
    <row r="190" spans="1:4" x14ac:dyDescent="0.25">
      <c r="A190" s="170">
        <v>41542</v>
      </c>
      <c r="B190" s="171">
        <v>8.0500000000000007</v>
      </c>
      <c r="C190" s="171">
        <v>7.02</v>
      </c>
      <c r="D190" s="171">
        <v>1479.59</v>
      </c>
    </row>
    <row r="191" spans="1:4" x14ac:dyDescent="0.25">
      <c r="A191" s="170">
        <v>41543</v>
      </c>
      <c r="B191" s="171">
        <v>8.0399999999999991</v>
      </c>
      <c r="C191" s="171">
        <v>7.03</v>
      </c>
      <c r="D191" s="171">
        <v>1485.14</v>
      </c>
    </row>
    <row r="192" spans="1:4" x14ac:dyDescent="0.25">
      <c r="A192" s="170">
        <v>41544</v>
      </c>
      <c r="B192" s="171">
        <v>8.0299999999999994</v>
      </c>
      <c r="C192" s="171">
        <v>7.05</v>
      </c>
      <c r="D192" s="171">
        <v>1471.89</v>
      </c>
    </row>
    <row r="193" spans="1:4" x14ac:dyDescent="0.25">
      <c r="A193" s="170">
        <v>41547</v>
      </c>
      <c r="B193" s="171">
        <v>8.0399999999999991</v>
      </c>
      <c r="C193" s="171">
        <v>7.07</v>
      </c>
      <c r="D193" s="171">
        <v>1462.82</v>
      </c>
    </row>
    <row r="194" spans="1:4" x14ac:dyDescent="0.25">
      <c r="A194" s="170">
        <v>41548</v>
      </c>
      <c r="B194" s="171">
        <v>8.0399999999999991</v>
      </c>
      <c r="C194" s="171">
        <v>7.05</v>
      </c>
      <c r="D194" s="171">
        <v>1471.73</v>
      </c>
    </row>
    <row r="195" spans="1:4" x14ac:dyDescent="0.25">
      <c r="A195" s="170">
        <v>41549</v>
      </c>
      <c r="B195" s="171">
        <v>8.0500000000000007</v>
      </c>
      <c r="C195" s="171">
        <v>7.05</v>
      </c>
      <c r="D195" s="171">
        <v>1454.29</v>
      </c>
    </row>
    <row r="196" spans="1:4" x14ac:dyDescent="0.25">
      <c r="A196" s="170">
        <v>41550</v>
      </c>
      <c r="B196" s="171">
        <v>8.0399999999999991</v>
      </c>
      <c r="C196" s="171">
        <v>7</v>
      </c>
      <c r="D196" s="171">
        <v>1456.49</v>
      </c>
    </row>
    <row r="197" spans="1:4" x14ac:dyDescent="0.25">
      <c r="A197" s="170">
        <v>41551</v>
      </c>
      <c r="B197" s="171">
        <v>8.0299999999999994</v>
      </c>
      <c r="C197" s="171">
        <v>7.03</v>
      </c>
      <c r="D197" s="171">
        <v>1474.21</v>
      </c>
    </row>
    <row r="198" spans="1:4" x14ac:dyDescent="0.25">
      <c r="A198" s="170">
        <v>41554</v>
      </c>
      <c r="B198" s="171">
        <v>8.0299999999999994</v>
      </c>
      <c r="C198" s="171">
        <v>7.05</v>
      </c>
      <c r="D198" s="171">
        <v>1480.2</v>
      </c>
    </row>
    <row r="199" spans="1:4" x14ac:dyDescent="0.25">
      <c r="A199" s="170">
        <v>41555</v>
      </c>
      <c r="B199" s="171">
        <v>8.0299999999999994</v>
      </c>
      <c r="C199" s="171">
        <v>7.06</v>
      </c>
      <c r="D199" s="171">
        <v>1505.14</v>
      </c>
    </row>
    <row r="200" spans="1:4" x14ac:dyDescent="0.25">
      <c r="A200" s="170">
        <v>41556</v>
      </c>
      <c r="B200" s="171">
        <v>8.0399999999999991</v>
      </c>
      <c r="C200" s="171">
        <v>7.07</v>
      </c>
      <c r="D200" s="171">
        <v>1501.01</v>
      </c>
    </row>
    <row r="201" spans="1:4" x14ac:dyDescent="0.25">
      <c r="A201" s="170">
        <v>41557</v>
      </c>
      <c r="B201" s="171">
        <v>8.0500000000000007</v>
      </c>
      <c r="C201" s="171">
        <v>7.08</v>
      </c>
      <c r="D201" s="171">
        <v>1516.73</v>
      </c>
    </row>
    <row r="202" spans="1:4" x14ac:dyDescent="0.25">
      <c r="A202" s="170">
        <v>41558</v>
      </c>
      <c r="B202" s="171">
        <v>8.0399999999999991</v>
      </c>
      <c r="C202" s="171">
        <v>7.07</v>
      </c>
      <c r="D202" s="171">
        <v>1513.03</v>
      </c>
    </row>
    <row r="203" spans="1:4" x14ac:dyDescent="0.25">
      <c r="A203" s="170">
        <v>41561</v>
      </c>
      <c r="B203" s="171">
        <v>8.0299999999999994</v>
      </c>
      <c r="C203" s="171">
        <v>7.07</v>
      </c>
      <c r="D203" s="171">
        <v>1510.2</v>
      </c>
    </row>
    <row r="204" spans="1:4" x14ac:dyDescent="0.25">
      <c r="A204" s="170">
        <v>41562</v>
      </c>
      <c r="B204" s="171">
        <v>8.02</v>
      </c>
      <c r="C204" s="171">
        <v>7.09</v>
      </c>
      <c r="D204" s="171">
        <v>1531.67</v>
      </c>
    </row>
    <row r="205" spans="1:4" x14ac:dyDescent="0.25">
      <c r="A205" s="170">
        <v>41563</v>
      </c>
      <c r="B205" s="171">
        <v>8.01</v>
      </c>
      <c r="C205" s="171">
        <v>7.06</v>
      </c>
      <c r="D205" s="171">
        <v>1531.57</v>
      </c>
    </row>
    <row r="206" spans="1:4" x14ac:dyDescent="0.25">
      <c r="A206" s="170">
        <v>41564</v>
      </c>
      <c r="B206" s="171">
        <v>8.0299999999999994</v>
      </c>
      <c r="C206" s="171">
        <v>7.04</v>
      </c>
      <c r="D206" s="171">
        <v>1512.32</v>
      </c>
    </row>
    <row r="207" spans="1:4" x14ac:dyDescent="0.25">
      <c r="A207" s="170">
        <v>41565</v>
      </c>
      <c r="B207" s="171">
        <v>8.0299999999999994</v>
      </c>
      <c r="C207" s="171">
        <v>7</v>
      </c>
      <c r="D207" s="171">
        <v>1533.35</v>
      </c>
    </row>
    <row r="208" spans="1:4" x14ac:dyDescent="0.25">
      <c r="A208" s="170">
        <v>41568</v>
      </c>
      <c r="B208" s="171">
        <v>8.0299999999999994</v>
      </c>
      <c r="C208" s="171">
        <v>7.01</v>
      </c>
      <c r="D208" s="171">
        <v>1533.61</v>
      </c>
    </row>
    <row r="209" spans="1:4" x14ac:dyDescent="0.25">
      <c r="A209" s="170">
        <v>41569</v>
      </c>
      <c r="B209" s="171">
        <v>8.02</v>
      </c>
      <c r="C209" s="171">
        <v>6.98</v>
      </c>
      <c r="D209" s="171">
        <v>1528.76</v>
      </c>
    </row>
    <row r="210" spans="1:4" x14ac:dyDescent="0.25">
      <c r="A210" s="170">
        <v>41570</v>
      </c>
      <c r="B210" s="171">
        <v>8.02</v>
      </c>
      <c r="C210" s="171">
        <v>6.96</v>
      </c>
      <c r="D210" s="171">
        <v>1507.26</v>
      </c>
    </row>
    <row r="211" spans="1:4" x14ac:dyDescent="0.25">
      <c r="A211" s="170">
        <v>41571</v>
      </c>
      <c r="B211" s="171">
        <v>8.0299999999999994</v>
      </c>
      <c r="C211" s="171">
        <v>6.96</v>
      </c>
      <c r="D211" s="171">
        <v>1502.46</v>
      </c>
    </row>
    <row r="212" spans="1:4" x14ac:dyDescent="0.25">
      <c r="A212" s="170">
        <v>41572</v>
      </c>
      <c r="B212" s="171">
        <v>8.0399999999999991</v>
      </c>
      <c r="C212" s="171">
        <v>7</v>
      </c>
      <c r="D212" s="171">
        <v>1504.48</v>
      </c>
    </row>
    <row r="213" spans="1:4" x14ac:dyDescent="0.25">
      <c r="A213" s="170">
        <v>41575</v>
      </c>
      <c r="B213" s="171">
        <v>8.0299999999999994</v>
      </c>
      <c r="C213" s="171">
        <v>7.01</v>
      </c>
      <c r="D213" s="171">
        <v>1511.51</v>
      </c>
    </row>
    <row r="214" spans="1:4" x14ac:dyDescent="0.25">
      <c r="A214" s="170">
        <v>41576</v>
      </c>
      <c r="B214" s="171">
        <v>8.0500000000000007</v>
      </c>
      <c r="C214" s="171">
        <v>7.02</v>
      </c>
      <c r="D214" s="171">
        <v>1516.17</v>
      </c>
    </row>
    <row r="215" spans="1:4" x14ac:dyDescent="0.25">
      <c r="A215" s="170">
        <v>41577</v>
      </c>
      <c r="B215" s="171">
        <v>8.0299999999999994</v>
      </c>
      <c r="C215" s="171">
        <v>6.97</v>
      </c>
      <c r="D215" s="171">
        <v>1516</v>
      </c>
    </row>
    <row r="216" spans="1:4" x14ac:dyDescent="0.25">
      <c r="A216" s="170">
        <v>41578</v>
      </c>
      <c r="B216" s="171">
        <v>8.0299999999999994</v>
      </c>
      <c r="C216" s="171">
        <v>6.97</v>
      </c>
      <c r="D216" s="171">
        <v>1510.21</v>
      </c>
    </row>
    <row r="217" spans="1:4" x14ac:dyDescent="0.25">
      <c r="A217" s="170">
        <v>41579</v>
      </c>
      <c r="B217" s="171">
        <v>8.02</v>
      </c>
      <c r="C217" s="171">
        <v>7.02</v>
      </c>
      <c r="D217" s="171">
        <v>1515.15</v>
      </c>
    </row>
    <row r="218" spans="1:4" x14ac:dyDescent="0.25">
      <c r="A218" s="170">
        <v>41582</v>
      </c>
      <c r="B218" s="171"/>
      <c r="C218" s="171"/>
      <c r="D218" s="171">
        <v>1515.15</v>
      </c>
    </row>
    <row r="219" spans="1:4" x14ac:dyDescent="0.25">
      <c r="A219" s="170">
        <v>41583</v>
      </c>
      <c r="B219" s="171">
        <v>8.01</v>
      </c>
      <c r="C219" s="171">
        <v>7.03</v>
      </c>
      <c r="D219" s="171">
        <v>1505.94</v>
      </c>
    </row>
    <row r="220" spans="1:4" x14ac:dyDescent="0.25">
      <c r="A220" s="170">
        <v>41584</v>
      </c>
      <c r="B220" s="171">
        <v>8</v>
      </c>
      <c r="C220" s="171">
        <v>7.06</v>
      </c>
      <c r="D220" s="171">
        <v>1499.95</v>
      </c>
    </row>
    <row r="221" spans="1:4" x14ac:dyDescent="0.25">
      <c r="A221" s="170">
        <v>41585</v>
      </c>
      <c r="B221" s="171">
        <v>7.99</v>
      </c>
      <c r="C221" s="171">
        <v>7.05</v>
      </c>
      <c r="D221" s="171">
        <v>1509.25</v>
      </c>
    </row>
    <row r="222" spans="1:4" x14ac:dyDescent="0.25">
      <c r="A222" s="170">
        <v>41586</v>
      </c>
      <c r="B222" s="171">
        <v>7.98</v>
      </c>
      <c r="C222" s="171">
        <v>7.07</v>
      </c>
      <c r="D222" s="171">
        <v>1489.55</v>
      </c>
    </row>
    <row r="223" spans="1:4" x14ac:dyDescent="0.25">
      <c r="A223" s="170">
        <v>41589</v>
      </c>
      <c r="B223" s="171">
        <v>7.97</v>
      </c>
      <c r="C223" s="171">
        <v>7.15</v>
      </c>
      <c r="D223" s="171">
        <v>1483.46</v>
      </c>
    </row>
    <row r="224" spans="1:4" x14ac:dyDescent="0.25">
      <c r="A224" s="170">
        <v>41590</v>
      </c>
      <c r="B224" s="171">
        <v>7.99</v>
      </c>
      <c r="C224" s="171">
        <v>7.18</v>
      </c>
      <c r="D224" s="171">
        <v>1500.41</v>
      </c>
    </row>
    <row r="225" spans="1:4" x14ac:dyDescent="0.25">
      <c r="A225" s="170">
        <v>41591</v>
      </c>
      <c r="B225" s="171">
        <v>8</v>
      </c>
      <c r="C225" s="171">
        <v>7.2</v>
      </c>
      <c r="D225" s="171">
        <v>1466.82</v>
      </c>
    </row>
    <row r="226" spans="1:4" x14ac:dyDescent="0.25">
      <c r="A226" s="170">
        <v>41592</v>
      </c>
      <c r="B226" s="171">
        <v>8.02</v>
      </c>
      <c r="C226" s="171">
        <v>7.2</v>
      </c>
      <c r="D226" s="171">
        <v>1490.89</v>
      </c>
    </row>
    <row r="227" spans="1:4" x14ac:dyDescent="0.25">
      <c r="A227" s="170">
        <v>41593</v>
      </c>
      <c r="B227" s="171">
        <v>8.0299999999999994</v>
      </c>
      <c r="C227" s="171">
        <v>7.19</v>
      </c>
      <c r="D227" s="171">
        <v>1493.79</v>
      </c>
    </row>
    <row r="228" spans="1:4" x14ac:dyDescent="0.25">
      <c r="A228" s="170">
        <v>41596</v>
      </c>
      <c r="B228" s="171">
        <v>8.0399999999999991</v>
      </c>
      <c r="C228" s="171">
        <v>7.19</v>
      </c>
      <c r="D228" s="171">
        <v>1510.61</v>
      </c>
    </row>
    <row r="229" spans="1:4" x14ac:dyDescent="0.25">
      <c r="A229" s="170">
        <v>41597</v>
      </c>
      <c r="B229" s="171">
        <v>8.0299999999999994</v>
      </c>
      <c r="C229" s="171">
        <v>7.2</v>
      </c>
      <c r="D229" s="171">
        <v>1511.19</v>
      </c>
    </row>
    <row r="230" spans="1:4" x14ac:dyDescent="0.25">
      <c r="A230" s="170">
        <v>41598</v>
      </c>
      <c r="B230" s="171">
        <v>8.0500000000000007</v>
      </c>
      <c r="C230" s="171">
        <v>7.19</v>
      </c>
      <c r="D230" s="171">
        <v>1508.52</v>
      </c>
    </row>
    <row r="231" spans="1:4" x14ac:dyDescent="0.25">
      <c r="A231" s="170">
        <v>41599</v>
      </c>
      <c r="B231" s="171">
        <v>8.06</v>
      </c>
      <c r="C231" s="171">
        <v>7.27</v>
      </c>
      <c r="D231" s="171">
        <v>1494.07</v>
      </c>
    </row>
    <row r="232" spans="1:4" x14ac:dyDescent="0.25">
      <c r="A232" s="170">
        <v>41600</v>
      </c>
      <c r="B232" s="171">
        <v>8.07</v>
      </c>
      <c r="C232" s="171">
        <v>7.24</v>
      </c>
      <c r="D232" s="171">
        <v>1504.1</v>
      </c>
    </row>
    <row r="233" spans="1:4" x14ac:dyDescent="0.25">
      <c r="A233" s="170">
        <v>41603</v>
      </c>
      <c r="B233" s="171">
        <v>8.0500000000000007</v>
      </c>
      <c r="C233" s="171">
        <v>7.24</v>
      </c>
      <c r="D233" s="171">
        <v>1502.41</v>
      </c>
    </row>
    <row r="234" spans="1:4" x14ac:dyDescent="0.25">
      <c r="A234" s="170">
        <v>41604</v>
      </c>
      <c r="B234" s="171">
        <v>8.06</v>
      </c>
      <c r="C234" s="171">
        <v>7.3</v>
      </c>
      <c r="D234" s="171">
        <v>1484.37</v>
      </c>
    </row>
    <row r="235" spans="1:4" x14ac:dyDescent="0.25">
      <c r="A235" s="170">
        <v>41605</v>
      </c>
      <c r="B235" s="171">
        <v>8.06</v>
      </c>
      <c r="C235" s="171">
        <v>7.34</v>
      </c>
      <c r="D235" s="171">
        <v>1475.42</v>
      </c>
    </row>
    <row r="236" spans="1:4" x14ac:dyDescent="0.25">
      <c r="A236" s="170">
        <v>41606</v>
      </c>
      <c r="B236" s="171">
        <v>8.1</v>
      </c>
      <c r="C236" s="171">
        <v>7.39</v>
      </c>
      <c r="D236" s="171">
        <v>1479.46</v>
      </c>
    </row>
    <row r="237" spans="1:4" x14ac:dyDescent="0.25">
      <c r="A237" s="170">
        <v>41607</v>
      </c>
      <c r="B237" s="171">
        <v>8.1</v>
      </c>
      <c r="C237" s="171">
        <v>7.42</v>
      </c>
      <c r="D237" s="171">
        <v>1479.35</v>
      </c>
    </row>
    <row r="238" spans="1:4" x14ac:dyDescent="0.25">
      <c r="A238" s="170">
        <v>41610</v>
      </c>
      <c r="B238" s="171">
        <v>8.27</v>
      </c>
      <c r="C238" s="171">
        <v>7.44</v>
      </c>
      <c r="D238" s="171">
        <v>1473.26</v>
      </c>
    </row>
    <row r="239" spans="1:4" x14ac:dyDescent="0.25">
      <c r="A239" s="170">
        <v>41611</v>
      </c>
      <c r="B239" s="171">
        <v>8.24</v>
      </c>
      <c r="C239" s="171">
        <v>7.46</v>
      </c>
      <c r="D239" s="171">
        <v>1448.84</v>
      </c>
    </row>
    <row r="240" spans="1:4" x14ac:dyDescent="0.25">
      <c r="A240" s="170">
        <v>41612</v>
      </c>
      <c r="B240" s="171">
        <v>8.25</v>
      </c>
      <c r="C240" s="171">
        <v>7.43</v>
      </c>
      <c r="D240" s="171">
        <v>1439.26</v>
      </c>
    </row>
    <row r="241" spans="1:4" x14ac:dyDescent="0.25">
      <c r="A241" s="170">
        <v>41613</v>
      </c>
      <c r="B241" s="171">
        <v>8.2200000000000006</v>
      </c>
      <c r="C241" s="171">
        <v>7.41</v>
      </c>
      <c r="D241" s="171">
        <v>1429.25</v>
      </c>
    </row>
    <row r="242" spans="1:4" x14ac:dyDescent="0.25">
      <c r="A242" s="170">
        <v>41614</v>
      </c>
      <c r="B242" s="171">
        <v>8.1999999999999993</v>
      </c>
      <c r="C242" s="171">
        <v>7.37</v>
      </c>
      <c r="D242" s="171">
        <v>1448.67</v>
      </c>
    </row>
    <row r="243" spans="1:4" x14ac:dyDescent="0.25">
      <c r="A243" s="170">
        <v>41617</v>
      </c>
      <c r="B243" s="171">
        <v>8.2200000000000006</v>
      </c>
      <c r="C243" s="171">
        <v>7.37</v>
      </c>
      <c r="D243" s="171">
        <v>1465.7</v>
      </c>
    </row>
    <row r="244" spans="1:4" x14ac:dyDescent="0.25">
      <c r="A244" s="170">
        <v>41618</v>
      </c>
      <c r="B244" s="171">
        <v>8.2200000000000006</v>
      </c>
      <c r="C244" s="171">
        <v>7.33</v>
      </c>
      <c r="D244" s="171">
        <v>1464.14</v>
      </c>
    </row>
    <row r="245" spans="1:4" x14ac:dyDescent="0.25">
      <c r="A245" s="170">
        <v>41619</v>
      </c>
      <c r="B245" s="171">
        <v>8.25</v>
      </c>
      <c r="C245" s="171">
        <v>7.34</v>
      </c>
      <c r="D245" s="171">
        <v>1464.67</v>
      </c>
    </row>
    <row r="246" spans="1:4" x14ac:dyDescent="0.25">
      <c r="A246" s="170">
        <v>41620</v>
      </c>
      <c r="B246" s="171">
        <v>8.23</v>
      </c>
      <c r="C246" s="171">
        <v>7.32</v>
      </c>
      <c r="D246" s="171">
        <v>1449.74</v>
      </c>
    </row>
    <row r="247" spans="1:4" x14ac:dyDescent="0.25">
      <c r="A247" s="170">
        <v>41621</v>
      </c>
      <c r="B247" s="171">
        <v>8.27</v>
      </c>
      <c r="C247" s="171">
        <v>7.35</v>
      </c>
      <c r="D247" s="171">
        <v>1452.76</v>
      </c>
    </row>
    <row r="248" spans="1:4" x14ac:dyDescent="0.25">
      <c r="A248" s="170">
        <v>41624</v>
      </c>
      <c r="B248" s="171">
        <v>8.6</v>
      </c>
      <c r="C248" s="171">
        <v>7.36</v>
      </c>
      <c r="D248" s="171">
        <v>1470.22</v>
      </c>
    </row>
    <row r="249" spans="1:4" x14ac:dyDescent="0.25">
      <c r="A249" s="170">
        <v>41625</v>
      </c>
      <c r="B249" s="171">
        <v>8.6</v>
      </c>
      <c r="C249" s="171">
        <v>7.37</v>
      </c>
      <c r="D249" s="171">
        <v>1479.39</v>
      </c>
    </row>
    <row r="250" spans="1:4" x14ac:dyDescent="0.25">
      <c r="A250" s="170">
        <v>41626</v>
      </c>
      <c r="B250" s="171">
        <v>8.61</v>
      </c>
      <c r="C250" s="171">
        <v>7.36</v>
      </c>
      <c r="D250" s="171">
        <v>1486.91</v>
      </c>
    </row>
    <row r="251" spans="1:4" x14ac:dyDescent="0.25">
      <c r="A251" s="170">
        <v>41627</v>
      </c>
      <c r="B251" s="171">
        <v>8.64</v>
      </c>
      <c r="C251" s="171">
        <v>7.35</v>
      </c>
      <c r="D251" s="171">
        <v>1497.99</v>
      </c>
    </row>
    <row r="252" spans="1:4" x14ac:dyDescent="0.25">
      <c r="A252" s="170">
        <v>41628</v>
      </c>
      <c r="B252" s="171">
        <v>8.6300000000000008</v>
      </c>
      <c r="C252" s="171">
        <v>7.34</v>
      </c>
      <c r="D252" s="171">
        <v>1497.23</v>
      </c>
    </row>
    <row r="253" spans="1:4" x14ac:dyDescent="0.25">
      <c r="A253" s="170">
        <v>41631</v>
      </c>
      <c r="B253" s="171">
        <v>8.59</v>
      </c>
      <c r="C253" s="171">
        <v>7.32</v>
      </c>
      <c r="D253" s="171">
        <v>1507.49</v>
      </c>
    </row>
    <row r="254" spans="1:4" x14ac:dyDescent="0.25">
      <c r="A254" s="170">
        <v>41632</v>
      </c>
      <c r="B254" s="171">
        <v>8.56</v>
      </c>
      <c r="C254" s="171">
        <v>7.33</v>
      </c>
      <c r="D254" s="171">
        <v>1506.41</v>
      </c>
    </row>
    <row r="255" spans="1:4" x14ac:dyDescent="0.25">
      <c r="A255" s="170">
        <v>41633</v>
      </c>
      <c r="B255" s="171">
        <v>8.5</v>
      </c>
      <c r="C255" s="171">
        <v>7.33</v>
      </c>
      <c r="D255" s="171">
        <v>1501.12</v>
      </c>
    </row>
    <row r="256" spans="1:4" x14ac:dyDescent="0.25">
      <c r="A256" s="170">
        <v>41634</v>
      </c>
      <c r="B256" s="171">
        <v>8.49</v>
      </c>
      <c r="C256" s="171">
        <v>7.35</v>
      </c>
      <c r="D256" s="171">
        <v>1501.47</v>
      </c>
    </row>
    <row r="257" spans="1:4" x14ac:dyDescent="0.25">
      <c r="A257" s="170">
        <v>41635</v>
      </c>
      <c r="B257" s="171">
        <v>8.43</v>
      </c>
      <c r="C257" s="171">
        <v>7.34</v>
      </c>
      <c r="D257" s="171">
        <v>1494.83</v>
      </c>
    </row>
    <row r="258" spans="1:4" x14ac:dyDescent="0.25">
      <c r="A258" s="170">
        <v>41638</v>
      </c>
      <c r="B258" s="171">
        <v>8.39</v>
      </c>
      <c r="C258" s="171">
        <v>7.33</v>
      </c>
      <c r="D258" s="171">
        <v>1504.08</v>
      </c>
    </row>
    <row r="259" spans="1:4" x14ac:dyDescent="0.25">
      <c r="A259" s="170">
        <v>41645</v>
      </c>
      <c r="B259" s="171">
        <v>8.39</v>
      </c>
      <c r="C259" s="171">
        <v>7.28</v>
      </c>
      <c r="D259" s="171">
        <v>1466.15</v>
      </c>
    </row>
    <row r="260" spans="1:4" x14ac:dyDescent="0.25">
      <c r="A260" s="170">
        <v>41647</v>
      </c>
      <c r="B260" s="171">
        <v>8.4</v>
      </c>
      <c r="C260" s="171">
        <v>7.27</v>
      </c>
      <c r="D260" s="171">
        <v>1462.67</v>
      </c>
    </row>
    <row r="261" spans="1:4" x14ac:dyDescent="0.25">
      <c r="A261" s="170">
        <v>41648</v>
      </c>
      <c r="B261" s="171">
        <v>8.4</v>
      </c>
      <c r="C261" s="171">
        <v>7.32</v>
      </c>
      <c r="D261" s="171">
        <v>1465.14</v>
      </c>
    </row>
    <row r="262" spans="1:4" x14ac:dyDescent="0.25">
      <c r="A262" s="170">
        <v>41649</v>
      </c>
      <c r="B262" s="171">
        <v>8.4499999999999993</v>
      </c>
      <c r="C262" s="171">
        <v>7.34</v>
      </c>
      <c r="D262" s="171">
        <v>1469.19</v>
      </c>
    </row>
    <row r="263" spans="1:4" x14ac:dyDescent="0.25">
      <c r="A263" s="170">
        <v>41652</v>
      </c>
      <c r="B263" s="171">
        <v>8.4700000000000006</v>
      </c>
      <c r="C263" s="171">
        <v>7.33</v>
      </c>
      <c r="D263" s="171">
        <v>1477.56</v>
      </c>
    </row>
    <row r="264" spans="1:4" x14ac:dyDescent="0.25">
      <c r="A264" s="170">
        <v>41653</v>
      </c>
      <c r="B264" s="171">
        <v>8.44</v>
      </c>
      <c r="C264" s="171">
        <v>7.32</v>
      </c>
      <c r="D264" s="171">
        <v>1469.64</v>
      </c>
    </row>
    <row r="265" spans="1:4" x14ac:dyDescent="0.25">
      <c r="A265" s="170">
        <v>41654</v>
      </c>
      <c r="B265" s="171">
        <v>8.3800000000000008</v>
      </c>
      <c r="C265" s="171">
        <v>7.32</v>
      </c>
      <c r="D265" s="171">
        <v>1486.51</v>
      </c>
    </row>
    <row r="266" spans="1:4" x14ac:dyDescent="0.25">
      <c r="A266" s="170">
        <v>41655</v>
      </c>
      <c r="B266" s="171">
        <v>8.3800000000000008</v>
      </c>
      <c r="C266" s="171">
        <v>7.35</v>
      </c>
      <c r="D266" s="171">
        <v>1480.73</v>
      </c>
    </row>
    <row r="267" spans="1:4" x14ac:dyDescent="0.25">
      <c r="A267" s="170">
        <v>41656</v>
      </c>
      <c r="B267" s="171">
        <v>8.35</v>
      </c>
      <c r="C267" s="171">
        <v>7.36</v>
      </c>
      <c r="D267" s="171">
        <v>1486.88</v>
      </c>
    </row>
    <row r="268" spans="1:4" x14ac:dyDescent="0.25">
      <c r="A268" s="170">
        <v>41659</v>
      </c>
      <c r="B268" s="171">
        <v>8.33</v>
      </c>
      <c r="C268" s="171">
        <v>7.39</v>
      </c>
      <c r="D268" s="171">
        <v>1495.36</v>
      </c>
    </row>
    <row r="269" spans="1:4" x14ac:dyDescent="0.25">
      <c r="A269" s="170">
        <v>41660</v>
      </c>
      <c r="B269" s="171">
        <v>8.33</v>
      </c>
      <c r="C269" s="171">
        <v>7.41</v>
      </c>
      <c r="D269" s="171">
        <v>1504.68</v>
      </c>
    </row>
    <row r="270" spans="1:4" x14ac:dyDescent="0.25">
      <c r="A270" s="170">
        <v>41661</v>
      </c>
      <c r="B270" s="171">
        <v>8.33</v>
      </c>
      <c r="C270" s="171">
        <v>7.42</v>
      </c>
      <c r="D270" s="171">
        <v>1498.73</v>
      </c>
    </row>
    <row r="271" spans="1:4" x14ac:dyDescent="0.25">
      <c r="A271" s="170">
        <v>41662</v>
      </c>
      <c r="B271" s="171">
        <v>8.35</v>
      </c>
      <c r="C271" s="171">
        <v>7.44</v>
      </c>
      <c r="D271" s="171">
        <v>1496.9</v>
      </c>
    </row>
    <row r="272" spans="1:4" x14ac:dyDescent="0.25">
      <c r="A272" s="170">
        <v>41663</v>
      </c>
      <c r="B272" s="171">
        <v>8.36</v>
      </c>
      <c r="C272" s="171">
        <v>7.53</v>
      </c>
      <c r="D272" s="171">
        <v>1494.58</v>
      </c>
    </row>
    <row r="273" spans="1:4" x14ac:dyDescent="0.25">
      <c r="A273" s="170">
        <v>41666</v>
      </c>
      <c r="B273" s="171">
        <v>8.36</v>
      </c>
      <c r="C273" s="171">
        <v>7.59</v>
      </c>
      <c r="D273" s="171">
        <v>1478.23</v>
      </c>
    </row>
    <row r="274" spans="1:4" x14ac:dyDescent="0.25">
      <c r="A274" s="170">
        <v>41667</v>
      </c>
      <c r="B274" s="171">
        <v>8.36</v>
      </c>
      <c r="C274" s="171">
        <v>7.59</v>
      </c>
      <c r="D274" s="171">
        <v>1469.57</v>
      </c>
    </row>
    <row r="275" spans="1:4" x14ac:dyDescent="0.25">
      <c r="A275" s="170">
        <v>41668</v>
      </c>
      <c r="B275" s="171">
        <v>8.3800000000000008</v>
      </c>
      <c r="C275" s="171">
        <v>7.65</v>
      </c>
      <c r="D275" s="171">
        <v>1462.99</v>
      </c>
    </row>
    <row r="276" spans="1:4" x14ac:dyDescent="0.25">
      <c r="A276" s="170">
        <v>41669</v>
      </c>
      <c r="B276" s="171">
        <v>8.4600000000000009</v>
      </c>
      <c r="C276" s="171">
        <v>7.82</v>
      </c>
      <c r="D276" s="171">
        <v>1463.2</v>
      </c>
    </row>
    <row r="277" spans="1:4" x14ac:dyDescent="0.25">
      <c r="A277" s="170">
        <v>41670</v>
      </c>
      <c r="B277" s="171">
        <v>8.4499999999999993</v>
      </c>
      <c r="C277" s="171">
        <v>7.8</v>
      </c>
      <c r="D277" s="171">
        <v>1454.45</v>
      </c>
    </row>
    <row r="278" spans="1:4" x14ac:dyDescent="0.25">
      <c r="A278" s="170">
        <v>41673</v>
      </c>
      <c r="B278" s="171">
        <v>8.4499999999999993</v>
      </c>
      <c r="C278" s="171">
        <v>7.81</v>
      </c>
      <c r="D278" s="171">
        <v>1442.84</v>
      </c>
    </row>
    <row r="279" spans="1:4" x14ac:dyDescent="0.25">
      <c r="A279" s="170">
        <v>41674</v>
      </c>
      <c r="B279" s="171">
        <v>8.4600000000000009</v>
      </c>
      <c r="C279" s="171">
        <v>7.7</v>
      </c>
      <c r="D279" s="171">
        <v>1441.16</v>
      </c>
    </row>
    <row r="280" spans="1:4" x14ac:dyDescent="0.25">
      <c r="A280" s="170">
        <v>41675</v>
      </c>
      <c r="B280" s="171">
        <v>8.4600000000000009</v>
      </c>
      <c r="C280" s="171">
        <v>7.6</v>
      </c>
      <c r="D280" s="171">
        <v>1456</v>
      </c>
    </row>
    <row r="281" spans="1:4" x14ac:dyDescent="0.25">
      <c r="A281" s="170">
        <v>41676</v>
      </c>
      <c r="B281" s="171">
        <v>8.4499999999999993</v>
      </c>
      <c r="C281" s="171">
        <v>7.59</v>
      </c>
      <c r="D281" s="171">
        <v>1466.7</v>
      </c>
    </row>
    <row r="282" spans="1:4" x14ac:dyDescent="0.25">
      <c r="A282" s="170">
        <v>41677</v>
      </c>
      <c r="B282" s="171">
        <v>8.41</v>
      </c>
      <c r="C282" s="171">
        <v>7.59</v>
      </c>
      <c r="D282" s="171">
        <v>1478.48</v>
      </c>
    </row>
    <row r="283" spans="1:4" x14ac:dyDescent="0.25">
      <c r="A283" s="170">
        <v>41680</v>
      </c>
      <c r="B283" s="171">
        <v>8.41</v>
      </c>
      <c r="C283" s="171">
        <v>7.59</v>
      </c>
      <c r="D283" s="171">
        <v>1476.28</v>
      </c>
    </row>
    <row r="284" spans="1:4" x14ac:dyDescent="0.25">
      <c r="A284" s="170">
        <v>41681</v>
      </c>
      <c r="B284" s="171">
        <v>8.41</v>
      </c>
      <c r="C284" s="171">
        <v>7.6</v>
      </c>
      <c r="D284" s="171">
        <v>1483.57</v>
      </c>
    </row>
    <row r="285" spans="1:4" x14ac:dyDescent="0.25">
      <c r="A285" s="170">
        <v>41682</v>
      </c>
      <c r="B285" s="171">
        <v>8.41</v>
      </c>
      <c r="C285" s="171">
        <v>7.59</v>
      </c>
      <c r="D285" s="171">
        <v>1496.03</v>
      </c>
    </row>
    <row r="286" spans="1:4" x14ac:dyDescent="0.25">
      <c r="A286" s="170">
        <v>41683</v>
      </c>
      <c r="B286" s="171">
        <v>8.4</v>
      </c>
      <c r="C286" s="171">
        <v>7.64</v>
      </c>
      <c r="D286" s="171">
        <v>1478.62</v>
      </c>
    </row>
    <row r="287" spans="1:4" x14ac:dyDescent="0.25">
      <c r="A287" s="170">
        <v>41684</v>
      </c>
      <c r="B287" s="171">
        <v>8.39</v>
      </c>
      <c r="C287" s="171">
        <v>7.67</v>
      </c>
      <c r="D287" s="171">
        <v>1496.18</v>
      </c>
    </row>
    <row r="288" spans="1:4" x14ac:dyDescent="0.25">
      <c r="A288" s="170">
        <v>41687</v>
      </c>
      <c r="B288" s="171">
        <v>8.39</v>
      </c>
      <c r="C288" s="171">
        <v>7.65</v>
      </c>
      <c r="D288" s="171">
        <v>1507.49</v>
      </c>
    </row>
    <row r="289" spans="1:4" x14ac:dyDescent="0.25">
      <c r="A289" s="170">
        <v>41688</v>
      </c>
      <c r="B289" s="171">
        <v>8.39</v>
      </c>
      <c r="C289" s="171">
        <v>7.7</v>
      </c>
      <c r="D289" s="171">
        <v>1504.24</v>
      </c>
    </row>
    <row r="290" spans="1:4" x14ac:dyDescent="0.25">
      <c r="A290" s="170">
        <v>41689</v>
      </c>
      <c r="B290" s="171">
        <v>8.41</v>
      </c>
      <c r="C290" s="171">
        <v>7.83</v>
      </c>
      <c r="D290" s="171">
        <v>1485.6</v>
      </c>
    </row>
    <row r="291" spans="1:4" x14ac:dyDescent="0.25">
      <c r="A291" s="170">
        <v>41690</v>
      </c>
      <c r="B291" s="171">
        <v>8.48</v>
      </c>
      <c r="C291" s="171">
        <v>7.85</v>
      </c>
      <c r="D291" s="171">
        <v>1480.99</v>
      </c>
    </row>
    <row r="292" spans="1:4" x14ac:dyDescent="0.25">
      <c r="A292" s="170">
        <v>41691</v>
      </c>
      <c r="B292" s="171">
        <v>8.5</v>
      </c>
      <c r="C292" s="171">
        <v>7.85</v>
      </c>
      <c r="D292" s="171">
        <v>1487.64</v>
      </c>
    </row>
    <row r="293" spans="1:4" x14ac:dyDescent="0.25">
      <c r="A293" s="170">
        <v>41694</v>
      </c>
      <c r="B293" s="171">
        <v>8.48</v>
      </c>
      <c r="C293" s="171">
        <v>7.81</v>
      </c>
      <c r="D293" s="171">
        <v>1489.01</v>
      </c>
    </row>
    <row r="294" spans="1:4" x14ac:dyDescent="0.25">
      <c r="A294" s="170">
        <v>41695</v>
      </c>
      <c r="B294" s="171">
        <v>8.48</v>
      </c>
      <c r="C294" s="171">
        <v>7.81</v>
      </c>
      <c r="D294" s="171">
        <v>1478.64</v>
      </c>
    </row>
    <row r="295" spans="1:4" x14ac:dyDescent="0.25">
      <c r="A295" s="170">
        <v>41696</v>
      </c>
      <c r="B295" s="171">
        <v>8.51</v>
      </c>
      <c r="C295" s="171">
        <v>7.87</v>
      </c>
      <c r="D295" s="171">
        <v>1469.51</v>
      </c>
    </row>
    <row r="296" spans="1:4" x14ac:dyDescent="0.25">
      <c r="A296" s="170">
        <v>41697</v>
      </c>
      <c r="B296" s="171">
        <v>8.52</v>
      </c>
      <c r="C296" s="171">
        <v>7.89</v>
      </c>
      <c r="D296" s="171">
        <v>1448.7</v>
      </c>
    </row>
    <row r="297" spans="1:4" x14ac:dyDescent="0.25">
      <c r="A297" s="170">
        <v>41698</v>
      </c>
      <c r="B297" s="171">
        <v>8.5</v>
      </c>
      <c r="C297" s="171">
        <v>7.88</v>
      </c>
      <c r="D297" s="171">
        <v>1444.71</v>
      </c>
    </row>
    <row r="298" spans="1:4" x14ac:dyDescent="0.25">
      <c r="A298" s="170">
        <v>41701</v>
      </c>
      <c r="B298" s="171">
        <v>8.66</v>
      </c>
      <c r="C298" s="171">
        <v>8.17</v>
      </c>
      <c r="D298" s="171">
        <v>1288.81</v>
      </c>
    </row>
    <row r="299" spans="1:4" x14ac:dyDescent="0.25">
      <c r="A299" s="170">
        <v>41702</v>
      </c>
      <c r="B299" s="171">
        <v>8.7200000000000006</v>
      </c>
      <c r="C299" s="171">
        <v>8.24</v>
      </c>
      <c r="D299" s="171">
        <v>1356.54</v>
      </c>
    </row>
    <row r="300" spans="1:4" x14ac:dyDescent="0.25">
      <c r="A300" s="170">
        <v>41703</v>
      </c>
      <c r="B300" s="171">
        <v>8.77</v>
      </c>
      <c r="C300" s="171">
        <v>8.17</v>
      </c>
      <c r="D300" s="171">
        <v>1351.11</v>
      </c>
    </row>
    <row r="301" spans="1:4" x14ac:dyDescent="0.25">
      <c r="A301" s="170">
        <v>41704</v>
      </c>
      <c r="B301" s="171">
        <v>8.7799999999999994</v>
      </c>
      <c r="C301" s="171">
        <v>8.27</v>
      </c>
      <c r="D301" s="171">
        <v>1337.98</v>
      </c>
    </row>
    <row r="302" spans="1:4" x14ac:dyDescent="0.25">
      <c r="A302" s="170">
        <v>41705</v>
      </c>
      <c r="B302" s="171">
        <v>8.84</v>
      </c>
      <c r="C302" s="171">
        <v>8.34</v>
      </c>
      <c r="D302" s="171">
        <v>1339.36</v>
      </c>
    </row>
    <row r="303" spans="1:4" x14ac:dyDescent="0.25">
      <c r="A303" s="170">
        <v>41709</v>
      </c>
      <c r="B303" s="171">
        <v>8.9499999999999993</v>
      </c>
      <c r="C303" s="171">
        <v>8.48</v>
      </c>
      <c r="D303" s="171">
        <v>1308.7</v>
      </c>
    </row>
    <row r="304" spans="1:4" x14ac:dyDescent="0.25">
      <c r="A304" s="170">
        <v>41710</v>
      </c>
      <c r="B304" s="171">
        <v>9.08</v>
      </c>
      <c r="C304" s="171">
        <v>8.86</v>
      </c>
      <c r="D304" s="171">
        <v>1274.21</v>
      </c>
    </row>
    <row r="305" spans="1:4" x14ac:dyDescent="0.25">
      <c r="A305" s="170">
        <v>41711</v>
      </c>
      <c r="B305" s="171">
        <v>9.19</v>
      </c>
      <c r="C305" s="171">
        <v>8.9499999999999993</v>
      </c>
      <c r="D305" s="171">
        <v>1248.56</v>
      </c>
    </row>
    <row r="306" spans="1:4" x14ac:dyDescent="0.25">
      <c r="A306" s="170">
        <v>41712</v>
      </c>
      <c r="B306" s="171">
        <v>9.3699999999999992</v>
      </c>
      <c r="C306" s="171">
        <v>9.18</v>
      </c>
      <c r="D306" s="171">
        <v>1237.43</v>
      </c>
    </row>
    <row r="307" spans="1:4" x14ac:dyDescent="0.25">
      <c r="A307" s="170">
        <v>41715</v>
      </c>
      <c r="B307" s="171">
        <v>9.1199999999999992</v>
      </c>
      <c r="C307" s="171">
        <v>8.9600000000000009</v>
      </c>
      <c r="D307" s="171">
        <v>1283.7</v>
      </c>
    </row>
    <row r="308" spans="1:4" x14ac:dyDescent="0.25">
      <c r="A308" s="170">
        <v>41716</v>
      </c>
      <c r="B308" s="171">
        <v>9.2200000000000006</v>
      </c>
      <c r="C308" s="171">
        <v>8.86</v>
      </c>
      <c r="D308" s="171">
        <v>1335.86</v>
      </c>
    </row>
    <row r="309" spans="1:4" x14ac:dyDescent="0.25">
      <c r="A309" s="170">
        <v>41717</v>
      </c>
      <c r="B309" s="171">
        <v>9.2799999999999994</v>
      </c>
      <c r="C309" s="171">
        <v>8.74</v>
      </c>
      <c r="D309" s="171">
        <v>1319.02</v>
      </c>
    </row>
    <row r="310" spans="1:4" x14ac:dyDescent="0.25">
      <c r="A310" s="170">
        <v>41718</v>
      </c>
      <c r="B310" s="171">
        <v>9.36</v>
      </c>
      <c r="C310" s="171">
        <v>8.82</v>
      </c>
      <c r="D310" s="171">
        <v>1320.5</v>
      </c>
    </row>
    <row r="311" spans="1:4" x14ac:dyDescent="0.25">
      <c r="A311" s="170">
        <v>41719</v>
      </c>
      <c r="B311" s="171">
        <v>9.3800000000000008</v>
      </c>
      <c r="C311" s="171">
        <v>8.9</v>
      </c>
      <c r="D311" s="171">
        <v>1307.3399999999999</v>
      </c>
    </row>
    <row r="312" spans="1:4" x14ac:dyDescent="0.25">
      <c r="A312" s="170">
        <v>41722</v>
      </c>
      <c r="B312" s="171">
        <v>9.35</v>
      </c>
      <c r="C312" s="171">
        <v>8.85</v>
      </c>
      <c r="D312" s="171">
        <v>1297.9100000000001</v>
      </c>
    </row>
    <row r="313" spans="1:4" x14ac:dyDescent="0.25">
      <c r="A313" s="170">
        <v>41723</v>
      </c>
      <c r="B313" s="171">
        <v>9.36</v>
      </c>
      <c r="C313" s="171">
        <v>8.73</v>
      </c>
      <c r="D313" s="171">
        <v>1324.44</v>
      </c>
    </row>
    <row r="314" spans="1:4" x14ac:dyDescent="0.25">
      <c r="A314" s="170">
        <v>41724</v>
      </c>
      <c r="B314" s="171">
        <v>9.32</v>
      </c>
      <c r="C314" s="171">
        <v>8.6199999999999992</v>
      </c>
      <c r="D314" s="171">
        <v>1349.39</v>
      </c>
    </row>
    <row r="315" spans="1:4" x14ac:dyDescent="0.25">
      <c r="A315" s="170">
        <v>41725</v>
      </c>
      <c r="B315" s="171">
        <v>9.31</v>
      </c>
      <c r="C315" s="171">
        <v>8.64</v>
      </c>
      <c r="D315" s="171">
        <v>1331.93</v>
      </c>
    </row>
    <row r="316" spans="1:4" x14ac:dyDescent="0.25">
      <c r="A316" s="170">
        <v>41726</v>
      </c>
      <c r="B316" s="171">
        <v>9.27</v>
      </c>
      <c r="C316" s="171">
        <v>8.6199999999999992</v>
      </c>
      <c r="D316" s="171">
        <v>1344.12</v>
      </c>
    </row>
    <row r="317" spans="1:4" x14ac:dyDescent="0.25">
      <c r="A317" s="170">
        <v>41729</v>
      </c>
      <c r="B317" s="171">
        <v>9.1300000000000008</v>
      </c>
      <c r="C317" s="171">
        <v>8.42</v>
      </c>
      <c r="D317" s="171">
        <v>1369.29</v>
      </c>
    </row>
    <row r="318" spans="1:4" x14ac:dyDescent="0.25">
      <c r="A318" s="170">
        <v>41730</v>
      </c>
      <c r="B318" s="171">
        <v>9.1999999999999993</v>
      </c>
      <c r="C318" s="171">
        <v>8.31</v>
      </c>
      <c r="D318" s="171">
        <v>1375.73</v>
      </c>
    </row>
    <row r="319" spans="1:4" x14ac:dyDescent="0.25">
      <c r="A319" s="170">
        <v>41731</v>
      </c>
      <c r="B319" s="171">
        <v>9.16</v>
      </c>
      <c r="C319" s="171">
        <v>8.5299999999999994</v>
      </c>
      <c r="D319" s="171">
        <v>1373.33</v>
      </c>
    </row>
    <row r="320" spans="1:4" x14ac:dyDescent="0.25">
      <c r="A320" s="170">
        <v>41732</v>
      </c>
      <c r="B320" s="171">
        <v>9.2799999999999994</v>
      </c>
      <c r="C320" s="171">
        <v>8.5299999999999994</v>
      </c>
      <c r="D320" s="171">
        <v>1366.04</v>
      </c>
    </row>
    <row r="321" spans="1:4" x14ac:dyDescent="0.25">
      <c r="A321" s="170">
        <v>41733</v>
      </c>
      <c r="B321" s="171">
        <v>9.26</v>
      </c>
      <c r="C321" s="171">
        <v>8.44</v>
      </c>
      <c r="D321" s="171">
        <v>1382.41</v>
      </c>
    </row>
    <row r="322" spans="1:4" x14ac:dyDescent="0.25">
      <c r="A322" s="170">
        <v>41736</v>
      </c>
      <c r="B322" s="171">
        <v>9.3000000000000007</v>
      </c>
      <c r="C322" s="171">
        <v>8.5</v>
      </c>
      <c r="D322" s="171">
        <v>1349.79</v>
      </c>
    </row>
    <row r="323" spans="1:4" x14ac:dyDescent="0.25">
      <c r="A323" s="170">
        <v>41737</v>
      </c>
      <c r="B323" s="171">
        <v>9.41</v>
      </c>
      <c r="C323" s="171">
        <v>8.4600000000000009</v>
      </c>
      <c r="D323" s="171">
        <v>1352.33</v>
      </c>
    </row>
    <row r="324" spans="1:4" x14ac:dyDescent="0.25">
      <c r="A324" s="170">
        <v>41738</v>
      </c>
      <c r="B324" s="171">
        <v>9.4700000000000006</v>
      </c>
      <c r="C324" s="171">
        <v>8.4499999999999993</v>
      </c>
      <c r="D324" s="171">
        <v>1348.85</v>
      </c>
    </row>
    <row r="325" spans="1:4" x14ac:dyDescent="0.25">
      <c r="A325" s="170">
        <v>41739</v>
      </c>
      <c r="B325" s="171">
        <v>9.32</v>
      </c>
      <c r="C325" s="171">
        <v>8.4</v>
      </c>
      <c r="D325" s="171">
        <v>1367.71</v>
      </c>
    </row>
    <row r="326" spans="1:4" x14ac:dyDescent="0.25">
      <c r="A326" s="170">
        <v>41740</v>
      </c>
      <c r="B326" s="171">
        <v>9.25</v>
      </c>
      <c r="C326" s="171">
        <v>8.4</v>
      </c>
      <c r="D326" s="171">
        <v>1362.4</v>
      </c>
    </row>
    <row r="327" spans="1:4" x14ac:dyDescent="0.25">
      <c r="A327" s="170">
        <v>41743</v>
      </c>
      <c r="B327" s="171">
        <v>9.2799999999999994</v>
      </c>
      <c r="C327" s="171">
        <v>8.5399999999999991</v>
      </c>
      <c r="D327" s="171">
        <v>1344.86</v>
      </c>
    </row>
    <row r="328" spans="1:4" x14ac:dyDescent="0.25">
      <c r="A328" s="170">
        <v>41744</v>
      </c>
      <c r="B328" s="171">
        <v>9.27</v>
      </c>
      <c r="C328" s="171">
        <v>8.56</v>
      </c>
      <c r="D328" s="171">
        <v>1311.01</v>
      </c>
    </row>
    <row r="329" spans="1:4" x14ac:dyDescent="0.25">
      <c r="A329" s="170">
        <v>41745</v>
      </c>
      <c r="B329" s="171">
        <v>9.32</v>
      </c>
      <c r="C329" s="171">
        <v>8.66</v>
      </c>
      <c r="D329" s="171">
        <v>1322.6</v>
      </c>
    </row>
    <row r="330" spans="1:4" x14ac:dyDescent="0.25">
      <c r="A330" s="170">
        <v>41746</v>
      </c>
      <c r="B330" s="171">
        <v>9.34</v>
      </c>
      <c r="C330" s="171">
        <v>8.6300000000000008</v>
      </c>
      <c r="D330" s="171">
        <v>1329.67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workbookViewId="0">
      <selection activeCell="H24" sqref="H24"/>
    </sheetView>
  </sheetViews>
  <sheetFormatPr defaultRowHeight="15" x14ac:dyDescent="0.25"/>
  <sheetData>
    <row r="2" spans="1:2" x14ac:dyDescent="0.25">
      <c r="A2" t="s">
        <v>342</v>
      </c>
    </row>
    <row r="5" spans="1:2" x14ac:dyDescent="0.25">
      <c r="A5" s="45" t="s">
        <v>343</v>
      </c>
      <c r="B5" s="6">
        <v>-31.3</v>
      </c>
    </row>
    <row r="6" spans="1:2" x14ac:dyDescent="0.25">
      <c r="A6" s="45" t="s">
        <v>344</v>
      </c>
      <c r="B6" s="6">
        <v>-77.2</v>
      </c>
    </row>
    <row r="7" spans="1:2" x14ac:dyDescent="0.25">
      <c r="A7" s="45" t="s">
        <v>345</v>
      </c>
      <c r="B7" s="6">
        <v>-50.8</v>
      </c>
    </row>
    <row r="8" spans="1:2" x14ac:dyDescent="0.25">
      <c r="A8" s="45" t="s">
        <v>346</v>
      </c>
      <c r="B8" s="6">
        <v>-25.4</v>
      </c>
    </row>
    <row r="9" spans="1:2" x14ac:dyDescent="0.25">
      <c r="A9" s="45" t="s">
        <v>347</v>
      </c>
      <c r="B9" s="6">
        <v>-2.38</v>
      </c>
    </row>
    <row r="10" spans="1:2" x14ac:dyDescent="0.25">
      <c r="A10" s="45" t="s">
        <v>348</v>
      </c>
      <c r="B10" s="6">
        <v>-5.18</v>
      </c>
    </row>
    <row r="11" spans="1:2" x14ac:dyDescent="0.25">
      <c r="A11" s="45" t="s">
        <v>349</v>
      </c>
      <c r="B11" s="6">
        <v>-8.83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C1" workbookViewId="0">
      <selection activeCell="E18" sqref="E18"/>
    </sheetView>
  </sheetViews>
  <sheetFormatPr defaultRowHeight="15" x14ac:dyDescent="0.25"/>
  <cols>
    <col min="1" max="1" width="23.7109375" customWidth="1"/>
    <col min="2" max="2" width="16.28515625" customWidth="1"/>
    <col min="3" max="3" width="17.85546875" customWidth="1"/>
    <col min="4" max="4" width="25" customWidth="1"/>
  </cols>
  <sheetData>
    <row r="1" spans="1:6" x14ac:dyDescent="0.25">
      <c r="A1" t="s">
        <v>100</v>
      </c>
    </row>
    <row r="2" spans="1:6" x14ac:dyDescent="0.25">
      <c r="A2" t="s">
        <v>219</v>
      </c>
    </row>
    <row r="3" spans="1:6" s="45" customFormat="1" x14ac:dyDescent="0.25">
      <c r="B3" s="45" t="s">
        <v>5</v>
      </c>
      <c r="C3" s="45" t="s">
        <v>5</v>
      </c>
      <c r="D3" s="45" t="s">
        <v>5</v>
      </c>
    </row>
    <row r="4" spans="1:6" x14ac:dyDescent="0.25">
      <c r="A4" s="82"/>
      <c r="B4" s="203" t="s">
        <v>467</v>
      </c>
      <c r="C4" s="203" t="s">
        <v>468</v>
      </c>
      <c r="D4" s="203" t="s">
        <v>469</v>
      </c>
      <c r="E4" s="45"/>
      <c r="F4" s="45"/>
    </row>
    <row r="5" spans="1:6" ht="30" x14ac:dyDescent="0.25">
      <c r="A5" s="83" t="s">
        <v>101</v>
      </c>
      <c r="B5" s="192">
        <v>-6.5384925216830965</v>
      </c>
      <c r="C5" s="192">
        <v>17.066224214215929</v>
      </c>
      <c r="D5" s="192">
        <v>10.527731692532834</v>
      </c>
      <c r="E5" s="45"/>
      <c r="F5" s="45"/>
    </row>
    <row r="6" spans="1:6" ht="30" x14ac:dyDescent="0.25">
      <c r="A6" s="83" t="s">
        <v>102</v>
      </c>
      <c r="B6" s="192">
        <v>-1.4503804667270324</v>
      </c>
      <c r="C6" s="192">
        <v>3.3003094977110035</v>
      </c>
      <c r="D6" s="192">
        <v>1.8499290309839711</v>
      </c>
      <c r="E6" s="45"/>
      <c r="F6" s="45"/>
    </row>
    <row r="7" spans="1:6" ht="30" x14ac:dyDescent="0.25">
      <c r="A7" s="83" t="s">
        <v>103</v>
      </c>
      <c r="B7" s="192">
        <v>-1.0158386679890588</v>
      </c>
      <c r="C7" s="192">
        <v>0.70384089873992961</v>
      </c>
      <c r="D7" s="192">
        <v>-0.3119977692491292</v>
      </c>
      <c r="E7" s="45"/>
      <c r="F7" s="45"/>
    </row>
    <row r="8" spans="1:6" ht="30" x14ac:dyDescent="0.25">
      <c r="A8" s="83" t="s">
        <v>104</v>
      </c>
      <c r="B8" s="192">
        <v>-4.7622622333606683</v>
      </c>
      <c r="C8" s="192">
        <v>3.6240276000897351</v>
      </c>
      <c r="D8" s="192">
        <v>-1.1382346332709328</v>
      </c>
      <c r="E8" s="45"/>
      <c r="F8" s="45"/>
    </row>
    <row r="9" spans="1:6" ht="45" x14ac:dyDescent="0.25">
      <c r="A9" s="83" t="s">
        <v>105</v>
      </c>
      <c r="B9" s="192">
        <v>2.6001343889684119</v>
      </c>
      <c r="C9" s="192">
        <v>-4.8549218371821548</v>
      </c>
      <c r="D9" s="192">
        <v>-2.2547874482137433</v>
      </c>
      <c r="E9" s="45"/>
      <c r="F9" s="45"/>
    </row>
    <row r="12" spans="1:6" x14ac:dyDescent="0.25">
      <c r="B12" t="s">
        <v>5</v>
      </c>
      <c r="C12" s="45" t="s">
        <v>5</v>
      </c>
      <c r="D12" s="45" t="s">
        <v>5</v>
      </c>
    </row>
    <row r="13" spans="1:6" x14ac:dyDescent="0.25">
      <c r="A13" s="83"/>
      <c r="B13" s="203" t="s">
        <v>467</v>
      </c>
      <c r="C13" s="203" t="s">
        <v>468</v>
      </c>
      <c r="D13" s="203" t="s">
        <v>469</v>
      </c>
      <c r="E13" s="45"/>
      <c r="F13" s="45"/>
    </row>
    <row r="14" spans="1:6" x14ac:dyDescent="0.25">
      <c r="A14" s="83" t="s">
        <v>38</v>
      </c>
      <c r="B14" s="192">
        <v>23.404255319148938</v>
      </c>
      <c r="C14" s="192">
        <v>39.655172413793103</v>
      </c>
      <c r="D14" s="192">
        <v>63.059427732942041</v>
      </c>
      <c r="E14" s="45"/>
      <c r="F14" s="45"/>
    </row>
    <row r="15" spans="1:6" x14ac:dyDescent="0.25">
      <c r="A15" s="83" t="s">
        <v>106</v>
      </c>
      <c r="B15" s="192">
        <v>1.8545454545454545</v>
      </c>
      <c r="C15" s="192">
        <v>14.423420207068904</v>
      </c>
      <c r="D15" s="192">
        <v>16.277965661614356</v>
      </c>
      <c r="E15" s="45"/>
      <c r="F15" s="45"/>
    </row>
    <row r="16" spans="1:6" x14ac:dyDescent="0.25">
      <c r="A16" s="83" t="s">
        <v>107</v>
      </c>
      <c r="B16" s="192">
        <v>9.0317542946382083</v>
      </c>
      <c r="C16" s="192">
        <v>2.8646455001193627</v>
      </c>
      <c r="D16" s="192">
        <v>11.896399794757571</v>
      </c>
      <c r="E16" s="45"/>
      <c r="F16" s="45"/>
    </row>
    <row r="17" spans="1:6" x14ac:dyDescent="0.25">
      <c r="A17" s="83" t="s">
        <v>108</v>
      </c>
      <c r="B17" s="192">
        <v>-0.79453272585841683</v>
      </c>
      <c r="C17" s="192">
        <v>9.316718006160734</v>
      </c>
      <c r="D17" s="192">
        <v>8.5221852803023168</v>
      </c>
      <c r="E17" s="45"/>
      <c r="F17" s="45"/>
    </row>
    <row r="18" spans="1:6" x14ac:dyDescent="0.25">
      <c r="A18" s="83" t="s">
        <v>109</v>
      </c>
      <c r="B18" s="192">
        <v>0.5494505494505495</v>
      </c>
      <c r="C18" s="192">
        <v>5.1912568306010929</v>
      </c>
      <c r="D18" s="192">
        <v>5.740707380051643</v>
      </c>
      <c r="E18" s="45"/>
      <c r="F18" s="45"/>
    </row>
    <row r="19" spans="1:6" x14ac:dyDescent="0.25">
      <c r="A19" s="83" t="s">
        <v>110</v>
      </c>
      <c r="B19" s="192">
        <v>10.489882854100106</v>
      </c>
      <c r="C19" s="192">
        <v>-5.1566265060240966</v>
      </c>
      <c r="D19" s="192">
        <v>5.3332563480760093</v>
      </c>
      <c r="E19" s="45"/>
      <c r="F19" s="45"/>
    </row>
    <row r="20" spans="1:6" x14ac:dyDescent="0.25">
      <c r="A20" s="83" t="s">
        <v>111</v>
      </c>
      <c r="B20" s="192">
        <v>-1.3718291776958738</v>
      </c>
      <c r="C20" s="192">
        <v>4.1537167720940404</v>
      </c>
      <c r="D20" s="192">
        <v>2.7818875943981669</v>
      </c>
      <c r="E20" s="45"/>
      <c r="F20" s="45"/>
    </row>
    <row r="21" spans="1:6" x14ac:dyDescent="0.25">
      <c r="A21" s="83" t="s">
        <v>112</v>
      </c>
      <c r="B21" s="192">
        <v>-4.2299349240780906</v>
      </c>
      <c r="C21" s="192">
        <v>3.9637599093997737</v>
      </c>
      <c r="D21" s="192">
        <v>-0.26617501467831733</v>
      </c>
      <c r="E21" s="45"/>
      <c r="F21" s="45"/>
    </row>
    <row r="22" spans="1:6" x14ac:dyDescent="0.25">
      <c r="A22" s="83" t="s">
        <v>113</v>
      </c>
      <c r="B22" s="192">
        <v>7.5544794188861983</v>
      </c>
      <c r="C22" s="192">
        <v>-7.8343088698784324</v>
      </c>
      <c r="D22" s="192">
        <v>-0.27982945099223472</v>
      </c>
      <c r="E22" s="45"/>
      <c r="F22" s="45"/>
    </row>
    <row r="23" spans="1:6" x14ac:dyDescent="0.25">
      <c r="A23" s="83" t="s">
        <v>114</v>
      </c>
      <c r="B23" s="192">
        <v>-6.3407738788697721</v>
      </c>
      <c r="C23" s="192">
        <v>6.0577162285429926</v>
      </c>
      <c r="D23" s="192">
        <v>-0.28305765032677965</v>
      </c>
      <c r="E23" s="45"/>
      <c r="F23" s="45"/>
    </row>
    <row r="24" spans="1:6" x14ac:dyDescent="0.25">
      <c r="A24" s="83" t="s">
        <v>115</v>
      </c>
      <c r="B24" s="192">
        <v>-1.3136288998357963</v>
      </c>
      <c r="C24" s="192">
        <v>-0.41597337770382692</v>
      </c>
      <c r="D24" s="192">
        <v>-1.7296022775396234</v>
      </c>
      <c r="E24" s="45"/>
      <c r="F24" s="45"/>
    </row>
    <row r="25" spans="1:6" x14ac:dyDescent="0.25">
      <c r="A25" s="83" t="s">
        <v>116</v>
      </c>
      <c r="B25" s="192">
        <v>-1.9867549668874143</v>
      </c>
      <c r="C25" s="192">
        <v>-0.23460960960960961</v>
      </c>
      <c r="D25" s="192">
        <v>-2.2213645764970238</v>
      </c>
      <c r="E25" s="45"/>
      <c r="F25" s="45"/>
    </row>
    <row r="26" spans="1:6" x14ac:dyDescent="0.25">
      <c r="A26" s="83" t="s">
        <v>117</v>
      </c>
      <c r="B26" s="192">
        <v>-3.0756742130423111</v>
      </c>
      <c r="C26" s="192">
        <v>-0.55834729201562849</v>
      </c>
      <c r="D26" s="192">
        <v>-3.6340215050579396</v>
      </c>
      <c r="E26" s="45"/>
      <c r="F26" s="45"/>
    </row>
    <row r="27" spans="1:6" x14ac:dyDescent="0.25">
      <c r="A27" s="83" t="s">
        <v>118</v>
      </c>
      <c r="B27" s="192">
        <v>9.8191214470284152</v>
      </c>
      <c r="C27" s="192">
        <v>-14.411764705882351</v>
      </c>
      <c r="D27" s="192">
        <v>-4.5926432588539363</v>
      </c>
      <c r="E27" s="45"/>
      <c r="F27" s="45"/>
    </row>
    <row r="28" spans="1:6" x14ac:dyDescent="0.25">
      <c r="A28" s="83" t="s">
        <v>119</v>
      </c>
      <c r="B28" s="192">
        <v>-1.0416666666666599</v>
      </c>
      <c r="C28" s="192">
        <v>-4.5820433436532539</v>
      </c>
      <c r="D28" s="192">
        <v>-5.6237100103199138</v>
      </c>
      <c r="E28" s="45"/>
      <c r="F28" s="45"/>
    </row>
    <row r="29" spans="1:6" x14ac:dyDescent="0.25">
      <c r="A29" s="83" t="s">
        <v>120</v>
      </c>
      <c r="B29" s="192">
        <v>-8.3499372043173192</v>
      </c>
      <c r="C29" s="192">
        <v>1.8216193660393694</v>
      </c>
      <c r="D29" s="192">
        <v>-6.5283178382779496</v>
      </c>
      <c r="E29" s="45"/>
      <c r="F29" s="45"/>
    </row>
    <row r="30" spans="1:6" x14ac:dyDescent="0.25">
      <c r="A30" s="83" t="s">
        <v>121</v>
      </c>
      <c r="B30" s="192">
        <v>2.6948187248228921</v>
      </c>
      <c r="C30" s="192">
        <v>-9.9147842553767074</v>
      </c>
      <c r="D30" s="192">
        <v>-7.2199655305538153</v>
      </c>
      <c r="E30" s="45"/>
      <c r="F30" s="45"/>
    </row>
    <row r="31" spans="1:6" x14ac:dyDescent="0.25">
      <c r="A31" s="83" t="s">
        <v>122</v>
      </c>
      <c r="B31" s="192">
        <v>3.2342371773930152</v>
      </c>
      <c r="C31" s="192">
        <v>-20.4113924050633</v>
      </c>
      <c r="D31" s="192">
        <v>-17.177155227670283</v>
      </c>
      <c r="E31" s="45"/>
      <c r="F31" s="45"/>
    </row>
    <row r="32" spans="1:6" x14ac:dyDescent="0.25">
      <c r="A32" s="83" t="s">
        <v>123</v>
      </c>
      <c r="B32" s="192">
        <v>-11.148648648648649</v>
      </c>
      <c r="C32" s="192">
        <v>-18.935361216730044</v>
      </c>
      <c r="D32" s="192">
        <v>-30.08400986537869</v>
      </c>
      <c r="E32" s="45"/>
      <c r="F32" s="45"/>
    </row>
    <row r="35" spans="2:4" x14ac:dyDescent="0.25">
      <c r="C35" s="45"/>
      <c r="D35" s="45"/>
    </row>
    <row r="36" spans="2:4" x14ac:dyDescent="0.25">
      <c r="B36" s="45"/>
      <c r="C36" s="45"/>
      <c r="D36" s="45"/>
    </row>
    <row r="37" spans="2:4" x14ac:dyDescent="0.25">
      <c r="B37" s="45"/>
      <c r="C37" s="45"/>
      <c r="D37" s="45"/>
    </row>
    <row r="38" spans="2:4" x14ac:dyDescent="0.25">
      <c r="B38" s="45"/>
      <c r="C38" s="45"/>
      <c r="D38" s="45"/>
    </row>
    <row r="39" spans="2:4" x14ac:dyDescent="0.25">
      <c r="B39" s="45"/>
      <c r="C39" s="45"/>
      <c r="D39" s="45"/>
    </row>
    <row r="40" spans="2:4" x14ac:dyDescent="0.25">
      <c r="B40" s="45"/>
      <c r="C40" s="45"/>
      <c r="D40" s="45"/>
    </row>
    <row r="41" spans="2:4" x14ac:dyDescent="0.25">
      <c r="B41" s="45"/>
      <c r="C41" s="45"/>
      <c r="D41" s="45"/>
    </row>
    <row r="42" spans="2:4" x14ac:dyDescent="0.25">
      <c r="B42" s="45"/>
      <c r="C42" s="45"/>
      <c r="D42" s="45"/>
    </row>
    <row r="43" spans="2:4" x14ac:dyDescent="0.25">
      <c r="B43" s="45"/>
      <c r="C43" s="45"/>
      <c r="D43" s="45"/>
    </row>
    <row r="44" spans="2:4" x14ac:dyDescent="0.25">
      <c r="B44" s="45"/>
      <c r="C44" s="45"/>
      <c r="D44" s="45"/>
    </row>
    <row r="45" spans="2:4" x14ac:dyDescent="0.25">
      <c r="B45" s="45"/>
      <c r="C45" s="45"/>
      <c r="D45" s="45"/>
    </row>
    <row r="46" spans="2:4" x14ac:dyDescent="0.25">
      <c r="B46" s="45"/>
      <c r="C46" s="45"/>
      <c r="D46" s="45"/>
    </row>
    <row r="47" spans="2:4" x14ac:dyDescent="0.25">
      <c r="B47" s="45"/>
      <c r="C47" s="45"/>
      <c r="D47" s="45"/>
    </row>
    <row r="48" spans="2:4" x14ac:dyDescent="0.25">
      <c r="B48" s="45"/>
      <c r="C48" s="45"/>
      <c r="D48" s="45"/>
    </row>
    <row r="49" spans="2:4" x14ac:dyDescent="0.25">
      <c r="B49" s="45"/>
      <c r="C49" s="45"/>
      <c r="D49" s="45"/>
    </row>
    <row r="50" spans="2:4" x14ac:dyDescent="0.25">
      <c r="B50" s="45"/>
      <c r="C50" s="45"/>
      <c r="D50" s="45"/>
    </row>
    <row r="51" spans="2:4" x14ac:dyDescent="0.25">
      <c r="B51" s="45"/>
      <c r="C51" s="45"/>
      <c r="D51" s="45"/>
    </row>
    <row r="52" spans="2:4" x14ac:dyDescent="0.25">
      <c r="B52" s="45"/>
      <c r="C52" s="45"/>
      <c r="D52" s="45"/>
    </row>
    <row r="53" spans="2:4" x14ac:dyDescent="0.25">
      <c r="B53" s="45"/>
      <c r="C53" s="45"/>
      <c r="D53" s="45"/>
    </row>
    <row r="54" spans="2:4" x14ac:dyDescent="0.25">
      <c r="B54" s="45"/>
      <c r="C54" s="45"/>
      <c r="D54" s="45"/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4"/>
  <sheetViews>
    <sheetView view="pageBreakPreview" zoomScaleNormal="160" zoomScaleSheetLayoutView="100" workbookViewId="0">
      <selection activeCell="L39" sqref="L39"/>
    </sheetView>
  </sheetViews>
  <sheetFormatPr defaultRowHeight="15" x14ac:dyDescent="0.25"/>
  <cols>
    <col min="1" max="1" width="9.140625" style="45"/>
    <col min="2" max="2" width="21.42578125" style="45" bestFit="1" customWidth="1"/>
    <col min="3" max="3" width="27.7109375" style="45" customWidth="1"/>
    <col min="4" max="4" width="20.140625" style="45" customWidth="1"/>
    <col min="5" max="5" width="10.140625" style="225" bestFit="1" customWidth="1"/>
    <col min="6" max="16384" width="9.140625" style="45"/>
  </cols>
  <sheetData>
    <row r="2" spans="1:16" ht="30" customHeight="1" x14ac:dyDescent="0.25">
      <c r="A2" s="3"/>
      <c r="B2" s="218" t="s">
        <v>501</v>
      </c>
      <c r="C2" s="218" t="s">
        <v>502</v>
      </c>
      <c r="D2" s="218" t="s">
        <v>503</v>
      </c>
      <c r="E2" s="219" t="s">
        <v>504</v>
      </c>
    </row>
    <row r="3" spans="1:16" x14ac:dyDescent="0.25">
      <c r="A3" s="3"/>
      <c r="B3" s="220"/>
      <c r="C3" s="3"/>
      <c r="D3" s="3"/>
      <c r="E3" s="221"/>
    </row>
    <row r="4" spans="1:16" x14ac:dyDescent="0.25">
      <c r="A4" s="3"/>
      <c r="B4" s="4" t="str">
        <f>[3]Расчеты!A2</f>
        <v>Автомобилестроение</v>
      </c>
      <c r="C4" s="3"/>
      <c r="D4" s="3"/>
      <c r="E4" s="221">
        <v>4</v>
      </c>
    </row>
    <row r="5" spans="1:16" x14ac:dyDescent="0.25">
      <c r="A5" s="3">
        <v>2012</v>
      </c>
      <c r="B5" s="222">
        <f>([3]Расчеты!K5+[3]Расчеты!K9+[3]Расчеты!K13+[3]Расчеты!K16)/4</f>
        <v>1.683702362255932</v>
      </c>
      <c r="C5" s="222">
        <f>[3]Расчеты!F18</f>
        <v>0.6059229747340088</v>
      </c>
      <c r="D5" s="222">
        <f>[3]Расчеты!G18</f>
        <v>0.39407702526599114</v>
      </c>
      <c r="E5" s="221"/>
      <c r="I5" s="4" t="s">
        <v>505</v>
      </c>
      <c r="J5" s="45" t="s">
        <v>506</v>
      </c>
      <c r="K5" s="45" t="s">
        <v>507</v>
      </c>
      <c r="L5" s="45" t="s">
        <v>508</v>
      </c>
      <c r="M5" s="45" t="s">
        <v>509</v>
      </c>
      <c r="N5" s="45" t="s">
        <v>510</v>
      </c>
      <c r="O5" s="45" t="s">
        <v>511</v>
      </c>
      <c r="P5" s="45" t="s">
        <v>512</v>
      </c>
    </row>
    <row r="6" spans="1:16" x14ac:dyDescent="0.25">
      <c r="A6" s="3">
        <v>2013</v>
      </c>
      <c r="B6" s="222">
        <f>([3]Расчеты!K6+[3]Расчеты!K10+[3]Расчеты!K14+[3]Расчеты!K17)/4</f>
        <v>5.4231911006309295</v>
      </c>
      <c r="C6" s="222">
        <f>[3]Расчеты!F19</f>
        <v>0.57845825140871066</v>
      </c>
      <c r="D6" s="222">
        <f>[3]Расчеты!G19</f>
        <v>0.42154174859128934</v>
      </c>
      <c r="E6" s="221"/>
      <c r="H6" s="45">
        <v>2012</v>
      </c>
      <c r="I6" s="6">
        <f>B5</f>
        <v>1.683702362255932</v>
      </c>
      <c r="J6" s="6">
        <f>B13</f>
        <v>3.9908321181814377</v>
      </c>
      <c r="K6" s="6">
        <f>B29</f>
        <v>3.5255003946899421</v>
      </c>
      <c r="L6" s="6">
        <f>B33</f>
        <v>1.2067041352637098</v>
      </c>
      <c r="M6" s="6">
        <f>B25</f>
        <v>2.0541925900246372</v>
      </c>
      <c r="N6" s="6">
        <f>B37</f>
        <v>1.8408270810657523</v>
      </c>
      <c r="O6" s="6">
        <f>B21</f>
        <v>1.5501962420480853</v>
      </c>
      <c r="P6" s="6">
        <f>B17</f>
        <v>0.58359785272682874</v>
      </c>
    </row>
    <row r="7" spans="1:16" x14ac:dyDescent="0.25">
      <c r="A7" s="3"/>
      <c r="B7" s="222"/>
      <c r="C7" s="221"/>
      <c r="D7" s="221"/>
      <c r="E7" s="221"/>
      <c r="H7" s="45">
        <v>2013</v>
      </c>
      <c r="I7" s="6">
        <f>B6</f>
        <v>5.4231911006309295</v>
      </c>
      <c r="J7" s="6">
        <f>B14</f>
        <v>4.7722555067071095</v>
      </c>
      <c r="K7" s="6">
        <f>B30</f>
        <v>3.3940498033669537</v>
      </c>
      <c r="L7" s="6">
        <f>B34</f>
        <v>1.9952929367041203</v>
      </c>
      <c r="M7" s="6">
        <f>B26</f>
        <v>1.8548679056275688</v>
      </c>
      <c r="N7" s="6">
        <f>B38</f>
        <v>1.9101838246643315</v>
      </c>
      <c r="O7" s="6">
        <f>B22</f>
        <v>1.5029163899434672</v>
      </c>
      <c r="P7" s="6">
        <f>B18</f>
        <v>0.77455185910496716</v>
      </c>
    </row>
    <row r="8" spans="1:16" x14ac:dyDescent="0.25">
      <c r="A8" s="3"/>
      <c r="B8" s="223" t="str">
        <f>[3]Расчеты!A19</f>
        <v>Строительство</v>
      </c>
      <c r="C8" s="221"/>
      <c r="D8" s="221"/>
      <c r="E8" s="221">
        <v>3</v>
      </c>
    </row>
    <row r="9" spans="1:16" x14ac:dyDescent="0.25">
      <c r="A9" s="3">
        <v>2012</v>
      </c>
      <c r="B9" s="222">
        <v>2.6</v>
      </c>
      <c r="C9" s="222">
        <f>[3]Расчеты!F32</f>
        <v>0.81000141870482167</v>
      </c>
      <c r="D9" s="222">
        <f>[3]Расчеты!G32</f>
        <v>0.18999858129517835</v>
      </c>
      <c r="E9" s="221"/>
    </row>
    <row r="10" spans="1:16" x14ac:dyDescent="0.25">
      <c r="A10" s="3">
        <v>2013</v>
      </c>
      <c r="B10" s="222">
        <v>1.42</v>
      </c>
      <c r="C10" s="222">
        <f>[3]Расчеты!F33</f>
        <v>0.56031978310927977</v>
      </c>
      <c r="D10" s="222">
        <f>[3]Расчеты!G33</f>
        <v>0.43968021689072012</v>
      </c>
      <c r="E10" s="221"/>
    </row>
    <row r="11" spans="1:16" x14ac:dyDescent="0.25">
      <c r="A11" s="3"/>
      <c r="B11" s="222"/>
      <c r="C11" s="221"/>
      <c r="D11" s="221"/>
      <c r="E11" s="221"/>
    </row>
    <row r="12" spans="1:16" x14ac:dyDescent="0.25">
      <c r="A12" s="3"/>
      <c r="B12" s="223" t="str">
        <f>[3]Расчеты!A33</f>
        <v>Металлургия</v>
      </c>
      <c r="C12" s="221"/>
      <c r="D12" s="221"/>
      <c r="E12" s="221">
        <v>11</v>
      </c>
    </row>
    <row r="13" spans="1:16" x14ac:dyDescent="0.25">
      <c r="A13" s="3">
        <v>2012</v>
      </c>
      <c r="B13" s="222">
        <f>([3]Расчеты!K36+[3]Расчеты!K40+[3]Расчеты!K44+[3]Расчеты!K48+[3]Расчеты!K52+[3]Расчеты!K56+[3]Расчеты!K60+[3]Расчеты!K64+[3]Расчеты!K68+[3]Расчеты!K72+[3]Расчеты!K76)/11</f>
        <v>3.9908321181814377</v>
      </c>
      <c r="C13" s="224">
        <f>[3]Расчеты!F78</f>
        <v>0.67362521873228065</v>
      </c>
      <c r="D13" s="224">
        <f>[3]Расчеты!G78</f>
        <v>0.32637478126771929</v>
      </c>
      <c r="E13" s="221"/>
    </row>
    <row r="14" spans="1:16" x14ac:dyDescent="0.25">
      <c r="A14" s="3">
        <v>2013</v>
      </c>
      <c r="B14" s="222">
        <f>([3]Расчеты!K37+[3]Расчеты!K41+[3]Расчеты!K45+[3]Расчеты!K49+[3]Расчеты!K53+[3]Расчеты!K57+[3]Расчеты!K61+[3]Расчеты!K65+[3]Расчеты!K69+[3]Расчеты!K73+[3]Расчеты!K77)/11</f>
        <v>4.7722555067071095</v>
      </c>
      <c r="C14" s="224">
        <f>[3]Расчеты!F79</f>
        <v>0.78469091526627255</v>
      </c>
      <c r="D14" s="224">
        <f>[3]Расчеты!G79</f>
        <v>0.21530908473372759</v>
      </c>
      <c r="E14" s="221"/>
    </row>
    <row r="15" spans="1:16" x14ac:dyDescent="0.25">
      <c r="A15" s="3"/>
      <c r="B15" s="222"/>
      <c r="C15" s="221"/>
      <c r="D15" s="221"/>
      <c r="E15" s="221"/>
    </row>
    <row r="16" spans="1:16" x14ac:dyDescent="0.25">
      <c r="A16" s="3"/>
      <c r="B16" s="223" t="str">
        <f>[3]Расчеты!A79</f>
        <v>Нефть и газ</v>
      </c>
      <c r="C16" s="221"/>
      <c r="D16" s="221"/>
      <c r="E16" s="221">
        <v>5</v>
      </c>
    </row>
    <row r="17" spans="1:5" x14ac:dyDescent="0.25">
      <c r="A17" s="3">
        <v>2012</v>
      </c>
      <c r="B17" s="222">
        <f>([3]Расчеты!K82+[3]Расчеты!K86+[3]Расчеты!K90+[3]Расчеты!K94+[3]Расчеты!K98)/5</f>
        <v>0.58359785272682874</v>
      </c>
      <c r="C17" s="224">
        <f>[3]Расчеты!F100</f>
        <v>0.75754794720695784</v>
      </c>
      <c r="D17" s="224">
        <f>[3]Расчеты!G100</f>
        <v>0.24245205279304219</v>
      </c>
      <c r="E17" s="221"/>
    </row>
    <row r="18" spans="1:5" x14ac:dyDescent="0.25">
      <c r="A18" s="3">
        <v>2013</v>
      </c>
      <c r="B18" s="222">
        <f>([3]Расчеты!K83+[3]Расчеты!K87+[3]Расчеты!K91+[3]Расчеты!K95+[3]Расчеты!K99)/5</f>
        <v>0.77455185910496716</v>
      </c>
      <c r="C18" s="224">
        <f>[3]Расчеты!F101</f>
        <v>0.70599909319461007</v>
      </c>
      <c r="D18" s="224">
        <f>[3]Расчеты!G101</f>
        <v>0.29400090680538993</v>
      </c>
      <c r="E18" s="221"/>
    </row>
    <row r="19" spans="1:5" x14ac:dyDescent="0.25">
      <c r="A19" s="3"/>
      <c r="B19" s="222"/>
      <c r="C19" s="221"/>
      <c r="D19" s="221"/>
      <c r="E19" s="221"/>
    </row>
    <row r="20" spans="1:5" x14ac:dyDescent="0.25">
      <c r="A20" s="3"/>
      <c r="B20" s="223" t="str">
        <f>[3]Расчеты!A101</f>
        <v>Телеком</v>
      </c>
      <c r="C20" s="221"/>
      <c r="D20" s="221"/>
      <c r="E20" s="221">
        <v>4</v>
      </c>
    </row>
    <row r="21" spans="1:5" x14ac:dyDescent="0.25">
      <c r="A21" s="3">
        <v>2012</v>
      </c>
      <c r="B21" s="222">
        <f>([3]Расчеты!K104+[3]Расчеты!K108+[3]Расчеты!K112+[3]Расчеты!K116)/4</f>
        <v>1.5501962420480853</v>
      </c>
      <c r="C21" s="224">
        <f>[3]Расчеты!F118</f>
        <v>0.86170394210582313</v>
      </c>
      <c r="D21" s="224">
        <f>[3]Расчеты!G118</f>
        <v>0.13829605789417684</v>
      </c>
      <c r="E21" s="221"/>
    </row>
    <row r="22" spans="1:5" x14ac:dyDescent="0.25">
      <c r="A22" s="3">
        <v>2013</v>
      </c>
      <c r="B22" s="222">
        <f>([3]Расчеты!K105+[3]Расчеты!K109+[3]Расчеты!K113+[3]Расчеты!K117)/4</f>
        <v>1.5029163899434672</v>
      </c>
      <c r="C22" s="224">
        <f>[3]Расчеты!F119</f>
        <v>0.89845053673205566</v>
      </c>
      <c r="D22" s="224">
        <f>[3]Расчеты!G119</f>
        <v>0.10154946326794437</v>
      </c>
      <c r="E22" s="221"/>
    </row>
    <row r="23" spans="1:5" x14ac:dyDescent="0.25">
      <c r="A23" s="3"/>
      <c r="B23" s="222"/>
      <c r="C23" s="221"/>
      <c r="D23" s="221"/>
      <c r="E23" s="221"/>
    </row>
    <row r="24" spans="1:5" x14ac:dyDescent="0.25">
      <c r="A24" s="3"/>
      <c r="B24" s="223" t="str">
        <f>[3]Расчеты!A119</f>
        <v>Торговые сети</v>
      </c>
      <c r="C24" s="221"/>
      <c r="D24" s="221"/>
      <c r="E24" s="221">
        <v>5</v>
      </c>
    </row>
    <row r="25" spans="1:5" x14ac:dyDescent="0.25">
      <c r="A25" s="3">
        <v>2012</v>
      </c>
      <c r="B25" s="222">
        <f>([3]Расчеты!K122+[3]Расчеты!K126+[3]Расчеты!K130+[3]Расчеты!K133+[3]Расчеты!K136)/5</f>
        <v>2.0541925900246372</v>
      </c>
      <c r="C25" s="224">
        <f>[3]Расчеты!F138</f>
        <v>0.6844212492376941</v>
      </c>
      <c r="D25" s="224">
        <f>[3]Расчеты!G138</f>
        <v>0.31557875076230596</v>
      </c>
      <c r="E25" s="221"/>
    </row>
    <row r="26" spans="1:5" x14ac:dyDescent="0.25">
      <c r="A26" s="3">
        <v>2013</v>
      </c>
      <c r="B26" s="222">
        <f>([3]Расчеты!K123+[3]Расчеты!K127+[3]Расчеты!K131+[3]Расчеты!K134+[3]Расчеты!K137)/5</f>
        <v>1.8548679056275688</v>
      </c>
      <c r="C26" s="224">
        <f>[3]Расчеты!F139</f>
        <v>0.69885833100287309</v>
      </c>
      <c r="D26" s="224">
        <f>[3]Расчеты!G139</f>
        <v>0.30114166899712697</v>
      </c>
      <c r="E26" s="221"/>
    </row>
    <row r="27" spans="1:5" x14ac:dyDescent="0.25">
      <c r="A27" s="3"/>
      <c r="B27" s="222"/>
      <c r="C27" s="221"/>
      <c r="D27" s="221"/>
      <c r="E27" s="221"/>
    </row>
    <row r="28" spans="1:5" x14ac:dyDescent="0.25">
      <c r="A28" s="3"/>
      <c r="B28" s="223" t="str">
        <f>[3]Расчеты!A139</f>
        <v>Транспорт</v>
      </c>
      <c r="C28" s="221"/>
      <c r="D28" s="221"/>
      <c r="E28" s="221">
        <v>6</v>
      </c>
    </row>
    <row r="29" spans="1:5" x14ac:dyDescent="0.25">
      <c r="A29" s="3">
        <v>2012</v>
      </c>
      <c r="B29" s="222">
        <f>([3]Расчеты!K142+[3]Расчеты!K146+[3]Расчеты!K150+[3]Расчеты!K154+[3]Расчеты!K158+[3]Расчеты!K161)/6</f>
        <v>3.5255003946899421</v>
      </c>
      <c r="C29" s="224">
        <f>[3]Расчеты!F163</f>
        <v>0.66147718466582384</v>
      </c>
      <c r="D29" s="224">
        <f>[3]Расчеты!G163</f>
        <v>0.33852281533417616</v>
      </c>
      <c r="E29" s="221"/>
    </row>
    <row r="30" spans="1:5" x14ac:dyDescent="0.25">
      <c r="A30" s="3">
        <v>2013</v>
      </c>
      <c r="B30" s="222">
        <f>([3]Расчеты!K143+[3]Расчеты!K147+[3]Расчеты!K151+[3]Расчеты!K155+[3]Расчеты!K159+[3]Расчеты!K162)/6</f>
        <v>3.3940498033669537</v>
      </c>
      <c r="C30" s="224">
        <f>[3]Расчеты!F164</f>
        <v>0.70545133490497769</v>
      </c>
      <c r="D30" s="224">
        <f>[3]Расчеты!G164</f>
        <v>0.29454866509502231</v>
      </c>
      <c r="E30" s="221"/>
    </row>
    <row r="31" spans="1:5" x14ac:dyDescent="0.25">
      <c r="A31" s="3"/>
      <c r="B31" s="222"/>
      <c r="C31" s="221"/>
      <c r="D31" s="221"/>
      <c r="E31" s="221"/>
    </row>
    <row r="32" spans="1:5" x14ac:dyDescent="0.25">
      <c r="A32" s="3"/>
      <c r="B32" s="223" t="str">
        <f>[3]Расчеты!A174</f>
        <v>Химическая отрасль</v>
      </c>
      <c r="C32" s="3"/>
      <c r="D32" s="3"/>
      <c r="E32" s="221">
        <v>5</v>
      </c>
    </row>
    <row r="33" spans="1:5" x14ac:dyDescent="0.25">
      <c r="A33" s="3">
        <v>2012</v>
      </c>
      <c r="B33" s="222">
        <f>([3]Расчеты!K177+[3]Расчеты!K181+[3]Расчеты!K189+[3]Расчеты!K193+[3]Расчеты!K185)/5</f>
        <v>1.2067041352637098</v>
      </c>
      <c r="C33" s="224">
        <f>[3]Расчеты!F195</f>
        <v>0.61815944801623135</v>
      </c>
      <c r="D33" s="224">
        <f>[3]Расчеты!G195</f>
        <v>0.38184055198376871</v>
      </c>
      <c r="E33" s="221"/>
    </row>
    <row r="34" spans="1:5" x14ac:dyDescent="0.25">
      <c r="A34" s="3">
        <v>2013</v>
      </c>
      <c r="B34" s="222">
        <f>([3]Расчеты!K178+[3]Расчеты!K182+[3]Расчеты!K190+[3]Расчеты!K194+[3]Расчеты!K186)/5</f>
        <v>1.9952929367041203</v>
      </c>
      <c r="C34" s="224">
        <f>[3]Расчеты!F196</f>
        <v>0.67355294701921276</v>
      </c>
      <c r="D34" s="224">
        <f>[3]Расчеты!G196</f>
        <v>0.32644705298078724</v>
      </c>
      <c r="E34" s="221"/>
    </row>
    <row r="35" spans="1:5" x14ac:dyDescent="0.25">
      <c r="A35" s="3"/>
      <c r="B35" s="222"/>
      <c r="C35" s="221"/>
      <c r="D35" s="221"/>
      <c r="E35" s="221"/>
    </row>
    <row r="36" spans="1:5" x14ac:dyDescent="0.25">
      <c r="A36" s="3"/>
      <c r="B36" s="223" t="str">
        <f>[3]Расчеты!A197</f>
        <v>Энергетика</v>
      </c>
      <c r="C36" s="221"/>
      <c r="D36" s="221"/>
      <c r="E36" s="221">
        <v>4</v>
      </c>
    </row>
    <row r="37" spans="1:5" x14ac:dyDescent="0.25">
      <c r="A37" s="3">
        <v>2012</v>
      </c>
      <c r="B37" s="222">
        <f>([3]Расчеты!K211+[3]Расчеты!K215+[3]Расчеты!K219+[3]Расчеты!K223)/4</f>
        <v>1.8408270810657523</v>
      </c>
      <c r="C37" s="224">
        <f>[3]Расчеты!F225</f>
        <v>0.72273740163501099</v>
      </c>
      <c r="D37" s="224">
        <f>[3]Расчеты!G225</f>
        <v>0.27726259836498901</v>
      </c>
      <c r="E37" s="221"/>
    </row>
    <row r="38" spans="1:5" x14ac:dyDescent="0.25">
      <c r="A38" s="3">
        <v>2013</v>
      </c>
      <c r="B38" s="222">
        <f>(+[3]Расчеты!K212+[3]Расчеты!K216+[3]Расчеты!K220+[3]Расчеты!K224)/4</f>
        <v>1.9101838246643315</v>
      </c>
      <c r="C38" s="224">
        <f>[3]Расчеты!F226</f>
        <v>0.81659569736237436</v>
      </c>
      <c r="D38" s="224">
        <f>[3]Расчеты!G226</f>
        <v>0.18340430263762572</v>
      </c>
      <c r="E38" s="221"/>
    </row>
    <row r="40" spans="1:5" x14ac:dyDescent="0.25">
      <c r="C40" s="225" t="s">
        <v>2</v>
      </c>
      <c r="D40" s="225" t="s">
        <v>1</v>
      </c>
      <c r="E40" s="225">
        <f>SUM(E4:E38)</f>
        <v>47</v>
      </c>
    </row>
    <row r="41" spans="1:5" x14ac:dyDescent="0.25">
      <c r="C41" s="226" t="s">
        <v>513</v>
      </c>
      <c r="D41" s="226" t="s">
        <v>514</v>
      </c>
    </row>
    <row r="42" spans="1:5" x14ac:dyDescent="0.25">
      <c r="C42" s="226" t="s">
        <v>515</v>
      </c>
      <c r="D42" s="226" t="s">
        <v>516</v>
      </c>
    </row>
    <row r="43" spans="1:5" x14ac:dyDescent="0.25">
      <c r="C43" s="226" t="s">
        <v>517</v>
      </c>
      <c r="D43" s="226" t="s">
        <v>518</v>
      </c>
    </row>
    <row r="44" spans="1:5" x14ac:dyDescent="0.25">
      <c r="C44" s="226" t="s">
        <v>519</v>
      </c>
      <c r="D44" s="226" t="s">
        <v>520</v>
      </c>
    </row>
  </sheetData>
  <conditionalFormatting sqref="C41:C44">
    <cfRule type="cellIs" dxfId="1" priority="2" operator="equal">
      <formula>"NA"</formula>
    </cfRule>
  </conditionalFormatting>
  <conditionalFormatting sqref="D41:D43">
    <cfRule type="cellIs" dxfId="0" priority="1" operator="equal">
      <formula>"NA"</formula>
    </cfRule>
  </conditionalFormatting>
  <pageMargins left="0.7" right="0.7" top="0.75" bottom="0.75" header="0.3" footer="0.3"/>
  <pageSetup paperSize="9" scale="98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G27" sqref="G27"/>
    </sheetView>
  </sheetViews>
  <sheetFormatPr defaultRowHeight="15" x14ac:dyDescent="0.25"/>
  <cols>
    <col min="1" max="1" width="12.42578125" customWidth="1"/>
  </cols>
  <sheetData>
    <row r="1" spans="1:4" x14ac:dyDescent="0.25">
      <c r="A1" s="19" t="s">
        <v>40</v>
      </c>
      <c r="B1" s="16"/>
      <c r="C1" s="16"/>
      <c r="D1" s="16"/>
    </row>
    <row r="2" spans="1:4" x14ac:dyDescent="0.25">
      <c r="A2" s="16"/>
      <c r="B2" s="16" t="s">
        <v>470</v>
      </c>
      <c r="C2" s="16" t="s">
        <v>38</v>
      </c>
      <c r="D2" s="16" t="s">
        <v>39</v>
      </c>
    </row>
    <row r="3" spans="1:4" x14ac:dyDescent="0.25">
      <c r="A3" s="17">
        <v>40921</v>
      </c>
      <c r="B3" s="16">
        <v>2145</v>
      </c>
      <c r="C3" s="18">
        <v>537.5</v>
      </c>
      <c r="D3" s="16">
        <v>235</v>
      </c>
    </row>
    <row r="4" spans="1:4" x14ac:dyDescent="0.25">
      <c r="A4" s="17">
        <v>40952</v>
      </c>
      <c r="B4" s="16">
        <v>2210</v>
      </c>
      <c r="C4" s="16">
        <v>505</v>
      </c>
      <c r="D4" s="16">
        <v>235</v>
      </c>
    </row>
    <row r="5" spans="1:4" x14ac:dyDescent="0.25">
      <c r="A5" s="17">
        <v>40981</v>
      </c>
      <c r="B5" s="16">
        <v>2258.5</v>
      </c>
      <c r="C5" s="16">
        <v>525</v>
      </c>
      <c r="D5" s="16">
        <v>235</v>
      </c>
    </row>
    <row r="6" spans="1:4" x14ac:dyDescent="0.25">
      <c r="A6" s="17">
        <v>41012</v>
      </c>
      <c r="B6" s="16">
        <v>2070</v>
      </c>
      <c r="C6" s="16">
        <v>507.5</v>
      </c>
      <c r="D6" s="16">
        <v>210</v>
      </c>
    </row>
    <row r="7" spans="1:4" x14ac:dyDescent="0.25">
      <c r="A7" s="17">
        <v>41042</v>
      </c>
      <c r="B7" s="16">
        <v>2025</v>
      </c>
      <c r="C7" s="16">
        <v>465</v>
      </c>
      <c r="D7" s="16">
        <v>210</v>
      </c>
    </row>
    <row r="8" spans="1:4" x14ac:dyDescent="0.25">
      <c r="A8" s="17">
        <v>41073</v>
      </c>
      <c r="B8" s="16">
        <v>1964</v>
      </c>
      <c r="C8" s="16">
        <v>412</v>
      </c>
      <c r="D8" s="16">
        <v>210</v>
      </c>
    </row>
    <row r="9" spans="1:4" x14ac:dyDescent="0.25">
      <c r="A9" s="17">
        <v>41103</v>
      </c>
      <c r="B9" s="16">
        <v>1910</v>
      </c>
      <c r="C9" s="16">
        <v>422</v>
      </c>
      <c r="D9" s="16">
        <v>225</v>
      </c>
    </row>
    <row r="10" spans="1:4" x14ac:dyDescent="0.25">
      <c r="A10" s="17">
        <v>41134</v>
      </c>
      <c r="B10" s="16">
        <v>1857</v>
      </c>
      <c r="C10" s="16">
        <v>390</v>
      </c>
      <c r="D10" s="16">
        <v>225</v>
      </c>
    </row>
    <row r="11" spans="1:4" x14ac:dyDescent="0.25">
      <c r="A11" s="17">
        <v>41165</v>
      </c>
      <c r="B11" s="16">
        <v>2102</v>
      </c>
      <c r="C11" s="16">
        <v>340</v>
      </c>
      <c r="D11" s="16">
        <v>225</v>
      </c>
    </row>
    <row r="12" spans="1:4" x14ac:dyDescent="0.25">
      <c r="A12" s="17">
        <v>41195</v>
      </c>
      <c r="B12" s="16">
        <v>1994</v>
      </c>
      <c r="C12" s="16">
        <v>350</v>
      </c>
      <c r="D12" s="16">
        <v>170</v>
      </c>
    </row>
    <row r="13" spans="1:4" x14ac:dyDescent="0.25">
      <c r="A13" s="17">
        <v>41226</v>
      </c>
      <c r="B13" s="16">
        <v>1985</v>
      </c>
      <c r="C13" s="16">
        <v>340</v>
      </c>
      <c r="D13" s="16">
        <v>170</v>
      </c>
    </row>
    <row r="14" spans="1:4" x14ac:dyDescent="0.25">
      <c r="A14" s="17">
        <v>41256</v>
      </c>
      <c r="B14" s="16">
        <v>2126</v>
      </c>
      <c r="C14" s="16">
        <v>315</v>
      </c>
      <c r="D14" s="16">
        <v>170</v>
      </c>
    </row>
    <row r="15" spans="1:4" x14ac:dyDescent="0.25">
      <c r="A15" s="17">
        <v>41287</v>
      </c>
      <c r="B15" s="16">
        <v>2052</v>
      </c>
      <c r="C15" s="16">
        <v>325</v>
      </c>
      <c r="D15" s="16">
        <v>165</v>
      </c>
    </row>
    <row r="16" spans="1:4" x14ac:dyDescent="0.25">
      <c r="A16" s="17">
        <v>41318</v>
      </c>
      <c r="B16" s="16">
        <v>2142</v>
      </c>
      <c r="C16" s="16">
        <v>300</v>
      </c>
      <c r="D16" s="16">
        <v>165</v>
      </c>
    </row>
    <row r="17" spans="1:4" x14ac:dyDescent="0.25">
      <c r="A17" s="17">
        <v>41346</v>
      </c>
      <c r="B17" s="16">
        <v>1966</v>
      </c>
      <c r="C17" s="16">
        <v>260</v>
      </c>
      <c r="D17" s="16">
        <v>165</v>
      </c>
    </row>
    <row r="18" spans="1:4" x14ac:dyDescent="0.25">
      <c r="A18" s="17">
        <v>41377</v>
      </c>
      <c r="B18" s="16">
        <v>1853.5</v>
      </c>
      <c r="C18" s="16">
        <v>205</v>
      </c>
      <c r="D18" s="16">
        <v>172</v>
      </c>
    </row>
    <row r="19" spans="1:4" x14ac:dyDescent="0.25">
      <c r="A19" s="17">
        <v>41407</v>
      </c>
      <c r="B19" s="16">
        <v>1867</v>
      </c>
      <c r="C19" s="16">
        <v>170</v>
      </c>
      <c r="D19" s="16">
        <v>172</v>
      </c>
    </row>
    <row r="20" spans="1:4" x14ac:dyDescent="0.25">
      <c r="A20" s="17">
        <v>41438</v>
      </c>
      <c r="B20" s="16">
        <v>1857</v>
      </c>
      <c r="C20" s="16">
        <v>155</v>
      </c>
      <c r="D20" s="16">
        <v>172</v>
      </c>
    </row>
    <row r="21" spans="1:4" x14ac:dyDescent="0.25">
      <c r="A21" s="17">
        <v>41468</v>
      </c>
      <c r="B21" s="16">
        <v>1804.5</v>
      </c>
      <c r="C21" s="16">
        <v>125</v>
      </c>
      <c r="D21" s="16">
        <v>145</v>
      </c>
    </row>
    <row r="22" spans="1:4" x14ac:dyDescent="0.25">
      <c r="A22" s="17">
        <v>41499</v>
      </c>
      <c r="B22" s="16">
        <v>1881</v>
      </c>
      <c r="C22" s="16">
        <v>160</v>
      </c>
      <c r="D22" s="16">
        <v>145</v>
      </c>
    </row>
    <row r="23" spans="1:4" x14ac:dyDescent="0.25">
      <c r="A23" s="17">
        <v>41530</v>
      </c>
      <c r="B23" s="16">
        <v>1790</v>
      </c>
      <c r="C23" s="16">
        <v>220</v>
      </c>
      <c r="D23" s="16">
        <v>145</v>
      </c>
    </row>
    <row r="24" spans="1:4" x14ac:dyDescent="0.25">
      <c r="A24" s="17">
        <v>41560</v>
      </c>
      <c r="B24" s="16">
        <v>1870</v>
      </c>
      <c r="C24" s="16">
        <v>225</v>
      </c>
      <c r="D24" s="16">
        <v>152</v>
      </c>
    </row>
    <row r="25" spans="1:4" x14ac:dyDescent="0.25">
      <c r="A25" s="17">
        <v>41591</v>
      </c>
      <c r="B25" s="16">
        <v>1795</v>
      </c>
      <c r="C25" s="16">
        <v>240</v>
      </c>
      <c r="D25" s="16">
        <v>152</v>
      </c>
    </row>
    <row r="26" spans="1:4" x14ac:dyDescent="0.25">
      <c r="A26" s="17">
        <v>41621</v>
      </c>
      <c r="B26" s="16">
        <v>1799</v>
      </c>
      <c r="C26" s="16">
        <v>265</v>
      </c>
      <c r="D26" s="16">
        <v>152</v>
      </c>
    </row>
    <row r="27" spans="1:4" x14ac:dyDescent="0.25">
      <c r="A27" s="17">
        <v>41652</v>
      </c>
      <c r="B27" s="16">
        <v>1779.5</v>
      </c>
      <c r="C27" s="16">
        <v>360</v>
      </c>
      <c r="D27" s="16">
        <v>143</v>
      </c>
    </row>
    <row r="28" spans="1:4" x14ac:dyDescent="0.25">
      <c r="A28" s="17">
        <v>41683</v>
      </c>
      <c r="B28" s="16">
        <v>1742</v>
      </c>
      <c r="C28" s="16">
        <v>365</v>
      </c>
      <c r="D28" s="16">
        <v>143</v>
      </c>
    </row>
    <row r="29" spans="1:4" x14ac:dyDescent="0.25">
      <c r="A29" s="17">
        <v>41711</v>
      </c>
      <c r="B29" s="16">
        <v>1741</v>
      </c>
      <c r="C29" s="16">
        <v>405</v>
      </c>
      <c r="D29" s="16">
        <v>143</v>
      </c>
    </row>
    <row r="30" spans="1:4" x14ac:dyDescent="0.25">
      <c r="A30" s="17">
        <v>41742</v>
      </c>
      <c r="B30" s="16">
        <v>1882</v>
      </c>
      <c r="C30" s="16">
        <v>405</v>
      </c>
      <c r="D30" s="16">
        <v>120</v>
      </c>
    </row>
    <row r="31" spans="1:4" x14ac:dyDescent="0.25">
      <c r="A31" s="17">
        <v>41772</v>
      </c>
      <c r="B31" s="16">
        <v>1787</v>
      </c>
      <c r="C31" s="16">
        <v>405</v>
      </c>
      <c r="D31" s="16">
        <v>120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"/>
  <sheetViews>
    <sheetView workbookViewId="0">
      <selection activeCell="B6" sqref="B6:Q6"/>
    </sheetView>
  </sheetViews>
  <sheetFormatPr defaultRowHeight="15" x14ac:dyDescent="0.25"/>
  <sheetData>
    <row r="2" spans="1:17" x14ac:dyDescent="0.25">
      <c r="A2" t="s">
        <v>44</v>
      </c>
    </row>
    <row r="3" spans="1:17" x14ac:dyDescent="0.25">
      <c r="A3" s="1" t="s">
        <v>45</v>
      </c>
    </row>
    <row r="6" spans="1:17" x14ac:dyDescent="0.25">
      <c r="B6" s="31">
        <v>41275</v>
      </c>
      <c r="C6" s="31">
        <v>41306</v>
      </c>
      <c r="D6" s="31">
        <v>41334</v>
      </c>
      <c r="E6" s="31">
        <v>41365</v>
      </c>
      <c r="F6" s="31">
        <v>41395</v>
      </c>
      <c r="G6" s="31">
        <v>41426</v>
      </c>
      <c r="H6" s="31">
        <v>41456</v>
      </c>
      <c r="I6" s="31">
        <v>41487</v>
      </c>
      <c r="J6" s="31">
        <v>41518</v>
      </c>
      <c r="K6" s="31">
        <v>41548</v>
      </c>
      <c r="L6" s="31">
        <v>41579</v>
      </c>
      <c r="M6" s="31">
        <v>41609</v>
      </c>
      <c r="N6" s="31">
        <v>41640</v>
      </c>
      <c r="O6" s="31">
        <v>41671</v>
      </c>
      <c r="P6" s="31">
        <v>41699</v>
      </c>
      <c r="Q6" s="31">
        <v>41730</v>
      </c>
    </row>
    <row r="7" spans="1:17" x14ac:dyDescent="0.25">
      <c r="A7" s="26" t="s">
        <v>41</v>
      </c>
      <c r="B7" s="28">
        <v>3.9004054265837418</v>
      </c>
      <c r="C7" s="28">
        <v>3.9507775360556496</v>
      </c>
      <c r="D7" s="28">
        <v>3.0815605237542769</v>
      </c>
      <c r="E7" s="28">
        <v>11.116867401378228</v>
      </c>
      <c r="F7" s="28">
        <v>1.8919650133845307</v>
      </c>
      <c r="G7" s="28">
        <v>2.0291712835753306</v>
      </c>
      <c r="H7" s="28">
        <v>1.2034682311963065</v>
      </c>
      <c r="I7" s="28">
        <v>0</v>
      </c>
      <c r="J7" s="28">
        <v>1.1810758134470665</v>
      </c>
      <c r="K7" s="28">
        <v>1.5337074673915387</v>
      </c>
      <c r="L7" s="28">
        <v>1.8318165096427839</v>
      </c>
      <c r="M7" s="28">
        <v>0.68154328203521353</v>
      </c>
      <c r="N7" s="28">
        <v>0</v>
      </c>
      <c r="O7" s="28">
        <v>1.7288971006253553</v>
      </c>
      <c r="P7" s="28">
        <v>0</v>
      </c>
      <c r="Q7" s="28">
        <v>0</v>
      </c>
    </row>
    <row r="8" spans="1:17" x14ac:dyDescent="0.25">
      <c r="A8" s="27" t="s">
        <v>42</v>
      </c>
      <c r="B8" s="28">
        <v>0.9</v>
      </c>
      <c r="C8" s="28">
        <v>16.973381908542414</v>
      </c>
      <c r="D8" s="28">
        <v>0.25</v>
      </c>
      <c r="E8" s="28">
        <v>0.99999999999999989</v>
      </c>
      <c r="F8" s="28">
        <v>2.7386467289237939</v>
      </c>
      <c r="G8" s="28">
        <v>3.8515889414080804</v>
      </c>
      <c r="H8" s="28">
        <v>0</v>
      </c>
      <c r="I8" s="28">
        <v>2.0568189386371207</v>
      </c>
      <c r="J8" s="28">
        <v>0.5</v>
      </c>
      <c r="K8" s="28">
        <v>0</v>
      </c>
      <c r="L8" s="28">
        <v>0.45</v>
      </c>
      <c r="M8" s="28">
        <v>2.3884000000000003</v>
      </c>
      <c r="N8" s="28">
        <v>1.9406000000000001</v>
      </c>
      <c r="O8" s="28">
        <v>0.123</v>
      </c>
      <c r="P8" s="29">
        <v>3.3750000000000004</v>
      </c>
      <c r="Q8" s="28">
        <v>2.2000000000000002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B13" sqref="B13"/>
    </sheetView>
  </sheetViews>
  <sheetFormatPr defaultRowHeight="15" x14ac:dyDescent="0.25"/>
  <sheetData>
    <row r="1" spans="1:6" x14ac:dyDescent="0.25">
      <c r="A1" t="s">
        <v>46</v>
      </c>
    </row>
    <row r="2" spans="1:6" s="30" customFormat="1" x14ac:dyDescent="0.25">
      <c r="A2" s="1" t="s">
        <v>47</v>
      </c>
    </row>
    <row r="3" spans="1:6" x14ac:dyDescent="0.25">
      <c r="A3" s="20"/>
      <c r="B3" s="21"/>
      <c r="C3" s="22"/>
      <c r="D3" s="22"/>
    </row>
    <row r="4" spans="1:6" x14ac:dyDescent="0.25">
      <c r="A4" s="20"/>
      <c r="B4" s="23"/>
      <c r="C4" s="21"/>
      <c r="D4" s="23"/>
      <c r="E4" s="20"/>
      <c r="F4" s="24"/>
    </row>
    <row r="5" spans="1:6" x14ac:dyDescent="0.25">
      <c r="A5" s="20"/>
      <c r="B5" s="20"/>
      <c r="C5" s="20"/>
      <c r="D5" s="20"/>
      <c r="E5" s="20"/>
      <c r="F5" s="21"/>
    </row>
    <row r="6" spans="1:6" x14ac:dyDescent="0.25">
      <c r="A6" s="21"/>
      <c r="B6" s="23"/>
      <c r="C6" s="20"/>
      <c r="D6" s="20"/>
      <c r="E6" s="20"/>
      <c r="F6" s="20"/>
    </row>
    <row r="7" spans="1:6" x14ac:dyDescent="0.25">
      <c r="A7" s="21"/>
      <c r="B7" s="23"/>
      <c r="C7" s="20"/>
      <c r="D7" s="20"/>
      <c r="E7" s="20"/>
      <c r="F7" s="20"/>
    </row>
    <row r="8" spans="1:6" x14ac:dyDescent="0.25">
      <c r="A8" s="21"/>
      <c r="B8" s="23"/>
      <c r="C8" s="20"/>
      <c r="D8" s="20"/>
      <c r="E8" s="20"/>
      <c r="F8" s="20"/>
    </row>
    <row r="9" spans="1:6" x14ac:dyDescent="0.25">
      <c r="A9" s="21"/>
      <c r="B9" s="23"/>
      <c r="C9" s="20"/>
      <c r="D9" s="20"/>
      <c r="E9" s="20"/>
      <c r="F9" s="20"/>
    </row>
    <row r="13" spans="1:6" x14ac:dyDescent="0.25">
      <c r="A13" s="20"/>
      <c r="B13" s="22" t="s">
        <v>41</v>
      </c>
      <c r="C13" s="22" t="s">
        <v>42</v>
      </c>
      <c r="D13" s="22" t="s">
        <v>43</v>
      </c>
      <c r="E13" s="20"/>
      <c r="F13" s="20"/>
    </row>
    <row r="14" spans="1:6" x14ac:dyDescent="0.25">
      <c r="A14" s="20"/>
      <c r="B14" s="25">
        <v>0.23549753181333807</v>
      </c>
      <c r="C14" s="25">
        <v>0.29420059458626185</v>
      </c>
      <c r="D14" s="25">
        <v>0.4703018736004001</v>
      </c>
      <c r="E14" s="25"/>
      <c r="F14" s="20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selection activeCell="I5" sqref="I5"/>
    </sheetView>
  </sheetViews>
  <sheetFormatPr defaultRowHeight="15" x14ac:dyDescent="0.25"/>
  <cols>
    <col min="1" max="1" width="13.7109375" customWidth="1"/>
    <col min="2" max="4" width="9.140625" style="93"/>
    <col min="6" max="6" width="11.140625" customWidth="1"/>
    <col min="7" max="7" width="10.85546875" customWidth="1"/>
  </cols>
  <sheetData>
    <row r="1" spans="1:19" x14ac:dyDescent="0.25">
      <c r="A1" t="s">
        <v>48</v>
      </c>
    </row>
    <row r="2" spans="1:19" x14ac:dyDescent="0.25">
      <c r="A2" s="1" t="s">
        <v>49</v>
      </c>
    </row>
    <row r="4" spans="1:19" ht="15.75" x14ac:dyDescent="0.25">
      <c r="A4" s="36"/>
      <c r="Q4" s="32"/>
      <c r="R4" s="32"/>
      <c r="S4" s="32"/>
    </row>
    <row r="5" spans="1:19" ht="157.5" x14ac:dyDescent="0.25">
      <c r="A5" s="33"/>
      <c r="B5" s="42" t="s">
        <v>50</v>
      </c>
      <c r="C5" s="185" t="s">
        <v>51</v>
      </c>
      <c r="D5" s="185" t="s">
        <v>52</v>
      </c>
      <c r="Q5" s="32"/>
      <c r="R5" s="32"/>
      <c r="S5" s="32"/>
    </row>
    <row r="6" spans="1:19" x14ac:dyDescent="0.25">
      <c r="A6" s="34" t="s">
        <v>53</v>
      </c>
      <c r="B6" s="43"/>
      <c r="C6" s="41"/>
      <c r="Q6" s="32"/>
      <c r="R6" s="32"/>
      <c r="S6" s="37"/>
    </row>
    <row r="7" spans="1:19" x14ac:dyDescent="0.25">
      <c r="A7" s="34" t="s">
        <v>54</v>
      </c>
      <c r="B7" s="43"/>
      <c r="C7" s="41"/>
      <c r="Q7" s="32"/>
      <c r="R7" s="32"/>
      <c r="S7" s="37"/>
    </row>
    <row r="8" spans="1:19" x14ac:dyDescent="0.25">
      <c r="A8" s="34" t="s">
        <v>55</v>
      </c>
      <c r="B8" s="43"/>
      <c r="C8" s="41"/>
      <c r="Q8" s="32"/>
      <c r="R8" s="32"/>
      <c r="S8" s="37"/>
    </row>
    <row r="9" spans="1:19" x14ac:dyDescent="0.25">
      <c r="A9" s="34" t="s">
        <v>56</v>
      </c>
      <c r="B9" s="43"/>
      <c r="C9" s="41"/>
      <c r="Q9" s="32"/>
      <c r="R9" s="32"/>
      <c r="S9" s="37"/>
    </row>
    <row r="10" spans="1:19" x14ac:dyDescent="0.25">
      <c r="A10" s="34" t="s">
        <v>57</v>
      </c>
      <c r="B10" s="43"/>
      <c r="C10" s="41"/>
      <c r="Q10" s="32"/>
      <c r="R10" s="32"/>
      <c r="S10" s="37"/>
    </row>
    <row r="11" spans="1:19" x14ac:dyDescent="0.25">
      <c r="A11" s="34" t="s">
        <v>58</v>
      </c>
      <c r="B11" s="43"/>
      <c r="C11" s="41"/>
      <c r="Q11" s="32"/>
      <c r="R11" s="32"/>
      <c r="S11" s="37"/>
    </row>
    <row r="12" spans="1:19" x14ac:dyDescent="0.25">
      <c r="A12" s="34" t="s">
        <v>59</v>
      </c>
      <c r="B12" s="43"/>
      <c r="C12" s="41"/>
      <c r="Q12" s="32"/>
      <c r="R12" s="32"/>
      <c r="S12" s="37"/>
    </row>
    <row r="13" spans="1:19" x14ac:dyDescent="0.25">
      <c r="A13" s="34" t="s">
        <v>60</v>
      </c>
      <c r="B13" s="43"/>
      <c r="C13" s="41"/>
      <c r="Q13" s="32"/>
      <c r="R13" s="32"/>
      <c r="S13" s="37"/>
    </row>
    <row r="14" spans="1:19" x14ac:dyDescent="0.25">
      <c r="A14" s="34" t="s">
        <v>61</v>
      </c>
      <c r="B14" s="43"/>
      <c r="C14" s="41"/>
      <c r="Q14" s="32"/>
      <c r="R14" s="32"/>
      <c r="S14" s="37"/>
    </row>
    <row r="15" spans="1:19" x14ac:dyDescent="0.25">
      <c r="A15" s="34" t="s">
        <v>62</v>
      </c>
      <c r="B15" s="43"/>
      <c r="C15" s="41"/>
      <c r="Q15" s="32"/>
      <c r="R15" s="32"/>
      <c r="S15" s="37"/>
    </row>
    <row r="16" spans="1:19" x14ac:dyDescent="0.25">
      <c r="A16" s="34" t="s">
        <v>63</v>
      </c>
      <c r="B16" s="43"/>
      <c r="C16" s="41"/>
      <c r="Q16" s="32"/>
      <c r="R16" s="32"/>
      <c r="S16" s="37"/>
    </row>
    <row r="17" spans="1:19" x14ac:dyDescent="0.25">
      <c r="A17" s="34" t="s">
        <v>64</v>
      </c>
      <c r="B17" s="43"/>
      <c r="C17" s="41"/>
      <c r="Q17" s="32"/>
      <c r="R17" s="32"/>
      <c r="S17" s="37"/>
    </row>
    <row r="18" spans="1:19" x14ac:dyDescent="0.25">
      <c r="A18" s="34" t="s">
        <v>65</v>
      </c>
      <c r="B18" s="44">
        <v>40.410106288841654</v>
      </c>
      <c r="C18" s="186">
        <v>137.82100976147481</v>
      </c>
      <c r="D18" s="35">
        <v>258.57685363646584</v>
      </c>
      <c r="Q18" s="38"/>
      <c r="R18" s="32"/>
      <c r="S18" s="37"/>
    </row>
    <row r="19" spans="1:19" x14ac:dyDescent="0.25">
      <c r="A19" s="34" t="s">
        <v>66</v>
      </c>
      <c r="B19" s="44">
        <v>37.295538493269895</v>
      </c>
      <c r="C19" s="186">
        <v>179.28066989025263</v>
      </c>
      <c r="D19" s="35">
        <v>337.79384370501202</v>
      </c>
      <c r="Q19" s="38"/>
      <c r="R19" s="32"/>
      <c r="S19" s="37"/>
    </row>
    <row r="20" spans="1:19" x14ac:dyDescent="0.25">
      <c r="A20" s="34" t="s">
        <v>67</v>
      </c>
      <c r="B20" s="44">
        <v>31.040285990285675</v>
      </c>
      <c r="C20" s="186">
        <v>224.87328798715765</v>
      </c>
      <c r="D20" s="35">
        <v>363.75776618354905</v>
      </c>
      <c r="Q20" s="38"/>
      <c r="R20" s="32"/>
      <c r="S20" s="37"/>
    </row>
    <row r="21" spans="1:19" x14ac:dyDescent="0.25">
      <c r="A21" s="34" t="s">
        <v>68</v>
      </c>
      <c r="B21" s="44">
        <v>26.563258623123076</v>
      </c>
      <c r="C21" s="186">
        <v>262.7398267369224</v>
      </c>
      <c r="D21" s="35">
        <v>410.66576941316032</v>
      </c>
      <c r="Q21" s="38"/>
      <c r="R21" s="32"/>
      <c r="S21" s="37"/>
    </row>
    <row r="22" spans="1:19" x14ac:dyDescent="0.25">
      <c r="A22" s="34" t="s">
        <v>69</v>
      </c>
      <c r="B22" s="44">
        <v>21.461162206169448</v>
      </c>
      <c r="C22" s="186">
        <v>330.41948335242017</v>
      </c>
      <c r="D22" s="35">
        <v>430.87777960674754</v>
      </c>
      <c r="Q22" s="38"/>
      <c r="R22" s="32"/>
      <c r="S22" s="37"/>
    </row>
    <row r="23" spans="1:19" x14ac:dyDescent="0.25">
      <c r="A23" s="34" t="s">
        <v>70</v>
      </c>
      <c r="B23" s="44">
        <v>17.855411234059716</v>
      </c>
      <c r="C23" s="186">
        <v>367.22485638690864</v>
      </c>
      <c r="D23" s="35">
        <v>447.86035956683543</v>
      </c>
      <c r="Q23" s="38"/>
      <c r="R23" s="32"/>
      <c r="S23" s="37"/>
    </row>
    <row r="24" spans="1:19" x14ac:dyDescent="0.25">
      <c r="A24" s="34" t="s">
        <v>71</v>
      </c>
      <c r="B24" s="44">
        <v>15.2470595390797</v>
      </c>
      <c r="C24" s="186">
        <v>395.57447628288458</v>
      </c>
      <c r="D24" s="35">
        <v>498.68854675242522</v>
      </c>
      <c r="Q24" s="38"/>
      <c r="R24" s="32"/>
      <c r="S24" s="37"/>
    </row>
    <row r="25" spans="1:19" x14ac:dyDescent="0.25">
      <c r="A25" s="34" t="s">
        <v>72</v>
      </c>
      <c r="B25" s="44">
        <v>11.639122478544394</v>
      </c>
      <c r="C25" s="186">
        <v>412.92338088314705</v>
      </c>
      <c r="D25" s="35">
        <v>504.9987308402944</v>
      </c>
      <c r="Q25" s="38"/>
      <c r="R25" s="32"/>
      <c r="S25" s="37"/>
    </row>
    <row r="26" spans="1:19" x14ac:dyDescent="0.25">
      <c r="A26" s="34" t="s">
        <v>73</v>
      </c>
      <c r="B26" s="44">
        <v>8.1249658821690893</v>
      </c>
      <c r="C26" s="186">
        <v>389.7732006687819</v>
      </c>
      <c r="D26" s="35">
        <v>407.14632856772033</v>
      </c>
      <c r="Q26" s="38"/>
      <c r="R26" s="32"/>
      <c r="S26" s="37"/>
    </row>
    <row r="27" spans="1:19" x14ac:dyDescent="0.25">
      <c r="A27" s="34" t="s">
        <v>74</v>
      </c>
      <c r="B27" s="44">
        <v>5.7306211564795095</v>
      </c>
      <c r="C27" s="186">
        <v>314.13973747424666</v>
      </c>
      <c r="D27" s="35">
        <v>291.16180619425387</v>
      </c>
      <c r="Q27" s="38"/>
      <c r="R27" s="32"/>
      <c r="S27" s="37"/>
    </row>
    <row r="28" spans="1:19" x14ac:dyDescent="0.25">
      <c r="A28" s="34" t="s">
        <v>75</v>
      </c>
      <c r="B28" s="44">
        <v>4.8656044535004161</v>
      </c>
      <c r="C28" s="186">
        <v>234.89166097820959</v>
      </c>
      <c r="D28" s="35">
        <v>225.0820945623214</v>
      </c>
      <c r="Q28" s="38"/>
      <c r="R28" s="32"/>
      <c r="S28" s="37"/>
    </row>
    <row r="29" spans="1:19" x14ac:dyDescent="0.25">
      <c r="A29" s="34" t="s">
        <v>76</v>
      </c>
      <c r="B29" s="44">
        <v>1.7921535577321679</v>
      </c>
      <c r="C29" s="186">
        <v>209.15571588330391</v>
      </c>
      <c r="D29" s="35">
        <v>186.20180433616821</v>
      </c>
      <c r="Q29" s="38"/>
      <c r="R29" s="32"/>
      <c r="S29" s="37"/>
    </row>
    <row r="30" spans="1:19" x14ac:dyDescent="0.25">
      <c r="A30" s="34" t="s">
        <v>77</v>
      </c>
      <c r="B30" s="44">
        <v>-22.691020432160158</v>
      </c>
      <c r="C30" s="186">
        <v>120.43385748567212</v>
      </c>
      <c r="D30" s="35">
        <v>133.56358028175131</v>
      </c>
      <c r="Q30" s="38"/>
      <c r="R30" s="32"/>
      <c r="S30" s="37"/>
    </row>
    <row r="31" spans="1:19" x14ac:dyDescent="0.25">
      <c r="A31" s="34" t="s">
        <v>78</v>
      </c>
      <c r="B31" s="44">
        <v>-24.006596046336671</v>
      </c>
      <c r="C31" s="186">
        <v>86.616663257371357</v>
      </c>
      <c r="D31" s="35">
        <v>88.77441016451138</v>
      </c>
      <c r="Q31" s="38"/>
      <c r="R31" s="32"/>
      <c r="S31" s="37"/>
    </row>
    <row r="32" spans="1:19" x14ac:dyDescent="0.25">
      <c r="A32" s="34" t="s">
        <v>79</v>
      </c>
      <c r="B32" s="44">
        <v>-23.543071700923967</v>
      </c>
      <c r="C32" s="186">
        <v>51.613710079989403</v>
      </c>
      <c r="D32" s="35">
        <v>69.796575704194979</v>
      </c>
      <c r="Q32" s="38"/>
      <c r="R32" s="32"/>
      <c r="S32" s="37"/>
    </row>
    <row r="33" spans="1:19" x14ac:dyDescent="0.25">
      <c r="A33" s="34" t="s">
        <v>80</v>
      </c>
      <c r="B33" s="44">
        <v>-23.613114074431031</v>
      </c>
      <c r="C33" s="186">
        <v>30.770178971143491</v>
      </c>
      <c r="D33" s="35">
        <v>52.017756861330675</v>
      </c>
      <c r="Q33" s="38"/>
      <c r="R33" s="32"/>
      <c r="S33" s="37"/>
    </row>
    <row r="34" spans="1:19" x14ac:dyDescent="0.25">
      <c r="A34" s="34" t="s">
        <v>81</v>
      </c>
      <c r="B34" s="44">
        <v>-20.815416308462908</v>
      </c>
      <c r="C34" s="186">
        <v>5.6573837853008513</v>
      </c>
      <c r="D34" s="35">
        <v>45.312844451220748</v>
      </c>
      <c r="Q34" s="38"/>
      <c r="R34" s="32"/>
      <c r="S34" s="37"/>
    </row>
    <row r="35" spans="1:19" x14ac:dyDescent="0.25">
      <c r="A35" s="34" t="s">
        <v>82</v>
      </c>
      <c r="B35" s="44">
        <v>-18.513694894700926</v>
      </c>
      <c r="C35" s="186">
        <v>-5.7505221004242273</v>
      </c>
      <c r="D35" s="35">
        <v>33.429735387777093</v>
      </c>
      <c r="Q35" s="38"/>
      <c r="R35" s="32"/>
      <c r="S35" s="37"/>
    </row>
    <row r="36" spans="1:19" x14ac:dyDescent="0.25">
      <c r="A36" s="34" t="s">
        <v>83</v>
      </c>
      <c r="B36" s="44">
        <v>-18.256252904366356</v>
      </c>
      <c r="C36" s="186">
        <v>-10.403504852132262</v>
      </c>
      <c r="D36" s="35">
        <v>19.029235088837538</v>
      </c>
      <c r="Q36" s="38"/>
      <c r="R36" s="32"/>
      <c r="S36" s="37"/>
    </row>
    <row r="37" spans="1:19" x14ac:dyDescent="0.25">
      <c r="A37" s="34" t="s">
        <v>84</v>
      </c>
      <c r="B37" s="44">
        <v>-17.722675091425412</v>
      </c>
      <c r="C37" s="186">
        <v>-16.602829515085261</v>
      </c>
      <c r="D37" s="35">
        <v>10.857163023473726</v>
      </c>
      <c r="Q37" s="38"/>
      <c r="R37" s="32"/>
      <c r="S37" s="37"/>
    </row>
    <row r="38" spans="1:19" x14ac:dyDescent="0.25">
      <c r="A38" s="34" t="s">
        <v>85</v>
      </c>
      <c r="B38" s="44">
        <v>-14.57250713100937</v>
      </c>
      <c r="C38" s="186">
        <v>-23.165854633120787</v>
      </c>
      <c r="D38" s="35">
        <v>14.141015481903496</v>
      </c>
      <c r="Q38" s="38"/>
      <c r="R38" s="32"/>
      <c r="S38" s="37"/>
    </row>
    <row r="39" spans="1:19" x14ac:dyDescent="0.25">
      <c r="A39" s="34" t="s">
        <v>86</v>
      </c>
      <c r="B39" s="44">
        <v>-13.08261972804441</v>
      </c>
      <c r="C39" s="186">
        <v>-27.516750204811991</v>
      </c>
      <c r="D39" s="35">
        <v>7.6464737202070365</v>
      </c>
      <c r="Q39" s="38"/>
      <c r="R39" s="32"/>
      <c r="S39" s="37"/>
    </row>
    <row r="40" spans="1:19" x14ac:dyDescent="0.25">
      <c r="A40" s="34" t="s">
        <v>87</v>
      </c>
      <c r="B40" s="44">
        <v>-11.567842897999004</v>
      </c>
      <c r="C40" s="186">
        <v>-32.21238152892272</v>
      </c>
      <c r="D40" s="35">
        <v>-1.5719656474554644</v>
      </c>
      <c r="Q40" s="38"/>
      <c r="R40" s="32"/>
      <c r="S40" s="37"/>
    </row>
    <row r="41" spans="1:19" x14ac:dyDescent="0.25">
      <c r="A41" s="34" t="s">
        <v>88</v>
      </c>
      <c r="B41" s="44">
        <v>-9.4954201782936565</v>
      </c>
      <c r="C41" s="186">
        <v>-37.587192458886477</v>
      </c>
      <c r="D41" s="35">
        <v>-2.5132061010228135</v>
      </c>
      <c r="Q41" s="38"/>
      <c r="R41" s="32"/>
      <c r="S41" s="37"/>
    </row>
    <row r="42" spans="1:19" x14ac:dyDescent="0.25">
      <c r="A42" s="34" t="s">
        <v>89</v>
      </c>
      <c r="B42" s="44">
        <v>11.742951973698258</v>
      </c>
      <c r="C42" s="186">
        <v>-18.070027299625757</v>
      </c>
      <c r="D42" s="35">
        <v>-1.9408467941466001</v>
      </c>
      <c r="Q42" s="38"/>
      <c r="R42" s="32"/>
      <c r="S42" s="37"/>
    </row>
    <row r="43" spans="1:19" x14ac:dyDescent="0.25">
      <c r="A43" s="34" t="s">
        <v>90</v>
      </c>
      <c r="B43" s="44">
        <v>13.933026710476536</v>
      </c>
      <c r="C43" s="186">
        <v>-19.796856948021713</v>
      </c>
      <c r="D43" s="35">
        <v>-2.2293984408228718</v>
      </c>
      <c r="Q43" s="38"/>
      <c r="R43" s="32"/>
      <c r="S43" s="37"/>
    </row>
    <row r="44" spans="1:19" x14ac:dyDescent="0.25">
      <c r="A44" s="34" t="s">
        <v>91</v>
      </c>
      <c r="B44" s="44">
        <v>15.614640060479235</v>
      </c>
      <c r="C44" s="186">
        <v>-14.040749690115451</v>
      </c>
      <c r="D44" s="35">
        <v>-4.8998682336772958</v>
      </c>
      <c r="Q44" s="38"/>
      <c r="R44" s="32"/>
      <c r="S44" s="37"/>
    </row>
    <row r="45" spans="1:19" x14ac:dyDescent="0.25">
      <c r="A45" s="34" t="s">
        <v>92</v>
      </c>
      <c r="B45" s="44">
        <v>16.333827500678133</v>
      </c>
      <c r="C45" s="186">
        <v>-13.300324652488914</v>
      </c>
      <c r="D45" s="35">
        <v>-7.6672440152361521</v>
      </c>
      <c r="Q45" s="38"/>
      <c r="R45" s="32"/>
      <c r="S45" s="37"/>
    </row>
    <row r="46" spans="1:19" x14ac:dyDescent="0.25">
      <c r="A46" s="34" t="s">
        <v>93</v>
      </c>
      <c r="B46" s="44">
        <v>16.180884191987378</v>
      </c>
      <c r="C46" s="186">
        <v>-14.082849777802743</v>
      </c>
      <c r="D46" s="35">
        <v>-8.3539076860247974</v>
      </c>
      <c r="Q46" s="38"/>
      <c r="R46" s="32"/>
      <c r="S46" s="37"/>
    </row>
    <row r="47" spans="1:19" x14ac:dyDescent="0.25">
      <c r="A47" s="34" t="s">
        <v>94</v>
      </c>
      <c r="B47" s="44">
        <v>14.804879739027754</v>
      </c>
      <c r="C47" s="186">
        <v>-11.834845784763937</v>
      </c>
      <c r="D47" s="35">
        <v>-5.3851607675721613</v>
      </c>
      <c r="Q47" s="38"/>
      <c r="R47" s="32"/>
      <c r="S47" s="37"/>
    </row>
    <row r="48" spans="1:19" x14ac:dyDescent="0.25">
      <c r="A48" s="34" t="s">
        <v>95</v>
      </c>
      <c r="B48" s="44">
        <v>16.073008090215744</v>
      </c>
      <c r="C48" s="186">
        <v>-15.89706577231067</v>
      </c>
      <c r="D48" s="35">
        <v>-2.9033307109040951</v>
      </c>
      <c r="Q48" s="38"/>
      <c r="R48" s="32"/>
      <c r="S48" s="37"/>
    </row>
    <row r="49" spans="1:19" x14ac:dyDescent="0.25">
      <c r="A49" s="34" t="s">
        <v>96</v>
      </c>
      <c r="B49" s="44">
        <v>19.324372079082643</v>
      </c>
      <c r="C49" s="186">
        <v>-14.569370351869026</v>
      </c>
      <c r="D49" s="35">
        <v>0.35529540226513223</v>
      </c>
      <c r="Q49" s="38"/>
      <c r="R49" s="32"/>
      <c r="S49" s="37"/>
    </row>
    <row r="50" spans="1:19" x14ac:dyDescent="0.25">
      <c r="A50" s="34" t="s">
        <v>97</v>
      </c>
      <c r="B50" s="44">
        <v>21.962464543489581</v>
      </c>
      <c r="C50" s="186">
        <v>-9.9028577113737803</v>
      </c>
      <c r="D50" s="35">
        <v>2.4283602524412196</v>
      </c>
      <c r="Q50" s="38"/>
      <c r="R50" s="32"/>
      <c r="S50" s="37"/>
    </row>
    <row r="51" spans="1:19" x14ac:dyDescent="0.25">
      <c r="A51" s="34" t="s">
        <v>98</v>
      </c>
      <c r="B51" s="44">
        <v>21.678908966328649</v>
      </c>
      <c r="C51" s="186">
        <v>-9.4514750810000052</v>
      </c>
      <c r="D51" s="35">
        <v>4.5300188954315868</v>
      </c>
      <c r="Q51" s="38"/>
      <c r="R51" s="32"/>
      <c r="S51" s="37"/>
    </row>
    <row r="52" spans="1:19" x14ac:dyDescent="0.25">
      <c r="A52" s="34" t="s">
        <v>99</v>
      </c>
      <c r="B52" s="44">
        <v>24.3242751272299</v>
      </c>
      <c r="C52" s="186">
        <v>-5.8484344313188057</v>
      </c>
      <c r="D52" s="35">
        <v>8.1823093032584282</v>
      </c>
      <c r="Q52" s="38"/>
      <c r="R52" s="32"/>
      <c r="S52" s="37"/>
    </row>
    <row r="53" spans="1:19" x14ac:dyDescent="0.25">
      <c r="A53" s="34" t="s">
        <v>10</v>
      </c>
      <c r="B53" s="44">
        <v>25.832432427673613</v>
      </c>
      <c r="C53" s="186">
        <v>-0.4676112719217751</v>
      </c>
      <c r="D53" s="35">
        <v>10.657553490782302</v>
      </c>
      <c r="Q53" s="38"/>
      <c r="R53" s="32"/>
      <c r="S53" s="37"/>
    </row>
    <row r="54" spans="1:19" x14ac:dyDescent="0.25">
      <c r="A54" s="34" t="s">
        <v>11</v>
      </c>
      <c r="B54" s="44">
        <v>23.715688422296388</v>
      </c>
      <c r="C54" s="186">
        <v>-0.69981948658474069</v>
      </c>
      <c r="D54" s="35">
        <v>12.733664132744194</v>
      </c>
      <c r="Q54" s="38"/>
      <c r="R54" s="32"/>
      <c r="S54" s="37"/>
    </row>
    <row r="55" spans="1:19" x14ac:dyDescent="0.25">
      <c r="A55" s="34" t="s">
        <v>12</v>
      </c>
      <c r="B55" s="44">
        <v>22.082183239830002</v>
      </c>
      <c r="C55" s="186">
        <v>0.88660757567615711</v>
      </c>
      <c r="D55" s="35">
        <v>15.617814193400893</v>
      </c>
      <c r="Q55" s="38"/>
      <c r="R55" s="32"/>
      <c r="S55" s="37"/>
    </row>
    <row r="56" spans="1:19" x14ac:dyDescent="0.25">
      <c r="A56" s="2" t="s">
        <v>13</v>
      </c>
      <c r="B56" s="44">
        <v>21.697722590793809</v>
      </c>
      <c r="C56" s="186">
        <v>-1.8002019134503278</v>
      </c>
      <c r="D56" s="35">
        <v>21.578024893766589</v>
      </c>
      <c r="Q56" s="38"/>
      <c r="R56" s="32"/>
      <c r="S56" s="37"/>
    </row>
    <row r="57" spans="1:19" x14ac:dyDescent="0.25">
      <c r="A57" s="34" t="s">
        <v>14</v>
      </c>
      <c r="B57" s="44">
        <v>24.924788116220387</v>
      </c>
      <c r="C57" s="186">
        <v>7.254294364040792E-2</v>
      </c>
      <c r="D57" s="35">
        <v>24.844953112449964</v>
      </c>
      <c r="Q57" s="38"/>
      <c r="R57" s="32"/>
      <c r="S57" s="37"/>
    </row>
    <row r="58" spans="1:19" x14ac:dyDescent="0.25">
      <c r="A58" s="34" t="s">
        <v>15</v>
      </c>
      <c r="B58" s="44">
        <v>25.795571319832213</v>
      </c>
      <c r="C58" s="186">
        <v>1.3467918148877045</v>
      </c>
      <c r="D58" s="35">
        <v>24.396717672956704</v>
      </c>
      <c r="Q58" s="38"/>
      <c r="R58" s="32"/>
      <c r="S58" s="37"/>
    </row>
    <row r="59" spans="1:19" x14ac:dyDescent="0.25">
      <c r="A59" s="34" t="s">
        <v>16</v>
      </c>
      <c r="B59" s="44">
        <v>25.674429520257867</v>
      </c>
      <c r="C59" s="186">
        <v>-0.99288477965928656</v>
      </c>
      <c r="D59" s="35">
        <v>19.432954365513467</v>
      </c>
      <c r="Q59" s="38"/>
      <c r="R59" s="32"/>
      <c r="S59" s="37"/>
    </row>
    <row r="60" spans="1:19" x14ac:dyDescent="0.25">
      <c r="A60" s="34" t="s">
        <v>17</v>
      </c>
      <c r="B60" s="44">
        <v>25.352821750176769</v>
      </c>
      <c r="C60" s="186">
        <v>3.8582951577049274</v>
      </c>
      <c r="D60" s="35">
        <v>18.653334165693238</v>
      </c>
      <c r="Q60" s="38"/>
      <c r="R60" s="32"/>
      <c r="S60" s="37"/>
    </row>
    <row r="61" spans="1:19" x14ac:dyDescent="0.25">
      <c r="A61" s="34" t="s">
        <v>18</v>
      </c>
      <c r="B61" s="44">
        <v>23.759139691972475</v>
      </c>
      <c r="C61" s="186">
        <v>5.2052811891650119</v>
      </c>
      <c r="D61" s="35">
        <v>16.809723725844773</v>
      </c>
      <c r="Q61" s="38"/>
      <c r="R61" s="32"/>
      <c r="S61" s="37"/>
    </row>
    <row r="62" spans="1:19" x14ac:dyDescent="0.25">
      <c r="A62" s="34" t="s">
        <v>19</v>
      </c>
      <c r="B62" s="44">
        <v>18.027440977090681</v>
      </c>
      <c r="C62" s="186">
        <v>2.8724531829352529</v>
      </c>
      <c r="D62" s="35">
        <v>13.612149493597791</v>
      </c>
      <c r="Q62" s="38"/>
      <c r="R62" s="32"/>
      <c r="S62" s="37"/>
    </row>
    <row r="63" spans="1:19" x14ac:dyDescent="0.25">
      <c r="A63" s="34" t="s">
        <v>20</v>
      </c>
      <c r="B63" s="44">
        <v>18.445259884031294</v>
      </c>
      <c r="C63" s="186">
        <v>6.4533099428810692</v>
      </c>
      <c r="D63" s="35">
        <v>14.185995317828205</v>
      </c>
      <c r="Q63" s="38"/>
      <c r="R63" s="32"/>
      <c r="S63" s="37"/>
    </row>
    <row r="64" spans="1:19" x14ac:dyDescent="0.25">
      <c r="A64" s="34" t="s">
        <v>21</v>
      </c>
      <c r="B64" s="44">
        <v>14.125706943013805</v>
      </c>
      <c r="C64" s="186">
        <v>3.4237813019832641</v>
      </c>
      <c r="D64" s="35">
        <v>14.67773513270474</v>
      </c>
      <c r="Q64" s="38"/>
      <c r="R64" s="32"/>
      <c r="S64" s="37"/>
    </row>
    <row r="65" spans="1:19" x14ac:dyDescent="0.25">
      <c r="A65" s="34" t="s">
        <v>22</v>
      </c>
      <c r="B65" s="44">
        <v>13.290884607441411</v>
      </c>
      <c r="C65" s="186">
        <v>0.46744402382949968</v>
      </c>
      <c r="D65" s="35">
        <v>12.343758004344618</v>
      </c>
      <c r="Q65" s="38"/>
      <c r="R65" s="32"/>
      <c r="S65" s="37"/>
    </row>
    <row r="66" spans="1:19" x14ac:dyDescent="0.25">
      <c r="A66" s="34" t="s">
        <v>23</v>
      </c>
      <c r="B66" s="44">
        <v>14.587248972124822</v>
      </c>
      <c r="C66" s="186">
        <v>3.7078352837556672</v>
      </c>
      <c r="D66" s="35">
        <v>11.206650172705658</v>
      </c>
      <c r="Q66" s="38"/>
      <c r="R66" s="32"/>
      <c r="S66" s="37"/>
    </row>
    <row r="67" spans="1:19" x14ac:dyDescent="0.25">
      <c r="A67" s="34" t="s">
        <v>24</v>
      </c>
      <c r="B67" s="44">
        <v>16.741769923544926</v>
      </c>
      <c r="C67" s="186">
        <v>4.692580652471845</v>
      </c>
      <c r="D67" s="35">
        <v>7.7765777399951386</v>
      </c>
      <c r="Q67" s="38"/>
      <c r="R67" s="32"/>
      <c r="S67" s="37"/>
    </row>
    <row r="68" spans="1:19" x14ac:dyDescent="0.25">
      <c r="A68" s="34" t="s">
        <v>25</v>
      </c>
      <c r="B68" s="44">
        <v>16.674208268376422</v>
      </c>
      <c r="C68" s="186">
        <v>11.16400785969458</v>
      </c>
      <c r="D68" s="35">
        <v>5.3316901949697071</v>
      </c>
      <c r="Q68" s="38"/>
      <c r="R68" s="32"/>
      <c r="S68" s="37"/>
    </row>
    <row r="69" spans="1:19" x14ac:dyDescent="0.25">
      <c r="A69" s="34" t="s">
        <v>26</v>
      </c>
      <c r="B69" s="44">
        <v>15.25159866753949</v>
      </c>
      <c r="C69" s="186">
        <v>11.344940017943239</v>
      </c>
      <c r="D69" s="35">
        <v>3.8956472538316467</v>
      </c>
      <c r="Q69" s="38"/>
      <c r="R69" s="32"/>
      <c r="S69" s="37"/>
    </row>
    <row r="70" spans="1:19" x14ac:dyDescent="0.25">
      <c r="A70" s="34" t="s">
        <v>27</v>
      </c>
      <c r="B70" s="44">
        <v>15.178159938826097</v>
      </c>
      <c r="C70" s="186">
        <v>13.518222083854203</v>
      </c>
      <c r="D70" s="35">
        <v>2.8856875988382047</v>
      </c>
      <c r="Q70" s="38"/>
      <c r="R70" s="32"/>
      <c r="S70" s="37"/>
    </row>
    <row r="71" spans="1:19" x14ac:dyDescent="0.25">
      <c r="A71" s="34" t="s">
        <v>28</v>
      </c>
      <c r="B71" s="44">
        <v>16.170979443854129</v>
      </c>
      <c r="C71" s="186">
        <v>17.255707675185562</v>
      </c>
      <c r="D71" s="35">
        <v>2.1375106962023827</v>
      </c>
      <c r="Q71" s="38"/>
      <c r="R71" s="32"/>
      <c r="S71" s="37"/>
    </row>
    <row r="72" spans="1:19" x14ac:dyDescent="0.25">
      <c r="A72" s="34" t="s">
        <v>29</v>
      </c>
      <c r="B72" s="44">
        <v>17.392479173231678</v>
      </c>
      <c r="C72" s="186">
        <v>14.515455194584991</v>
      </c>
      <c r="D72" s="35">
        <v>2.7920824071755446</v>
      </c>
      <c r="Q72" s="38"/>
      <c r="R72" s="32"/>
      <c r="S72" s="37"/>
    </row>
    <row r="73" spans="1:19" x14ac:dyDescent="0.25">
      <c r="A73" s="34" t="s">
        <v>30</v>
      </c>
      <c r="B73" s="44">
        <v>17.007295439992241</v>
      </c>
      <c r="C73" s="186">
        <v>12.570769125595405</v>
      </c>
      <c r="D73" s="35">
        <v>-0.27374839903135939</v>
      </c>
      <c r="Q73" s="38"/>
      <c r="R73" s="32"/>
      <c r="S73" s="37"/>
    </row>
    <row r="74" spans="1:19" x14ac:dyDescent="0.25">
      <c r="A74" s="34" t="s">
        <v>31</v>
      </c>
      <c r="B74" s="44">
        <v>18.408350457528975</v>
      </c>
      <c r="C74" s="186">
        <v>15.13575606854738</v>
      </c>
      <c r="D74" s="35">
        <v>0.40406299436706039</v>
      </c>
      <c r="Q74" s="38"/>
      <c r="R74" s="32"/>
      <c r="S74" s="37"/>
    </row>
    <row r="75" spans="1:19" x14ac:dyDescent="0.25">
      <c r="A75" s="34" t="s">
        <v>32</v>
      </c>
      <c r="B75" s="44">
        <v>18.399553122607305</v>
      </c>
      <c r="C75" s="186">
        <v>12.352693827682071</v>
      </c>
      <c r="D75" s="35">
        <v>1.9925358349981437</v>
      </c>
      <c r="Q75" s="38"/>
      <c r="R75" s="32"/>
      <c r="S75" s="37"/>
    </row>
    <row r="76" spans="1:19" x14ac:dyDescent="0.25">
      <c r="A76" s="34" t="s">
        <v>33</v>
      </c>
      <c r="B76" s="44">
        <v>21.768655256668758</v>
      </c>
      <c r="C76" s="186">
        <v>15.134062935546332</v>
      </c>
      <c r="D76" s="35">
        <v>2.1093156998341911</v>
      </c>
      <c r="Q76" s="38"/>
      <c r="R76" s="32"/>
      <c r="S76" s="37"/>
    </row>
    <row r="77" spans="1:19" x14ac:dyDescent="0.25">
      <c r="A77" s="34" t="s">
        <v>34</v>
      </c>
      <c r="B77" s="44">
        <v>21.902502194529028</v>
      </c>
      <c r="C77" s="186">
        <v>17.135433979969285</v>
      </c>
      <c r="D77" s="35">
        <v>1.0417807258765954</v>
      </c>
      <c r="Q77" s="38"/>
      <c r="R77" s="32"/>
      <c r="S77" s="37"/>
    </row>
    <row r="78" spans="1:19" x14ac:dyDescent="0.25">
      <c r="A78" s="34" t="s">
        <v>35</v>
      </c>
      <c r="B78" s="44">
        <v>25.518086883222011</v>
      </c>
      <c r="C78" s="186">
        <v>18.46328004142277</v>
      </c>
      <c r="D78" s="35">
        <v>2.5763528457083629</v>
      </c>
      <c r="Q78" s="39"/>
      <c r="R78" s="32"/>
      <c r="S78" s="37"/>
    </row>
    <row r="79" spans="1:19" x14ac:dyDescent="0.25">
      <c r="A79" s="34" t="s">
        <v>36</v>
      </c>
      <c r="B79" s="44">
        <v>25.896421465363105</v>
      </c>
      <c r="C79" s="186">
        <v>16.758789737976244</v>
      </c>
      <c r="D79" s="35">
        <v>5.8434906591843916</v>
      </c>
      <c r="Q79" s="39"/>
      <c r="R79" s="32"/>
      <c r="S79" s="37"/>
    </row>
    <row r="80" spans="1:19" x14ac:dyDescent="0.25">
      <c r="A80" s="34" t="s">
        <v>37</v>
      </c>
      <c r="B80" s="44">
        <v>27.777858461484726</v>
      </c>
      <c r="C80" s="186">
        <v>17.06056904836273</v>
      </c>
      <c r="D80" s="35">
        <v>6.8300687204370547</v>
      </c>
      <c r="Q80" s="39"/>
      <c r="R80" s="35">
        <v>10</v>
      </c>
      <c r="S80" s="32"/>
    </row>
    <row r="81" spans="1:19" x14ac:dyDescent="0.25">
      <c r="A81" s="40">
        <v>41760</v>
      </c>
      <c r="B81" s="44"/>
      <c r="Q81" s="39"/>
      <c r="R81" s="35">
        <v>11</v>
      </c>
      <c r="S81" s="32"/>
    </row>
    <row r="82" spans="1:19" x14ac:dyDescent="0.25">
      <c r="A82" s="40">
        <v>41791</v>
      </c>
      <c r="B82" s="44"/>
      <c r="Q82" s="39"/>
      <c r="R82" s="35">
        <v>12</v>
      </c>
      <c r="S82" s="32"/>
    </row>
    <row r="83" spans="1:19" x14ac:dyDescent="0.25">
      <c r="A83" s="40">
        <v>41821</v>
      </c>
      <c r="B83" s="44"/>
      <c r="Q83" s="39"/>
      <c r="R83" s="35">
        <v>13</v>
      </c>
      <c r="S83" s="32"/>
    </row>
    <row r="84" spans="1:19" x14ac:dyDescent="0.25">
      <c r="A84" s="40">
        <v>41852</v>
      </c>
      <c r="B84" s="44"/>
      <c r="Q84" s="35"/>
    </row>
    <row r="85" spans="1:19" x14ac:dyDescent="0.25">
      <c r="A85" s="40">
        <v>41883</v>
      </c>
      <c r="B85" s="44"/>
      <c r="Q85" s="35"/>
    </row>
    <row r="86" spans="1:19" x14ac:dyDescent="0.25">
      <c r="A86" s="40">
        <v>41913</v>
      </c>
      <c r="B86" s="44"/>
      <c r="Q86" s="35"/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0"/>
  <sheetViews>
    <sheetView workbookViewId="0">
      <selection activeCell="N18" sqref="N18"/>
    </sheetView>
  </sheetViews>
  <sheetFormatPr defaultRowHeight="15" x14ac:dyDescent="0.25"/>
  <cols>
    <col min="2" max="2" width="22" customWidth="1"/>
  </cols>
  <sheetData>
    <row r="2" spans="2:27" x14ac:dyDescent="0.25">
      <c r="B2" t="s">
        <v>390</v>
      </c>
    </row>
    <row r="5" spans="2:27" x14ac:dyDescent="0.25">
      <c r="C5" s="177" t="s">
        <v>13</v>
      </c>
      <c r="D5" s="177" t="s">
        <v>14</v>
      </c>
      <c r="E5" s="177" t="s">
        <v>15</v>
      </c>
      <c r="F5" s="177" t="s">
        <v>16</v>
      </c>
      <c r="G5" s="177" t="s">
        <v>17</v>
      </c>
      <c r="H5" s="177" t="s">
        <v>18</v>
      </c>
      <c r="I5" s="177" t="s">
        <v>19</v>
      </c>
      <c r="J5" s="177" t="s">
        <v>20</v>
      </c>
      <c r="K5" s="177" t="s">
        <v>21</v>
      </c>
      <c r="L5" s="177" t="s">
        <v>22</v>
      </c>
      <c r="M5" s="177" t="s">
        <v>23</v>
      </c>
      <c r="N5" s="177" t="s">
        <v>24</v>
      </c>
      <c r="O5" s="177" t="s">
        <v>25</v>
      </c>
      <c r="P5" s="177" t="s">
        <v>26</v>
      </c>
      <c r="Q5" s="177" t="s">
        <v>27</v>
      </c>
      <c r="R5" s="177" t="s">
        <v>28</v>
      </c>
      <c r="S5" s="177" t="s">
        <v>29</v>
      </c>
      <c r="T5" s="177" t="s">
        <v>30</v>
      </c>
      <c r="U5" s="177" t="s">
        <v>31</v>
      </c>
      <c r="V5" s="177" t="s">
        <v>32</v>
      </c>
      <c r="W5" s="177" t="s">
        <v>33</v>
      </c>
      <c r="X5" s="177" t="s">
        <v>34</v>
      </c>
      <c r="Y5" s="177" t="s">
        <v>35</v>
      </c>
      <c r="Z5" s="177" t="s">
        <v>36</v>
      </c>
      <c r="AA5" s="177" t="s">
        <v>37</v>
      </c>
    </row>
    <row r="6" spans="2:27" ht="22.5" x14ac:dyDescent="0.25">
      <c r="B6" s="176" t="s">
        <v>386</v>
      </c>
      <c r="C6">
        <v>5.4132613068557998</v>
      </c>
      <c r="D6">
        <v>5.4948102588284895</v>
      </c>
      <c r="E6">
        <v>5.498725776707607</v>
      </c>
      <c r="F6">
        <v>5.409262842645723</v>
      </c>
      <c r="G6">
        <v>5.5842550980998196</v>
      </c>
      <c r="H6">
        <v>5.5888373186826881</v>
      </c>
      <c r="I6">
        <v>5.6568386532974344</v>
      </c>
      <c r="J6">
        <v>5.6515882601259984</v>
      </c>
      <c r="K6">
        <v>5.7317352028797588</v>
      </c>
      <c r="L6">
        <v>5.4931581973319803</v>
      </c>
      <c r="M6">
        <v>5.6088356451609904</v>
      </c>
      <c r="N6">
        <v>5.5571241002838052</v>
      </c>
      <c r="O6">
        <v>5.5182697412294752</v>
      </c>
      <c r="P6">
        <v>5.6411326983212291</v>
      </c>
      <c r="Q6">
        <v>5.7247565516359717</v>
      </c>
      <c r="R6">
        <v>5.3720325094789896</v>
      </c>
      <c r="S6">
        <v>5.194957630416738</v>
      </c>
      <c r="T6">
        <v>4.9832605429459607</v>
      </c>
      <c r="U6">
        <v>4.9508239906447837</v>
      </c>
      <c r="V6">
        <v>5.1627073402281622</v>
      </c>
      <c r="W6">
        <v>5.1453036426429684</v>
      </c>
      <c r="X6">
        <v>5.1141389629303831</v>
      </c>
      <c r="Y6">
        <v>4.9599241806071745</v>
      </c>
      <c r="Z6">
        <v>5.1284586135667505</v>
      </c>
      <c r="AA6">
        <v>4.8851614811123838</v>
      </c>
    </row>
    <row r="7" spans="2:27" ht="45" x14ac:dyDescent="0.25">
      <c r="B7" s="176" t="s">
        <v>387</v>
      </c>
      <c r="C7">
        <v>2.0761517961967226</v>
      </c>
      <c r="D7">
        <v>2.0310253870906769</v>
      </c>
      <c r="E7">
        <v>2.0631195812862901</v>
      </c>
      <c r="F7">
        <v>2.0352049430119292</v>
      </c>
      <c r="G7">
        <v>2.0118648236474632</v>
      </c>
      <c r="H7">
        <v>1.9843832403296509</v>
      </c>
      <c r="I7">
        <v>1.9012606939687069</v>
      </c>
      <c r="J7">
        <v>1.9045260248630589</v>
      </c>
      <c r="K7">
        <v>1.9140516027393351</v>
      </c>
      <c r="L7">
        <v>1.9044140935475036</v>
      </c>
      <c r="M7">
        <v>2.0376551313158449</v>
      </c>
      <c r="N7">
        <v>2.1767660618686464</v>
      </c>
      <c r="O7">
        <v>2.5780814881575043</v>
      </c>
      <c r="P7">
        <v>2.6064722214482043</v>
      </c>
      <c r="Q7">
        <v>2.5620610436911062</v>
      </c>
      <c r="R7">
        <v>2.4972863138020989</v>
      </c>
      <c r="S7">
        <v>3.0137689809439445</v>
      </c>
      <c r="T7">
        <v>3.0095974869564643</v>
      </c>
      <c r="U7">
        <v>2.7964649670114952</v>
      </c>
      <c r="V7">
        <v>2.968659082612223</v>
      </c>
      <c r="W7">
        <v>3.2631207691421942</v>
      </c>
      <c r="X7">
        <v>3.6747383225859167</v>
      </c>
      <c r="Y7">
        <v>3.6791198774479437</v>
      </c>
      <c r="Z7">
        <v>3.6758744010396818</v>
      </c>
      <c r="AA7">
        <v>3.7923547406565361</v>
      </c>
    </row>
    <row r="8" spans="2:27" ht="33.75" x14ac:dyDescent="0.25">
      <c r="B8" s="176" t="s">
        <v>388</v>
      </c>
      <c r="C8">
        <v>6.3175325186769093</v>
      </c>
      <c r="D8">
        <v>6.5712280734408104</v>
      </c>
      <c r="E8">
        <v>6.7056729530261903</v>
      </c>
      <c r="F8">
        <v>6.8916009301233361</v>
      </c>
      <c r="G8">
        <v>6.9885143801183212</v>
      </c>
      <c r="H8">
        <v>7.1831724796552603</v>
      </c>
      <c r="I8">
        <v>7.1494273489908498</v>
      </c>
      <c r="J8">
        <v>7.6287408485314572</v>
      </c>
      <c r="K8">
        <v>7.5821337294691187</v>
      </c>
      <c r="L8">
        <v>7.1036112344828188</v>
      </c>
      <c r="M8">
        <v>7.3559845194317406</v>
      </c>
      <c r="N8">
        <v>7.4599611718732621</v>
      </c>
      <c r="O8">
        <v>7.3006982335062531</v>
      </c>
      <c r="P8">
        <v>7.2288060703525767</v>
      </c>
      <c r="Q8">
        <v>7.2970844847607559</v>
      </c>
      <c r="R8">
        <v>6.4334061705372498</v>
      </c>
      <c r="S8">
        <v>6.6635689768515149</v>
      </c>
      <c r="T8">
        <v>6.9122544700981239</v>
      </c>
      <c r="U8">
        <v>6.9344206026339199</v>
      </c>
      <c r="V8">
        <v>7.1052046521038248</v>
      </c>
      <c r="W8">
        <v>7.1943297494983547</v>
      </c>
      <c r="X8">
        <v>6.4788780607983556</v>
      </c>
      <c r="Y8">
        <v>6.9149810198121484</v>
      </c>
      <c r="Z8">
        <v>7.3200238949094443</v>
      </c>
      <c r="AA8">
        <v>7.0319760782060508</v>
      </c>
    </row>
    <row r="9" spans="2:27" x14ac:dyDescent="0.25">
      <c r="B9" s="176" t="s">
        <v>0</v>
      </c>
      <c r="C9">
        <v>5.8913368753706408</v>
      </c>
      <c r="D9">
        <v>5.7767584584685485</v>
      </c>
      <c r="E9">
        <v>5.6496599091873687</v>
      </c>
      <c r="F9">
        <v>5.2002784073296695</v>
      </c>
      <c r="G9">
        <v>5.1097248295012365</v>
      </c>
      <c r="H9">
        <v>5.0699465692849106</v>
      </c>
      <c r="I9">
        <v>4.8212841421953305</v>
      </c>
      <c r="J9">
        <v>4.6333590078629587</v>
      </c>
      <c r="K9">
        <v>4.7424816702744916</v>
      </c>
      <c r="L9">
        <v>4.6658847170710072</v>
      </c>
      <c r="M9">
        <v>5.1870248694866925</v>
      </c>
      <c r="N9">
        <v>5.1944766459398313</v>
      </c>
      <c r="O9">
        <v>4.9889295897473609</v>
      </c>
      <c r="P9">
        <v>5.013532881981444</v>
      </c>
      <c r="Q9">
        <v>4.9912848866238733</v>
      </c>
      <c r="R9">
        <v>5.0056931789898531</v>
      </c>
      <c r="S9">
        <v>4.9853646553224262</v>
      </c>
      <c r="T9">
        <v>4.8183903349710695</v>
      </c>
      <c r="U9">
        <v>4.6960557415274291</v>
      </c>
      <c r="V9">
        <v>4.6043448393901523</v>
      </c>
      <c r="W9">
        <v>4.6852921842097741</v>
      </c>
      <c r="X9">
        <v>4.9509474970364185</v>
      </c>
      <c r="Y9">
        <v>5.2211501796314668</v>
      </c>
      <c r="Z9">
        <v>5.254532877781676</v>
      </c>
      <c r="AA9">
        <v>6.794748531569196</v>
      </c>
    </row>
    <row r="10" spans="2:27" ht="45" x14ac:dyDescent="0.25">
      <c r="B10" s="176" t="s">
        <v>389</v>
      </c>
      <c r="C10">
        <v>3.563121452084681</v>
      </c>
      <c r="D10">
        <v>3.6909773673555981</v>
      </c>
      <c r="E10">
        <v>3.6105851143247851</v>
      </c>
      <c r="F10">
        <v>3.3307933504870215</v>
      </c>
      <c r="G10">
        <v>3.3064455241146207</v>
      </c>
      <c r="H10">
        <v>3.2508430910649762</v>
      </c>
      <c r="I10">
        <v>3.2936012505919647</v>
      </c>
      <c r="J10">
        <v>3.2591466824254289</v>
      </c>
      <c r="K10">
        <v>3.2148922980822823</v>
      </c>
      <c r="L10">
        <v>3.2594018549113186</v>
      </c>
      <c r="M10">
        <v>3.2639949239164654</v>
      </c>
      <c r="N10">
        <v>3.2233419295657519</v>
      </c>
      <c r="O10">
        <v>3.2028812051890148</v>
      </c>
      <c r="P10">
        <v>3.1201617002961615</v>
      </c>
      <c r="Q10">
        <v>3.1760492713706978</v>
      </c>
      <c r="R10">
        <v>3.2403664775209089</v>
      </c>
      <c r="S10">
        <v>3.1765687917201948</v>
      </c>
      <c r="T10">
        <v>2.8628613500914</v>
      </c>
      <c r="U10">
        <v>2.822822480676515</v>
      </c>
      <c r="V10">
        <v>3.4015808594702284</v>
      </c>
      <c r="W10">
        <v>3.4135872117684372</v>
      </c>
      <c r="X10">
        <v>3.1922627289491468</v>
      </c>
      <c r="Y10">
        <v>3.7714835474275592</v>
      </c>
      <c r="Z10">
        <v>3.7774714733414636</v>
      </c>
      <c r="AA10">
        <v>3.5731138072620441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4" sqref="G4"/>
    </sheetView>
  </sheetViews>
  <sheetFormatPr defaultRowHeight="15" x14ac:dyDescent="0.25"/>
  <cols>
    <col min="1" max="1" width="11.5703125" customWidth="1"/>
  </cols>
  <sheetData>
    <row r="1" spans="1:8" ht="15.75" x14ac:dyDescent="0.25">
      <c r="A1" s="7" t="s">
        <v>7</v>
      </c>
      <c r="B1" s="5"/>
      <c r="C1" s="5"/>
      <c r="D1" s="5"/>
      <c r="E1" s="5"/>
      <c r="F1" s="5"/>
      <c r="G1" s="5"/>
      <c r="H1" s="5"/>
    </row>
    <row r="2" spans="1:8" x14ac:dyDescent="0.25">
      <c r="A2" s="8" t="s">
        <v>8</v>
      </c>
      <c r="B2" s="5"/>
      <c r="C2" s="5"/>
      <c r="D2" s="5"/>
      <c r="E2" s="5"/>
      <c r="F2" s="5"/>
      <c r="G2" s="5"/>
      <c r="H2" s="5"/>
    </row>
    <row r="3" spans="1:8" x14ac:dyDescent="0.25">
      <c r="B3" t="s">
        <v>5</v>
      </c>
      <c r="C3" s="45" t="s">
        <v>5</v>
      </c>
      <c r="D3" s="45" t="s">
        <v>5</v>
      </c>
      <c r="E3" s="45" t="s">
        <v>5</v>
      </c>
      <c r="F3" s="45" t="s">
        <v>5</v>
      </c>
    </row>
    <row r="4" spans="1:8" ht="48" x14ac:dyDescent="0.25">
      <c r="A4" s="9" t="s">
        <v>3</v>
      </c>
      <c r="B4" s="9" t="s">
        <v>471</v>
      </c>
      <c r="C4" s="9" t="s">
        <v>472</v>
      </c>
      <c r="D4" s="9" t="s">
        <v>371</v>
      </c>
      <c r="E4" s="9" t="s">
        <v>473</v>
      </c>
      <c r="F4" s="9"/>
      <c r="G4" s="9"/>
      <c r="H4" s="9"/>
    </row>
    <row r="5" spans="1:8" ht="24" x14ac:dyDescent="0.25">
      <c r="A5" s="9" t="s">
        <v>4</v>
      </c>
      <c r="B5" s="9" t="s">
        <v>5</v>
      </c>
      <c r="C5" s="9" t="s">
        <v>5</v>
      </c>
      <c r="D5" s="9" t="s">
        <v>5</v>
      </c>
      <c r="E5" s="9" t="s">
        <v>5</v>
      </c>
      <c r="F5" s="9"/>
      <c r="G5" s="9"/>
      <c r="H5" s="9"/>
    </row>
    <row r="6" spans="1:8" ht="63.75" x14ac:dyDescent="0.25">
      <c r="A6" s="10" t="s">
        <v>6</v>
      </c>
      <c r="B6" s="10" t="s">
        <v>474</v>
      </c>
      <c r="C6" s="10" t="s">
        <v>472</v>
      </c>
      <c r="D6" s="10" t="s">
        <v>371</v>
      </c>
      <c r="E6" s="11" t="s">
        <v>473</v>
      </c>
      <c r="F6" s="11" t="s">
        <v>475</v>
      </c>
      <c r="G6" s="11"/>
      <c r="H6" s="11"/>
    </row>
    <row r="7" spans="1:8" x14ac:dyDescent="0.25">
      <c r="A7" s="12">
        <v>40909</v>
      </c>
      <c r="B7" s="6">
        <v>40.5760713694618</v>
      </c>
      <c r="C7" s="6">
        <v>19.093055135613856</v>
      </c>
      <c r="D7" s="6">
        <v>23.947593560702664</v>
      </c>
      <c r="E7" s="6">
        <v>50.05725093362485</v>
      </c>
      <c r="F7" s="13">
        <v>23.283191003564752</v>
      </c>
      <c r="G7" s="11"/>
      <c r="H7" s="11"/>
    </row>
    <row r="8" spans="1:8" x14ac:dyDescent="0.25">
      <c r="A8" s="12">
        <v>40940</v>
      </c>
      <c r="B8" s="6">
        <v>25.889151948953469</v>
      </c>
      <c r="C8" s="6">
        <v>23.145265559420469</v>
      </c>
      <c r="D8" s="6">
        <v>24.486521039391175</v>
      </c>
      <c r="E8" s="6">
        <v>51.064869371865271</v>
      </c>
      <c r="F8" s="14">
        <v>23.733827158623289</v>
      </c>
      <c r="G8" s="5"/>
      <c r="H8" s="5"/>
    </row>
    <row r="9" spans="1:8" x14ac:dyDescent="0.25">
      <c r="A9" s="12">
        <v>40969</v>
      </c>
      <c r="B9" s="6">
        <v>30.105606079262337</v>
      </c>
      <c r="C9" s="6">
        <v>22.397285529034725</v>
      </c>
      <c r="D9" s="6">
        <v>26.211652494160464</v>
      </c>
      <c r="E9" s="6">
        <v>53.869402796653333</v>
      </c>
      <c r="F9" s="14">
        <v>24.00439700488759</v>
      </c>
      <c r="G9" s="5"/>
      <c r="H9" s="5"/>
    </row>
    <row r="10" spans="1:8" x14ac:dyDescent="0.25">
      <c r="A10" s="12">
        <v>41000</v>
      </c>
      <c r="B10" s="6">
        <v>29.712087963265965</v>
      </c>
      <c r="C10" s="6">
        <v>29.31093404995373</v>
      </c>
      <c r="D10" s="6">
        <v>26.438392957218571</v>
      </c>
      <c r="E10" s="6">
        <v>56.754816109192461</v>
      </c>
      <c r="F10" s="14">
        <v>29.395218302693095</v>
      </c>
      <c r="G10" s="5"/>
      <c r="H10" s="5"/>
    </row>
    <row r="11" spans="1:8" x14ac:dyDescent="0.25">
      <c r="A11" s="12">
        <v>41030</v>
      </c>
      <c r="B11" s="6">
        <v>31.188481358474498</v>
      </c>
      <c r="C11" s="6">
        <v>31.455349453312277</v>
      </c>
      <c r="D11" s="6">
        <v>27.908469170638938</v>
      </c>
      <c r="E11" s="6">
        <v>58.500287330163523</v>
      </c>
      <c r="F11" s="14">
        <v>31.398868738445639</v>
      </c>
      <c r="G11" s="5"/>
      <c r="H11" s="5"/>
    </row>
    <row r="12" spans="1:8" x14ac:dyDescent="0.25">
      <c r="A12" s="12">
        <v>41061</v>
      </c>
      <c r="B12" s="6">
        <v>33.320472320993289</v>
      </c>
      <c r="C12" s="6">
        <v>32.769090554770663</v>
      </c>
      <c r="D12" s="6">
        <v>28.525879850801083</v>
      </c>
      <c r="E12" s="6">
        <v>60.244993439484062</v>
      </c>
      <c r="F12" s="14">
        <v>32.884616130435916</v>
      </c>
      <c r="G12" s="5"/>
      <c r="H12" s="5"/>
    </row>
    <row r="13" spans="1:8" x14ac:dyDescent="0.25">
      <c r="A13" s="12">
        <v>41091</v>
      </c>
      <c r="B13" s="6">
        <v>32.772150545236968</v>
      </c>
      <c r="C13" s="6">
        <v>35.756948996561611</v>
      </c>
      <c r="D13" s="6">
        <v>30.416188905557906</v>
      </c>
      <c r="E13" s="6">
        <v>60.443810745634316</v>
      </c>
      <c r="F13" s="14">
        <v>35.121328417413579</v>
      </c>
      <c r="G13" s="5"/>
      <c r="H13" s="5"/>
    </row>
    <row r="14" spans="1:8" x14ac:dyDescent="0.25">
      <c r="A14" s="12">
        <v>41122</v>
      </c>
      <c r="B14" s="6">
        <v>34.152367732932866</v>
      </c>
      <c r="C14" s="6">
        <v>33.532114103187368</v>
      </c>
      <c r="D14" s="6">
        <v>26.934537098685141</v>
      </c>
      <c r="E14" s="6">
        <v>60.229729495611608</v>
      </c>
      <c r="F14" s="14">
        <v>33.662434979982713</v>
      </c>
      <c r="G14" s="5"/>
      <c r="H14" s="5"/>
    </row>
    <row r="15" spans="1:8" x14ac:dyDescent="0.25">
      <c r="A15" s="12">
        <v>41153</v>
      </c>
      <c r="B15" s="6">
        <v>34.644468365434157</v>
      </c>
      <c r="C15" s="6">
        <v>34.257548273151507</v>
      </c>
      <c r="D15" s="6">
        <v>27.627356097397794</v>
      </c>
      <c r="E15" s="6">
        <v>59.737222040194602</v>
      </c>
      <c r="F15" s="14">
        <v>34.338795543338762</v>
      </c>
      <c r="G15" s="5"/>
      <c r="H15" s="5"/>
    </row>
    <row r="16" spans="1:8" x14ac:dyDescent="0.25">
      <c r="A16" s="12">
        <v>41183</v>
      </c>
      <c r="B16" s="6">
        <v>30.933252396156028</v>
      </c>
      <c r="C16" s="6">
        <v>34.113726899933368</v>
      </c>
      <c r="D16" s="6">
        <v>24.438196216861542</v>
      </c>
      <c r="E16" s="6">
        <v>58.196683561159368</v>
      </c>
      <c r="F16" s="14">
        <v>33.435015465706577</v>
      </c>
      <c r="G16" s="5"/>
      <c r="H16" s="5"/>
    </row>
    <row r="17" spans="1:8" x14ac:dyDescent="0.25">
      <c r="A17" s="12">
        <v>41214</v>
      </c>
      <c r="B17" s="6">
        <v>32.149423606808327</v>
      </c>
      <c r="C17" s="6">
        <v>36.913294717223067</v>
      </c>
      <c r="D17" s="6">
        <v>24.549260682081876</v>
      </c>
      <c r="E17" s="6">
        <v>58.09289667895419</v>
      </c>
      <c r="F17" s="14">
        <v>35.884333756478526</v>
      </c>
      <c r="G17" s="5"/>
      <c r="H17" s="5"/>
    </row>
    <row r="18" spans="1:8" x14ac:dyDescent="0.25">
      <c r="A18" s="12">
        <v>41244</v>
      </c>
      <c r="B18" s="6">
        <v>32.623477172466053</v>
      </c>
      <c r="C18" s="6">
        <v>35.979102627384172</v>
      </c>
      <c r="D18" s="6">
        <v>24.073001535104964</v>
      </c>
      <c r="E18" s="6">
        <v>56.784795594138934</v>
      </c>
      <c r="F18" s="14">
        <v>35.246851227544276</v>
      </c>
      <c r="G18" s="5"/>
      <c r="H18" s="5"/>
    </row>
    <row r="19" spans="1:8" x14ac:dyDescent="0.25">
      <c r="A19" s="12">
        <v>41275</v>
      </c>
      <c r="B19" s="6">
        <v>32.169555689389128</v>
      </c>
      <c r="C19" s="6">
        <v>35.642414116558015</v>
      </c>
      <c r="D19" s="6">
        <v>21.96003654809051</v>
      </c>
      <c r="E19" s="6">
        <v>52.995612725544895</v>
      </c>
      <c r="F19" s="14">
        <v>34.870040441121077</v>
      </c>
      <c r="G19" s="5"/>
      <c r="H19" s="5"/>
    </row>
    <row r="20" spans="1:8" x14ac:dyDescent="0.25">
      <c r="A20" s="12">
        <v>41306</v>
      </c>
      <c r="B20" s="6">
        <v>34.135628109834038</v>
      </c>
      <c r="C20" s="6">
        <v>36.048390523566141</v>
      </c>
      <c r="D20" s="6">
        <v>23.191761421379553</v>
      </c>
      <c r="E20" s="6">
        <v>52.379821244705596</v>
      </c>
      <c r="F20" s="14">
        <v>35.630957610496658</v>
      </c>
      <c r="G20" s="5"/>
      <c r="H20" s="5"/>
    </row>
    <row r="21" spans="1:8" x14ac:dyDescent="0.25">
      <c r="A21" s="12">
        <v>41334</v>
      </c>
      <c r="B21" s="6">
        <v>37.031303699153327</v>
      </c>
      <c r="C21" s="6">
        <v>36.090418944790727</v>
      </c>
      <c r="D21" s="6">
        <v>23.747245638461067</v>
      </c>
      <c r="E21" s="6">
        <v>50.146252534597814</v>
      </c>
      <c r="F21" s="14">
        <v>36.296236110164436</v>
      </c>
      <c r="G21" s="5"/>
      <c r="H21" s="5"/>
    </row>
    <row r="22" spans="1:8" x14ac:dyDescent="0.25">
      <c r="A22" s="12">
        <v>41365</v>
      </c>
      <c r="B22" s="6">
        <v>37.926449795907999</v>
      </c>
      <c r="C22" s="6">
        <v>29.35302279744829</v>
      </c>
      <c r="D22" s="6">
        <v>23.707083803888573</v>
      </c>
      <c r="E22" s="6">
        <v>47.317747924300278</v>
      </c>
      <c r="F22" s="14">
        <v>31.158749766396877</v>
      </c>
      <c r="G22" s="5"/>
      <c r="H22" s="5"/>
    </row>
    <row r="23" spans="1:8" x14ac:dyDescent="0.25">
      <c r="A23" s="12">
        <v>41395</v>
      </c>
      <c r="B23" s="6">
        <v>40.094772163065493</v>
      </c>
      <c r="C23" s="6">
        <v>28.717936316034056</v>
      </c>
      <c r="D23" s="6">
        <v>23.101677719029357</v>
      </c>
      <c r="E23" s="6">
        <v>45.383107652342794</v>
      </c>
      <c r="F23" s="14">
        <v>31.121906627514928</v>
      </c>
      <c r="G23" s="5"/>
      <c r="H23" s="5"/>
    </row>
    <row r="24" spans="1:8" x14ac:dyDescent="0.25">
      <c r="A24" s="12">
        <v>41426</v>
      </c>
      <c r="B24" s="6">
        <v>39.747794963719166</v>
      </c>
      <c r="C24" s="6">
        <v>27.413504274703971</v>
      </c>
      <c r="D24" s="6">
        <v>21.701486116018319</v>
      </c>
      <c r="E24" s="6">
        <v>43.036816506065698</v>
      </c>
      <c r="F24" s="14">
        <v>30.00626272241027</v>
      </c>
      <c r="G24" s="5"/>
      <c r="H24" s="5"/>
    </row>
    <row r="25" spans="1:8" x14ac:dyDescent="0.25">
      <c r="A25" s="12">
        <v>41456</v>
      </c>
      <c r="B25" s="6">
        <v>40.716133085138217</v>
      </c>
      <c r="C25" s="6">
        <v>27.165194417345774</v>
      </c>
      <c r="D25" s="6">
        <v>20.946011682967658</v>
      </c>
      <c r="E25" s="6">
        <v>41.238414310187466</v>
      </c>
      <c r="F25" s="14">
        <v>30.00073196213593</v>
      </c>
      <c r="G25" s="5"/>
      <c r="H25" s="5"/>
    </row>
    <row r="26" spans="1:8" x14ac:dyDescent="0.25">
      <c r="A26" s="12">
        <v>41487</v>
      </c>
      <c r="B26" s="6">
        <v>42.82807807955831</v>
      </c>
      <c r="C26" s="6">
        <v>27.24985476515549</v>
      </c>
      <c r="D26" s="6">
        <v>23.197510288342936</v>
      </c>
      <c r="E26" s="6">
        <v>39.40999065275723</v>
      </c>
      <c r="F26" s="14">
        <v>30.534977331911172</v>
      </c>
      <c r="G26" s="5"/>
      <c r="H26" s="5"/>
    </row>
    <row r="27" spans="1:8" x14ac:dyDescent="0.25">
      <c r="A27" s="12">
        <v>41518</v>
      </c>
      <c r="B27" s="6">
        <v>45.741485184770525</v>
      </c>
      <c r="C27" s="6">
        <v>25.751363361821401</v>
      </c>
      <c r="D27" s="6">
        <v>22.964961390327531</v>
      </c>
      <c r="E27" s="6">
        <v>37.256849465505852</v>
      </c>
      <c r="F27" s="14">
        <v>29.958532789453351</v>
      </c>
      <c r="G27" s="5"/>
      <c r="H27" s="5"/>
    </row>
    <row r="28" spans="1:8" x14ac:dyDescent="0.25">
      <c r="A28" s="12">
        <v>41548</v>
      </c>
      <c r="B28" s="6">
        <v>48.536144957012752</v>
      </c>
      <c r="C28" s="6">
        <v>21.665421305426058</v>
      </c>
      <c r="D28" s="6">
        <v>23.109167384288163</v>
      </c>
      <c r="E28" s="6">
        <v>35.726220527771702</v>
      </c>
      <c r="F28" s="14">
        <v>27.292108286432139</v>
      </c>
      <c r="G28" s="5"/>
      <c r="H28" s="5"/>
    </row>
    <row r="29" spans="1:8" x14ac:dyDescent="0.25">
      <c r="A29" s="12">
        <v>41579</v>
      </c>
      <c r="B29" s="6">
        <v>49.028179483178015</v>
      </c>
      <c r="C29" s="6">
        <v>22.169698269371562</v>
      </c>
      <c r="D29" s="6">
        <v>21.901194364597988</v>
      </c>
      <c r="E29" s="6">
        <v>34.283348650753595</v>
      </c>
      <c r="F29" s="14">
        <v>27.811479340731537</v>
      </c>
      <c r="G29" s="5"/>
      <c r="H29" s="5"/>
    </row>
    <row r="30" spans="1:8" x14ac:dyDescent="0.25">
      <c r="A30" s="12">
        <v>41609</v>
      </c>
      <c r="B30" s="6">
        <v>49.728188342170654</v>
      </c>
      <c r="C30" s="6">
        <v>22.836438632540901</v>
      </c>
      <c r="D30" s="6">
        <v>20.979451042229446</v>
      </c>
      <c r="E30" s="6">
        <v>32.563764747482637</v>
      </c>
      <c r="F30" s="14">
        <v>28.590825263594645</v>
      </c>
      <c r="G30" s="5"/>
      <c r="H30" s="5"/>
    </row>
    <row r="31" spans="1:8" x14ac:dyDescent="0.25">
      <c r="A31" s="12">
        <v>41640</v>
      </c>
      <c r="B31" s="6">
        <v>52.25771989644641</v>
      </c>
      <c r="C31" s="6">
        <v>23.511314726536003</v>
      </c>
      <c r="D31" s="6">
        <v>22.257118071074132</v>
      </c>
      <c r="E31" s="6">
        <v>31.302072100445844</v>
      </c>
      <c r="F31" s="14">
        <v>29.776585841633228</v>
      </c>
      <c r="G31" s="5"/>
      <c r="H31" s="5"/>
    </row>
    <row r="32" spans="1:8" x14ac:dyDescent="0.25">
      <c r="A32" s="12">
        <v>41671</v>
      </c>
      <c r="B32" s="6">
        <v>52.822180872849067</v>
      </c>
      <c r="C32" s="6">
        <v>25.003169838571825</v>
      </c>
      <c r="D32" s="6">
        <v>19.551770101028687</v>
      </c>
      <c r="E32" s="6">
        <v>29.806495599088279</v>
      </c>
      <c r="F32" s="14">
        <v>31.007335486004408</v>
      </c>
      <c r="G32" s="5"/>
      <c r="H32" s="5"/>
    </row>
    <row r="33" spans="1:6" x14ac:dyDescent="0.25">
      <c r="A33" s="12">
        <v>41699</v>
      </c>
      <c r="B33" s="6">
        <v>51.562956878120133</v>
      </c>
      <c r="C33" s="6">
        <v>25.942690034640805</v>
      </c>
      <c r="D33" s="6">
        <v>18.41527106351284</v>
      </c>
      <c r="E33" s="6">
        <v>28.788716548838011</v>
      </c>
      <c r="F33" s="14">
        <v>31.577311386579311</v>
      </c>
    </row>
    <row r="34" spans="1:6" x14ac:dyDescent="0.25">
      <c r="A34" s="12">
        <v>41730</v>
      </c>
      <c r="B34" s="6">
        <v>52.792788256933235</v>
      </c>
      <c r="C34" s="6">
        <v>26.687598425740443</v>
      </c>
      <c r="D34" s="6">
        <v>16.547290440379392</v>
      </c>
      <c r="E34" s="6">
        <v>26.9846237016549</v>
      </c>
      <c r="F34" s="14">
        <v>32.469554330194562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M14" sqref="M14"/>
    </sheetView>
  </sheetViews>
  <sheetFormatPr defaultRowHeight="15" x14ac:dyDescent="0.25"/>
  <cols>
    <col min="1" max="1" width="11.7109375" customWidth="1"/>
  </cols>
  <sheetData>
    <row r="1" spans="1:4" x14ac:dyDescent="0.25">
      <c r="A1" t="s">
        <v>9</v>
      </c>
    </row>
    <row r="2" spans="1:4" x14ac:dyDescent="0.25">
      <c r="A2" t="s">
        <v>5</v>
      </c>
      <c r="B2" t="s">
        <v>371</v>
      </c>
      <c r="C2" t="s">
        <v>473</v>
      </c>
      <c r="D2" t="s">
        <v>475</v>
      </c>
    </row>
    <row r="3" spans="1:4" x14ac:dyDescent="0.25">
      <c r="A3" s="15">
        <v>40909</v>
      </c>
      <c r="B3">
        <v>-14</v>
      </c>
      <c r="C3">
        <v>4.5</v>
      </c>
      <c r="D3">
        <v>-8.1</v>
      </c>
    </row>
    <row r="4" spans="1:4" x14ac:dyDescent="0.25">
      <c r="A4" s="15">
        <v>40940</v>
      </c>
      <c r="B4">
        <v>-12.8</v>
      </c>
      <c r="C4">
        <v>5.5</v>
      </c>
      <c r="D4">
        <v>-7.8</v>
      </c>
    </row>
    <row r="5" spans="1:4" x14ac:dyDescent="0.25">
      <c r="A5" s="15">
        <v>40969</v>
      </c>
      <c r="B5">
        <v>-10.5</v>
      </c>
      <c r="C5">
        <v>7.5</v>
      </c>
      <c r="D5">
        <v>-8.4</v>
      </c>
    </row>
    <row r="6" spans="1:4" x14ac:dyDescent="0.25">
      <c r="A6" s="15">
        <v>41000</v>
      </c>
      <c r="B6">
        <v>-9.6999999999999993</v>
      </c>
      <c r="C6">
        <v>11.2</v>
      </c>
      <c r="D6">
        <v>-13.3</v>
      </c>
    </row>
    <row r="7" spans="1:4" x14ac:dyDescent="0.25">
      <c r="A7" s="15">
        <v>41030</v>
      </c>
      <c r="B7">
        <v>-10.8</v>
      </c>
      <c r="C7">
        <v>13.7</v>
      </c>
      <c r="D7">
        <v>-11.5</v>
      </c>
    </row>
    <row r="8" spans="1:4" x14ac:dyDescent="0.25">
      <c r="A8" s="15">
        <v>41061</v>
      </c>
      <c r="B8">
        <v>-8</v>
      </c>
      <c r="C8">
        <v>15.9</v>
      </c>
      <c r="D8">
        <v>-13.1</v>
      </c>
    </row>
    <row r="9" spans="1:4" x14ac:dyDescent="0.25">
      <c r="A9" s="15">
        <v>41091</v>
      </c>
      <c r="B9">
        <v>-9.3000000000000007</v>
      </c>
      <c r="C9">
        <v>14.4</v>
      </c>
      <c r="D9">
        <v>-13.9</v>
      </c>
    </row>
    <row r="10" spans="1:4" x14ac:dyDescent="0.25">
      <c r="A10" s="15">
        <v>41122</v>
      </c>
      <c r="B10">
        <v>-8.8000000000000007</v>
      </c>
      <c r="C10">
        <v>16.3</v>
      </c>
      <c r="D10">
        <v>-13.4</v>
      </c>
    </row>
    <row r="11" spans="1:4" x14ac:dyDescent="0.25">
      <c r="A11" s="15">
        <v>41153</v>
      </c>
      <c r="B11">
        <v>-9.6999999999999993</v>
      </c>
      <c r="C11">
        <v>20.7</v>
      </c>
      <c r="D11">
        <v>-16.3</v>
      </c>
    </row>
    <row r="12" spans="1:4" x14ac:dyDescent="0.25">
      <c r="A12" s="15">
        <v>41183</v>
      </c>
      <c r="B12">
        <v>-4.5</v>
      </c>
      <c r="C12">
        <v>23.2</v>
      </c>
      <c r="D12">
        <v>-20</v>
      </c>
    </row>
    <row r="13" spans="1:4" x14ac:dyDescent="0.25">
      <c r="A13" s="15">
        <v>41214</v>
      </c>
      <c r="B13">
        <v>-5.6</v>
      </c>
      <c r="C13">
        <v>27.2</v>
      </c>
      <c r="D13">
        <v>-18.8</v>
      </c>
    </row>
    <row r="14" spans="1:4" x14ac:dyDescent="0.25">
      <c r="A14" s="15">
        <v>41244</v>
      </c>
      <c r="B14">
        <v>-4.5999999999999996</v>
      </c>
      <c r="C14">
        <v>31.8</v>
      </c>
      <c r="D14">
        <v>-21.2</v>
      </c>
    </row>
    <row r="15" spans="1:4" x14ac:dyDescent="0.25">
      <c r="A15" s="15">
        <v>41275</v>
      </c>
      <c r="B15">
        <v>-9.8000000000000007</v>
      </c>
      <c r="C15">
        <v>31</v>
      </c>
      <c r="D15">
        <v>-22.1</v>
      </c>
    </row>
    <row r="16" spans="1:4" x14ac:dyDescent="0.25">
      <c r="A16" s="15">
        <v>41306</v>
      </c>
      <c r="B16">
        <v>-9.8000000000000007</v>
      </c>
      <c r="C16">
        <v>35</v>
      </c>
      <c r="D16">
        <v>-22.9</v>
      </c>
    </row>
    <row r="17" spans="1:4" x14ac:dyDescent="0.25">
      <c r="A17" s="15">
        <v>41334</v>
      </c>
      <c r="B17">
        <v>-8.5</v>
      </c>
      <c r="C17">
        <v>34.5</v>
      </c>
      <c r="D17">
        <v>-21.5</v>
      </c>
    </row>
    <row r="18" spans="1:4" x14ac:dyDescent="0.25">
      <c r="A18" s="15">
        <v>41365</v>
      </c>
      <c r="B18">
        <v>-5.6</v>
      </c>
      <c r="C18">
        <v>38.9</v>
      </c>
      <c r="D18">
        <v>-17.100000000000001</v>
      </c>
    </row>
    <row r="19" spans="1:4" x14ac:dyDescent="0.25">
      <c r="A19" s="15">
        <v>41395</v>
      </c>
      <c r="B19">
        <v>-5.2</v>
      </c>
      <c r="C19">
        <v>45.4</v>
      </c>
      <c r="D19">
        <v>-17.399999999999999</v>
      </c>
    </row>
    <row r="20" spans="1:4" x14ac:dyDescent="0.25">
      <c r="A20" s="15">
        <v>41426</v>
      </c>
      <c r="B20">
        <v>-1.9</v>
      </c>
      <c r="C20">
        <v>53</v>
      </c>
      <c r="D20">
        <v>-13.6</v>
      </c>
    </row>
    <row r="21" spans="1:4" x14ac:dyDescent="0.25">
      <c r="A21" s="15">
        <v>41456</v>
      </c>
      <c r="B21">
        <v>0.9</v>
      </c>
      <c r="C21">
        <v>58.8</v>
      </c>
      <c r="D21">
        <v>-8.4</v>
      </c>
    </row>
    <row r="22" spans="1:4" x14ac:dyDescent="0.25">
      <c r="A22" s="15">
        <v>41487</v>
      </c>
      <c r="B22">
        <v>4.3</v>
      </c>
      <c r="C22">
        <v>64</v>
      </c>
      <c r="D22">
        <v>-12.1</v>
      </c>
    </row>
    <row r="23" spans="1:4" x14ac:dyDescent="0.25">
      <c r="A23" s="15">
        <v>41518</v>
      </c>
      <c r="B23">
        <v>7.3</v>
      </c>
      <c r="C23">
        <v>64.7</v>
      </c>
      <c r="D23">
        <v>-9.6</v>
      </c>
    </row>
    <row r="24" spans="1:4" x14ac:dyDescent="0.25">
      <c r="A24" s="15">
        <v>41548</v>
      </c>
      <c r="B24">
        <v>9.9</v>
      </c>
      <c r="C24">
        <v>70.8</v>
      </c>
      <c r="D24">
        <v>-8.9</v>
      </c>
    </row>
    <row r="25" spans="1:4" x14ac:dyDescent="0.25">
      <c r="A25" s="15">
        <v>41579</v>
      </c>
      <c r="B25">
        <v>11.3</v>
      </c>
      <c r="C25">
        <v>72</v>
      </c>
      <c r="D25">
        <v>-7</v>
      </c>
    </row>
    <row r="26" spans="1:4" x14ac:dyDescent="0.25">
      <c r="A26" s="15">
        <v>41609</v>
      </c>
      <c r="B26">
        <v>12.1</v>
      </c>
      <c r="C26">
        <v>71.400000000000006</v>
      </c>
      <c r="D26">
        <v>-5.6</v>
      </c>
    </row>
    <row r="27" spans="1:4" x14ac:dyDescent="0.25">
      <c r="A27" s="15">
        <v>41640</v>
      </c>
      <c r="B27">
        <v>24.3</v>
      </c>
      <c r="C27">
        <v>78.2</v>
      </c>
      <c r="D27">
        <v>-3.4</v>
      </c>
    </row>
    <row r="28" spans="1:4" x14ac:dyDescent="0.25">
      <c r="A28" s="15">
        <v>41671</v>
      </c>
      <c r="B28">
        <v>27.8</v>
      </c>
      <c r="C28">
        <v>78.900000000000006</v>
      </c>
      <c r="D28">
        <v>1.8</v>
      </c>
    </row>
    <row r="29" spans="1:4" x14ac:dyDescent="0.25">
      <c r="A29" s="15">
        <v>41699</v>
      </c>
      <c r="B29">
        <v>30.7</v>
      </c>
      <c r="C29">
        <v>86.3</v>
      </c>
      <c r="D29">
        <v>2.8</v>
      </c>
    </row>
    <row r="30" spans="1:4" x14ac:dyDescent="0.25">
      <c r="A30" s="15">
        <v>41730</v>
      </c>
      <c r="B30">
        <v>29.1</v>
      </c>
      <c r="C30">
        <v>82</v>
      </c>
      <c r="D30">
        <v>4.4000000000000004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workbookViewId="0">
      <selection activeCell="Q14" sqref="Q14"/>
    </sheetView>
  </sheetViews>
  <sheetFormatPr defaultRowHeight="15" x14ac:dyDescent="0.25"/>
  <sheetData>
    <row r="2" spans="2:5" x14ac:dyDescent="0.25">
      <c r="B2" t="s">
        <v>366</v>
      </c>
    </row>
    <row r="4" spans="2:5" x14ac:dyDescent="0.25">
      <c r="C4" t="s">
        <v>5</v>
      </c>
      <c r="D4" s="45" t="s">
        <v>5</v>
      </c>
    </row>
    <row r="5" spans="2:5" x14ac:dyDescent="0.25">
      <c r="B5" s="45"/>
      <c r="C5" s="45" t="s">
        <v>367</v>
      </c>
      <c r="D5" s="45" t="s">
        <v>368</v>
      </c>
      <c r="E5" s="45" t="s">
        <v>369</v>
      </c>
    </row>
    <row r="6" spans="2:5" x14ac:dyDescent="0.25">
      <c r="B6" s="45" t="s">
        <v>370</v>
      </c>
      <c r="C6" s="200">
        <v>13.874120355324255</v>
      </c>
      <c r="D6" s="200">
        <v>5.9310640503448031</v>
      </c>
      <c r="E6" s="45">
        <v>1735.3822671460332</v>
      </c>
    </row>
    <row r="7" spans="2:5" x14ac:dyDescent="0.25">
      <c r="B7" s="45" t="s">
        <v>371</v>
      </c>
      <c r="C7" s="200">
        <v>26.809883505815929</v>
      </c>
      <c r="D7" s="200">
        <v>-3.4916520825732045</v>
      </c>
      <c r="E7" s="45">
        <v>455.34288518720462</v>
      </c>
    </row>
    <row r="8" spans="2:5" x14ac:dyDescent="0.25">
      <c r="B8" s="45" t="s">
        <v>372</v>
      </c>
      <c r="C8" s="200">
        <v>40.954410001448871</v>
      </c>
      <c r="D8" s="200">
        <v>-8.417241073684</v>
      </c>
      <c r="E8" s="45">
        <v>198.76474568719047</v>
      </c>
    </row>
    <row r="9" spans="2:5" x14ac:dyDescent="0.25">
      <c r="B9" s="45" t="s">
        <v>373</v>
      </c>
      <c r="C9" s="200">
        <v>28.631257160478206</v>
      </c>
      <c r="D9" s="200">
        <v>1.9253675608932985</v>
      </c>
      <c r="E9" s="45">
        <v>2767.9416432642788</v>
      </c>
    </row>
    <row r="10" spans="2:5" x14ac:dyDescent="0.25">
      <c r="B10" s="45" t="s">
        <v>374</v>
      </c>
      <c r="C10" s="200">
        <v>39.415659174505564</v>
      </c>
      <c r="D10" s="200">
        <v>7.7548139054767651</v>
      </c>
      <c r="E10" s="45">
        <v>743.11439385783524</v>
      </c>
    </row>
    <row r="12" spans="2:5" x14ac:dyDescent="0.25">
      <c r="C12" s="6">
        <f>C6*100</f>
        <v>1387.4120355324255</v>
      </c>
      <c r="D12" s="6">
        <f>D6*100</f>
        <v>593.1064050344803</v>
      </c>
    </row>
    <row r="13" spans="2:5" x14ac:dyDescent="0.25">
      <c r="C13" s="6">
        <f t="shared" ref="C13:D13" si="0">C7*100</f>
        <v>2680.9883505815928</v>
      </c>
      <c r="D13" s="6">
        <f t="shared" si="0"/>
        <v>-349.16520825732044</v>
      </c>
    </row>
    <row r="14" spans="2:5" x14ac:dyDescent="0.25">
      <c r="C14" s="6">
        <f t="shared" ref="C14:D14" si="1">C8*100</f>
        <v>4095.4410001448869</v>
      </c>
      <c r="D14" s="6">
        <f t="shared" si="1"/>
        <v>-841.72410736840004</v>
      </c>
    </row>
    <row r="15" spans="2:5" x14ac:dyDescent="0.25">
      <c r="C15" s="6">
        <f t="shared" ref="C15:D15" si="2">C9*100</f>
        <v>2863.1257160478208</v>
      </c>
      <c r="D15" s="6">
        <f t="shared" si="2"/>
        <v>192.53675608932986</v>
      </c>
    </row>
    <row r="16" spans="2:5" x14ac:dyDescent="0.25">
      <c r="C16" s="6">
        <f t="shared" ref="C16:D16" si="3">C10*100</f>
        <v>3941.5659174505563</v>
      </c>
      <c r="D16" s="6">
        <f t="shared" si="3"/>
        <v>775.48139054767648</v>
      </c>
    </row>
    <row r="17" spans="3:4" x14ac:dyDescent="0.25">
      <c r="C17" s="45"/>
      <c r="D17" s="45"/>
    </row>
    <row r="18" spans="3:4" x14ac:dyDescent="0.25">
      <c r="C18" s="45"/>
      <c r="D18" s="45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workbookViewId="0">
      <selection activeCell="M23" sqref="M23"/>
    </sheetView>
  </sheetViews>
  <sheetFormatPr defaultRowHeight="15" x14ac:dyDescent="0.25"/>
  <sheetData>
    <row r="2" spans="1:5" x14ac:dyDescent="0.25">
      <c r="A2" t="s">
        <v>375</v>
      </c>
    </row>
    <row r="5" spans="1:5" x14ac:dyDescent="0.25">
      <c r="A5" s="45"/>
      <c r="B5" s="45" t="s">
        <v>376</v>
      </c>
      <c r="C5" s="45" t="s">
        <v>377</v>
      </c>
    </row>
    <row r="6" spans="1:5" x14ac:dyDescent="0.25">
      <c r="A6" s="45" t="s">
        <v>370</v>
      </c>
      <c r="B6" s="200">
        <v>1.8241600171746215</v>
      </c>
      <c r="C6" s="200">
        <v>5.7724548127722546</v>
      </c>
      <c r="E6" s="45"/>
    </row>
    <row r="7" spans="1:5" x14ac:dyDescent="0.25">
      <c r="A7" s="45" t="s">
        <v>371</v>
      </c>
      <c r="B7" s="200">
        <v>4.7791149654807983</v>
      </c>
      <c r="C7" s="200">
        <v>8.3343552108901164</v>
      </c>
      <c r="D7" s="45"/>
      <c r="E7" s="45"/>
    </row>
    <row r="8" spans="1:5" x14ac:dyDescent="0.25">
      <c r="A8" s="45" t="s">
        <v>372</v>
      </c>
      <c r="B8" s="200">
        <v>17.554145153996874</v>
      </c>
      <c r="C8" s="200">
        <v>17.790361426208495</v>
      </c>
      <c r="D8" s="45"/>
      <c r="E8" s="45"/>
    </row>
    <row r="9" spans="1:5" x14ac:dyDescent="0.25">
      <c r="A9" s="45" t="s">
        <v>373</v>
      </c>
      <c r="B9" s="200">
        <v>4.2439499967181229</v>
      </c>
      <c r="C9" s="200">
        <v>11.580174829443141</v>
      </c>
      <c r="D9" s="45"/>
      <c r="E9" s="45"/>
    </row>
    <row r="10" spans="1:5" x14ac:dyDescent="0.25">
      <c r="A10" s="45" t="s">
        <v>374</v>
      </c>
      <c r="B10" s="200">
        <v>8.5845107534049276</v>
      </c>
      <c r="C10" s="200">
        <v>15.512396191206918</v>
      </c>
      <c r="D10" s="45"/>
      <c r="E10" s="45"/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4"/>
  <sheetViews>
    <sheetView workbookViewId="0">
      <selection activeCell="I11" sqref="I11"/>
    </sheetView>
  </sheetViews>
  <sheetFormatPr defaultRowHeight="15" x14ac:dyDescent="0.25"/>
  <cols>
    <col min="1" max="1" width="10.140625" bestFit="1" customWidth="1"/>
    <col min="2" max="2" width="12.28515625" customWidth="1"/>
    <col min="3" max="3" width="13" customWidth="1"/>
    <col min="4" max="4" width="12.7109375" bestFit="1" customWidth="1"/>
    <col min="5" max="5" width="12.7109375" customWidth="1"/>
    <col min="6" max="6" width="14.28515625" customWidth="1"/>
    <col min="7" max="7" width="14.7109375" customWidth="1"/>
  </cols>
  <sheetData>
    <row r="2" spans="1:7" x14ac:dyDescent="0.25">
      <c r="A2" t="s">
        <v>382</v>
      </c>
    </row>
    <row r="4" spans="1:7" x14ac:dyDescent="0.25">
      <c r="B4" t="s">
        <v>5</v>
      </c>
      <c r="C4" s="45" t="s">
        <v>5</v>
      </c>
      <c r="E4" t="s">
        <v>476</v>
      </c>
    </row>
    <row r="5" spans="1:7" ht="105" x14ac:dyDescent="0.25">
      <c r="A5" s="45"/>
      <c r="B5" s="157" t="s">
        <v>478</v>
      </c>
      <c r="C5" s="157" t="s">
        <v>378</v>
      </c>
      <c r="D5" s="157"/>
      <c r="E5" s="157" t="s">
        <v>477</v>
      </c>
      <c r="F5" s="157" t="s">
        <v>379</v>
      </c>
      <c r="G5" s="157" t="s">
        <v>380</v>
      </c>
    </row>
    <row r="6" spans="1:7" x14ac:dyDescent="0.25">
      <c r="A6" s="17">
        <v>35431</v>
      </c>
      <c r="B6" s="173"/>
      <c r="C6" s="173"/>
      <c r="D6" s="45"/>
      <c r="E6" s="45">
        <v>0</v>
      </c>
      <c r="F6" s="45">
        <v>2</v>
      </c>
      <c r="G6" s="45" t="s">
        <v>381</v>
      </c>
    </row>
    <row r="7" spans="1:7" x14ac:dyDescent="0.25">
      <c r="A7" s="17">
        <v>35521</v>
      </c>
      <c r="B7" s="173"/>
      <c r="C7" s="173"/>
      <c r="D7" s="45"/>
      <c r="E7" s="45">
        <v>0</v>
      </c>
      <c r="F7" s="45">
        <v>2</v>
      </c>
      <c r="G7" s="45" t="s">
        <v>381</v>
      </c>
    </row>
    <row r="8" spans="1:7" x14ac:dyDescent="0.25">
      <c r="A8" s="17">
        <v>35612</v>
      </c>
      <c r="B8" s="173"/>
      <c r="C8" s="173"/>
      <c r="D8" s="45"/>
      <c r="E8" s="45">
        <v>0</v>
      </c>
      <c r="F8" s="45">
        <v>2</v>
      </c>
      <c r="G8" s="45" t="s">
        <v>381</v>
      </c>
    </row>
    <row r="9" spans="1:7" x14ac:dyDescent="0.25">
      <c r="A9" s="17">
        <v>35704</v>
      </c>
      <c r="B9" s="173"/>
      <c r="C9" s="173"/>
      <c r="D9" s="45"/>
      <c r="E9" s="45">
        <v>0</v>
      </c>
      <c r="F9" s="45">
        <v>2</v>
      </c>
      <c r="G9" s="45" t="s">
        <v>381</v>
      </c>
    </row>
    <row r="10" spans="1:7" x14ac:dyDescent="0.25">
      <c r="A10" s="17">
        <v>35796</v>
      </c>
      <c r="B10" s="173"/>
      <c r="C10" s="173"/>
      <c r="D10" s="45"/>
      <c r="E10" s="45">
        <v>0</v>
      </c>
      <c r="F10" s="45">
        <v>2</v>
      </c>
      <c r="G10" s="45" t="s">
        <v>381</v>
      </c>
    </row>
    <row r="11" spans="1:7" x14ac:dyDescent="0.25">
      <c r="A11" s="17">
        <v>35886</v>
      </c>
      <c r="B11" s="173"/>
      <c r="C11" s="173"/>
      <c r="D11" s="45"/>
      <c r="E11" s="45">
        <v>0</v>
      </c>
      <c r="F11" s="45">
        <v>2</v>
      </c>
      <c r="G11" s="45" t="s">
        <v>381</v>
      </c>
    </row>
    <row r="12" spans="1:7" x14ac:dyDescent="0.25">
      <c r="A12" s="17">
        <v>35977</v>
      </c>
      <c r="B12" s="173"/>
      <c r="C12" s="173"/>
      <c r="D12" s="45"/>
      <c r="E12" s="45">
        <v>0</v>
      </c>
      <c r="F12" s="45">
        <v>2</v>
      </c>
      <c r="G12" s="45" t="s">
        <v>381</v>
      </c>
    </row>
    <row r="13" spans="1:7" x14ac:dyDescent="0.25">
      <c r="A13" s="17">
        <v>36069</v>
      </c>
      <c r="B13" s="173"/>
      <c r="C13" s="173"/>
      <c r="D13" s="45"/>
      <c r="E13" s="45">
        <v>0</v>
      </c>
      <c r="F13" s="45">
        <v>2</v>
      </c>
      <c r="G13" s="45" t="s">
        <v>381</v>
      </c>
    </row>
    <row r="14" spans="1:7" x14ac:dyDescent="0.25">
      <c r="A14" s="17">
        <v>36161</v>
      </c>
      <c r="B14" s="173"/>
      <c r="C14" s="173"/>
      <c r="D14" s="45"/>
      <c r="E14" s="45">
        <v>0</v>
      </c>
      <c r="F14" s="45">
        <v>2</v>
      </c>
      <c r="G14" s="45" t="s">
        <v>381</v>
      </c>
    </row>
    <row r="15" spans="1:7" x14ac:dyDescent="0.25">
      <c r="A15" s="17">
        <v>36251</v>
      </c>
      <c r="B15" s="173"/>
      <c r="C15" s="173"/>
      <c r="D15" s="45"/>
      <c r="E15" s="45">
        <v>0</v>
      </c>
      <c r="F15" s="45">
        <v>2</v>
      </c>
      <c r="G15" s="45" t="s">
        <v>381</v>
      </c>
    </row>
    <row r="16" spans="1:7" x14ac:dyDescent="0.25">
      <c r="A16" s="17">
        <v>36342</v>
      </c>
      <c r="B16" s="173"/>
      <c r="C16" s="173"/>
      <c r="D16" s="45"/>
      <c r="E16" s="45">
        <v>0</v>
      </c>
      <c r="F16" s="45">
        <v>2</v>
      </c>
      <c r="G16" s="45" t="s">
        <v>381</v>
      </c>
    </row>
    <row r="17" spans="1:9" x14ac:dyDescent="0.25">
      <c r="A17" s="17">
        <v>36434</v>
      </c>
      <c r="B17" s="173"/>
      <c r="C17" s="173"/>
      <c r="D17" s="45"/>
      <c r="E17" s="45">
        <v>0</v>
      </c>
      <c r="F17" s="45">
        <v>2</v>
      </c>
      <c r="G17" s="45" t="s">
        <v>381</v>
      </c>
    </row>
    <row r="18" spans="1:9" x14ac:dyDescent="0.25">
      <c r="A18" s="17">
        <v>36526</v>
      </c>
      <c r="B18" s="173"/>
      <c r="C18" s="173"/>
      <c r="D18" s="45"/>
      <c r="E18" s="45">
        <v>0</v>
      </c>
      <c r="F18" s="45">
        <v>2</v>
      </c>
      <c r="G18" s="45" t="s">
        <v>381</v>
      </c>
    </row>
    <row r="19" spans="1:9" x14ac:dyDescent="0.25">
      <c r="A19" s="17">
        <v>36617</v>
      </c>
      <c r="B19" s="117">
        <v>21.833974015570977</v>
      </c>
      <c r="C19" s="117">
        <v>21.833972465701301</v>
      </c>
      <c r="D19" s="117">
        <v>1.5498696770421816E-8</v>
      </c>
      <c r="E19" s="45">
        <v>1.5498696770421816E-6</v>
      </c>
      <c r="F19" s="45">
        <v>2</v>
      </c>
      <c r="H19" s="45"/>
      <c r="I19" s="45"/>
    </row>
    <row r="20" spans="1:9" x14ac:dyDescent="0.25">
      <c r="A20" s="17">
        <v>36708</v>
      </c>
      <c r="B20" s="117">
        <v>21.987405411829215</v>
      </c>
      <c r="C20" s="117">
        <v>21.9874069342066</v>
      </c>
      <c r="D20" s="117">
        <v>-1.5223773852657274E-8</v>
      </c>
      <c r="E20" s="45">
        <v>-1.5223773852657274E-6</v>
      </c>
      <c r="F20" s="45">
        <v>2</v>
      </c>
      <c r="G20" s="45" t="s">
        <v>381</v>
      </c>
      <c r="H20" s="45"/>
      <c r="I20" s="45"/>
    </row>
    <row r="21" spans="1:9" x14ac:dyDescent="0.25">
      <c r="A21" s="17">
        <v>36800</v>
      </c>
      <c r="B21" s="117">
        <v>23.001205360766544</v>
      </c>
      <c r="C21" s="117">
        <v>22.857822785262499</v>
      </c>
      <c r="D21" s="117">
        <v>1.4338257550404465E-3</v>
      </c>
      <c r="E21" s="45">
        <v>0.14338257550404465</v>
      </c>
      <c r="F21" s="45">
        <v>2</v>
      </c>
      <c r="G21" s="45" t="s">
        <v>381</v>
      </c>
      <c r="H21" s="45"/>
      <c r="I21" s="45"/>
    </row>
    <row r="22" spans="1:9" x14ac:dyDescent="0.25">
      <c r="A22" s="17">
        <v>36892</v>
      </c>
      <c r="B22" s="117">
        <v>19.447910422068571</v>
      </c>
      <c r="C22" s="117">
        <v>20.645668214518199</v>
      </c>
      <c r="D22" s="117">
        <v>-1.1977577924496302E-2</v>
      </c>
      <c r="E22" s="45">
        <v>-1.1977577924496301</v>
      </c>
      <c r="F22" s="45">
        <v>2</v>
      </c>
      <c r="G22" s="45" t="s">
        <v>381</v>
      </c>
      <c r="H22" s="45"/>
      <c r="I22" s="45"/>
    </row>
    <row r="23" spans="1:9" x14ac:dyDescent="0.25">
      <c r="A23" s="17">
        <v>36982</v>
      </c>
      <c r="B23" s="117">
        <v>19.067208484267422</v>
      </c>
      <c r="C23" s="117">
        <v>19.452347456181098</v>
      </c>
      <c r="D23" s="117">
        <v>-3.8513897191367885E-3</v>
      </c>
      <c r="E23" s="45">
        <v>-0.38513897191367885</v>
      </c>
      <c r="F23" s="45">
        <v>2</v>
      </c>
      <c r="G23" s="45" t="s">
        <v>381</v>
      </c>
      <c r="H23" s="45"/>
      <c r="I23" s="45"/>
    </row>
    <row r="24" spans="1:9" x14ac:dyDescent="0.25">
      <c r="A24" s="17">
        <v>37073</v>
      </c>
      <c r="B24" s="117">
        <v>19.37020780297847</v>
      </c>
      <c r="C24" s="117">
        <v>19.024867431678999</v>
      </c>
      <c r="D24" s="117">
        <v>3.4534037129947126E-3</v>
      </c>
      <c r="E24" s="45">
        <v>0.34534037129947126</v>
      </c>
      <c r="F24" s="45">
        <v>2</v>
      </c>
      <c r="G24" s="45" t="s">
        <v>381</v>
      </c>
      <c r="H24" s="45"/>
      <c r="I24" s="45"/>
    </row>
    <row r="25" spans="1:9" x14ac:dyDescent="0.25">
      <c r="A25" s="17">
        <v>37165</v>
      </c>
      <c r="B25" s="117">
        <v>20.439447660648728</v>
      </c>
      <c r="C25" s="117">
        <v>19.306401678174502</v>
      </c>
      <c r="D25" s="117">
        <v>1.1330459824742262E-2</v>
      </c>
      <c r="E25" s="45">
        <v>1.1330459824742261</v>
      </c>
      <c r="F25" s="45">
        <v>2</v>
      </c>
      <c r="G25" s="45" t="s">
        <v>381</v>
      </c>
      <c r="H25" s="45"/>
      <c r="I25" s="45"/>
    </row>
    <row r="26" spans="1:9" x14ac:dyDescent="0.25">
      <c r="A26" s="17">
        <v>37257</v>
      </c>
      <c r="B26" s="117">
        <v>21.843520059725563</v>
      </c>
      <c r="C26" s="117">
        <v>20.090870746737398</v>
      </c>
      <c r="D26" s="117">
        <v>1.7526493129881637E-2</v>
      </c>
      <c r="E26" s="45">
        <v>1.7526493129881637</v>
      </c>
      <c r="F26" s="45">
        <v>2</v>
      </c>
      <c r="G26" s="45" t="s">
        <v>381</v>
      </c>
      <c r="H26" s="45"/>
      <c r="I26" s="45"/>
    </row>
    <row r="27" spans="1:9" x14ac:dyDescent="0.25">
      <c r="A27" s="17">
        <v>37347</v>
      </c>
      <c r="B27" s="117">
        <v>22.132611699977012</v>
      </c>
      <c r="C27" s="117">
        <v>20.7303491498289</v>
      </c>
      <c r="D27" s="117">
        <v>1.4022625501481117E-2</v>
      </c>
      <c r="E27" s="45">
        <v>1.4022625501481119</v>
      </c>
      <c r="F27" s="45">
        <v>2</v>
      </c>
      <c r="G27" s="45" t="s">
        <v>381</v>
      </c>
      <c r="H27" s="45"/>
      <c r="I27" s="45"/>
    </row>
    <row r="28" spans="1:9" x14ac:dyDescent="0.25">
      <c r="A28" s="17">
        <v>37438</v>
      </c>
      <c r="B28" s="117">
        <v>23.508166558906556</v>
      </c>
      <c r="C28" s="117">
        <v>21.656545039471901</v>
      </c>
      <c r="D28" s="117">
        <v>1.8516215194346569E-2</v>
      </c>
      <c r="E28" s="45">
        <v>1.8516215194346568</v>
      </c>
      <c r="F28" s="45">
        <v>2</v>
      </c>
      <c r="G28" s="45" t="s">
        <v>381</v>
      </c>
      <c r="H28" s="45"/>
      <c r="I28" s="45"/>
    </row>
    <row r="29" spans="1:9" x14ac:dyDescent="0.25">
      <c r="A29" s="17">
        <v>37530</v>
      </c>
      <c r="B29" s="117">
        <v>24.420982083633682</v>
      </c>
      <c r="C29" s="117">
        <v>22.613914258831599</v>
      </c>
      <c r="D29" s="117">
        <v>1.8070678248020833E-2</v>
      </c>
      <c r="E29" s="45">
        <v>1.8070678248020833</v>
      </c>
      <c r="F29" s="45">
        <v>2</v>
      </c>
      <c r="G29" s="45" t="s">
        <v>381</v>
      </c>
      <c r="H29" s="45"/>
      <c r="I29" s="45"/>
    </row>
    <row r="30" spans="1:9" x14ac:dyDescent="0.25">
      <c r="A30" s="17">
        <v>37622</v>
      </c>
      <c r="B30" s="117">
        <v>25.766830664637823</v>
      </c>
      <c r="C30" s="117">
        <v>23.720317107650597</v>
      </c>
      <c r="D30" s="117">
        <v>2.0465135569872256E-2</v>
      </c>
      <c r="E30" s="45">
        <v>2.0465135569872257</v>
      </c>
      <c r="F30" s="45">
        <v>2</v>
      </c>
      <c r="G30" s="45"/>
      <c r="H30" s="45"/>
      <c r="I30" s="45"/>
    </row>
    <row r="31" spans="1:9" x14ac:dyDescent="0.25">
      <c r="A31" s="17">
        <v>37712</v>
      </c>
      <c r="B31" s="117">
        <v>26.648460234880844</v>
      </c>
      <c r="C31" s="117">
        <v>24.7976438520821</v>
      </c>
      <c r="D31" s="117">
        <v>1.8508163827987451E-2</v>
      </c>
      <c r="E31" s="45">
        <v>1.8508163827987452</v>
      </c>
      <c r="F31" s="45">
        <v>2</v>
      </c>
      <c r="G31" s="45" t="s">
        <v>381</v>
      </c>
      <c r="H31" s="45"/>
      <c r="I31" s="45"/>
    </row>
    <row r="32" spans="1:9" x14ac:dyDescent="0.25">
      <c r="A32" s="17">
        <v>37803</v>
      </c>
      <c r="B32" s="117">
        <v>27.877036609183065</v>
      </c>
      <c r="C32" s="117">
        <v>25.9458562436619</v>
      </c>
      <c r="D32" s="117">
        <v>1.9311803655211623E-2</v>
      </c>
      <c r="E32" s="45">
        <v>1.9311803655211623</v>
      </c>
      <c r="F32" s="45">
        <v>2</v>
      </c>
      <c r="G32" s="45" t="s">
        <v>381</v>
      </c>
      <c r="H32" s="45"/>
      <c r="I32" s="45"/>
    </row>
    <row r="33" spans="1:9" x14ac:dyDescent="0.25">
      <c r="A33" s="17">
        <v>37895</v>
      </c>
      <c r="B33" s="117">
        <v>30.583296271234385</v>
      </c>
      <c r="C33" s="117">
        <v>27.522478399573703</v>
      </c>
      <c r="D33" s="117">
        <v>3.0608178716606815E-2</v>
      </c>
      <c r="E33" s="45">
        <v>3.0608178716606815</v>
      </c>
      <c r="F33" s="45">
        <v>2</v>
      </c>
      <c r="G33" s="45">
        <v>1000</v>
      </c>
      <c r="H33" s="45"/>
      <c r="I33" s="45"/>
    </row>
    <row r="34" spans="1:9" x14ac:dyDescent="0.25">
      <c r="A34" s="17">
        <v>37987</v>
      </c>
      <c r="B34" s="117">
        <v>31.712673186771273</v>
      </c>
      <c r="C34" s="117">
        <v>29.040309247232699</v>
      </c>
      <c r="D34" s="117">
        <v>2.6723639395385745E-2</v>
      </c>
      <c r="E34" s="45">
        <v>2.6723639395385748</v>
      </c>
      <c r="F34" s="45">
        <v>2</v>
      </c>
      <c r="G34" s="45">
        <v>1000</v>
      </c>
      <c r="H34" s="45"/>
      <c r="I34" s="45"/>
    </row>
    <row r="35" spans="1:9" x14ac:dyDescent="0.25">
      <c r="A35" s="17">
        <v>38078</v>
      </c>
      <c r="B35" s="117">
        <v>33.24989059354165</v>
      </c>
      <c r="C35" s="117">
        <v>30.6074389095903</v>
      </c>
      <c r="D35" s="117">
        <v>2.6424516839513523E-2</v>
      </c>
      <c r="E35" s="45">
        <v>2.6424516839513523</v>
      </c>
      <c r="F35" s="45">
        <v>2</v>
      </c>
      <c r="G35" s="45">
        <v>1000</v>
      </c>
      <c r="H35" s="45"/>
      <c r="I35" s="45"/>
    </row>
    <row r="36" spans="1:9" x14ac:dyDescent="0.25">
      <c r="A36" s="17">
        <v>38169</v>
      </c>
      <c r="B36" s="117">
        <v>35.514573999336484</v>
      </c>
      <c r="C36" s="117">
        <v>32.378643673733698</v>
      </c>
      <c r="D36" s="117">
        <v>3.1359303256027871E-2</v>
      </c>
      <c r="E36" s="45">
        <v>3.1359303256027871</v>
      </c>
      <c r="F36" s="45">
        <v>2</v>
      </c>
      <c r="G36" s="45">
        <v>1000</v>
      </c>
      <c r="H36" s="45"/>
      <c r="I36" s="45"/>
    </row>
    <row r="37" spans="1:9" x14ac:dyDescent="0.25">
      <c r="A37" s="17">
        <v>38261</v>
      </c>
      <c r="B37" s="117">
        <v>36.327076397346609</v>
      </c>
      <c r="C37" s="117">
        <v>33.993076737216001</v>
      </c>
      <c r="D37" s="117">
        <v>2.333999660130609E-2</v>
      </c>
      <c r="E37" s="45">
        <v>2.3339996601306092</v>
      </c>
      <c r="F37" s="45">
        <v>2</v>
      </c>
      <c r="G37" s="45">
        <v>1000</v>
      </c>
      <c r="H37" s="45"/>
      <c r="I37" s="45"/>
    </row>
    <row r="38" spans="1:9" x14ac:dyDescent="0.25">
      <c r="A38" s="17">
        <v>38353</v>
      </c>
      <c r="B38" s="117">
        <v>38.700956509997418</v>
      </c>
      <c r="C38" s="117">
        <v>35.8144572781638</v>
      </c>
      <c r="D38" s="117">
        <v>2.8864992318336169E-2</v>
      </c>
      <c r="E38" s="45">
        <v>2.8864992318336169</v>
      </c>
      <c r="F38" s="45">
        <v>2</v>
      </c>
      <c r="G38" s="45">
        <v>1000</v>
      </c>
      <c r="H38" s="45"/>
      <c r="I38" s="45"/>
    </row>
    <row r="39" spans="1:9" x14ac:dyDescent="0.25">
      <c r="A39" s="17">
        <v>38443</v>
      </c>
      <c r="B39" s="117">
        <v>39.295069955294188</v>
      </c>
      <c r="C39" s="117">
        <v>37.429441542912798</v>
      </c>
      <c r="D39" s="117">
        <v>1.8656284123813871E-2</v>
      </c>
      <c r="E39" s="45">
        <v>1.8656284123813871</v>
      </c>
      <c r="F39" s="45">
        <v>2</v>
      </c>
      <c r="G39" s="45" t="s">
        <v>381</v>
      </c>
      <c r="H39" s="45"/>
      <c r="I39" s="45"/>
    </row>
    <row r="40" spans="1:9" x14ac:dyDescent="0.25">
      <c r="A40" s="17">
        <v>38534</v>
      </c>
      <c r="B40" s="117">
        <v>41.168292216864486</v>
      </c>
      <c r="C40" s="117">
        <v>39.1346377596102</v>
      </c>
      <c r="D40" s="117">
        <v>2.0336544572542858E-2</v>
      </c>
      <c r="E40" s="45">
        <v>2.0336544572542858</v>
      </c>
      <c r="F40" s="45">
        <v>2</v>
      </c>
      <c r="G40" s="45">
        <v>1000</v>
      </c>
      <c r="H40" s="45"/>
      <c r="I40" s="45"/>
    </row>
    <row r="41" spans="1:9" x14ac:dyDescent="0.25">
      <c r="A41" s="17">
        <v>38626</v>
      </c>
      <c r="B41" s="117">
        <v>42.784865801564983</v>
      </c>
      <c r="C41" s="117">
        <v>40.861999376436295</v>
      </c>
      <c r="D41" s="117">
        <v>1.9228664251286831E-2</v>
      </c>
      <c r="E41" s="45">
        <v>1.9228664251286831</v>
      </c>
      <c r="F41" s="45">
        <v>2</v>
      </c>
      <c r="G41" s="45" t="s">
        <v>381</v>
      </c>
      <c r="H41" s="45"/>
      <c r="I41" s="45"/>
    </row>
    <row r="42" spans="1:9" x14ac:dyDescent="0.25">
      <c r="A42" s="17">
        <v>38718</v>
      </c>
      <c r="B42" s="117">
        <v>46.865088075302644</v>
      </c>
      <c r="C42" s="117">
        <v>43.1109593846788</v>
      </c>
      <c r="D42" s="117">
        <v>3.754128690623848E-2</v>
      </c>
      <c r="E42" s="45">
        <v>3.754128690623848</v>
      </c>
      <c r="F42" s="45">
        <v>2</v>
      </c>
      <c r="G42" s="45">
        <v>1000</v>
      </c>
      <c r="H42" s="45"/>
      <c r="I42" s="45"/>
    </row>
    <row r="43" spans="1:9" x14ac:dyDescent="0.25">
      <c r="A43" s="17">
        <v>38808</v>
      </c>
      <c r="B43" s="117">
        <v>45.951755042019627</v>
      </c>
      <c r="C43" s="117">
        <v>44.794158702541999</v>
      </c>
      <c r="D43" s="117">
        <v>1.157596339477629E-2</v>
      </c>
      <c r="E43" s="45">
        <v>1.157596339477629</v>
      </c>
      <c r="F43" s="45">
        <v>2</v>
      </c>
      <c r="G43" s="45" t="s">
        <v>381</v>
      </c>
      <c r="H43" s="45"/>
      <c r="I43" s="45"/>
    </row>
    <row r="44" spans="1:9" x14ac:dyDescent="0.25">
      <c r="A44" s="17">
        <v>38899</v>
      </c>
      <c r="B44" s="117">
        <v>47.652527352926029</v>
      </c>
      <c r="C44" s="117">
        <v>46.505457976889296</v>
      </c>
      <c r="D44" s="117">
        <v>1.1470693760367301E-2</v>
      </c>
      <c r="E44" s="45">
        <v>1.1470693760367301</v>
      </c>
      <c r="F44" s="45">
        <v>2</v>
      </c>
      <c r="G44" s="45" t="s">
        <v>381</v>
      </c>
      <c r="H44" s="45"/>
      <c r="I44" s="45"/>
    </row>
    <row r="45" spans="1:9" x14ac:dyDescent="0.25">
      <c r="A45" s="17">
        <v>38991</v>
      </c>
      <c r="B45" s="117">
        <v>47.337836250888245</v>
      </c>
      <c r="C45" s="117">
        <v>47.8323312380722</v>
      </c>
      <c r="D45" s="117">
        <v>-4.9449498718395768E-3</v>
      </c>
      <c r="E45" s="45">
        <v>-0.49449498718395768</v>
      </c>
      <c r="F45" s="45">
        <v>2</v>
      </c>
      <c r="G45" s="45" t="s">
        <v>381</v>
      </c>
      <c r="H45" s="45"/>
      <c r="I45" s="45"/>
    </row>
    <row r="46" spans="1:9" x14ac:dyDescent="0.25">
      <c r="A46" s="17">
        <v>39083</v>
      </c>
      <c r="B46" s="117">
        <v>51.059300796954709</v>
      </c>
      <c r="C46" s="117">
        <v>49.630810195567399</v>
      </c>
      <c r="D46" s="117">
        <v>1.4284906013873111E-2</v>
      </c>
      <c r="E46" s="45">
        <v>1.4284906013873111</v>
      </c>
      <c r="F46" s="45">
        <v>2</v>
      </c>
      <c r="G46" s="45" t="s">
        <v>381</v>
      </c>
      <c r="H46" s="45"/>
      <c r="I46" s="45"/>
    </row>
    <row r="47" spans="1:9" x14ac:dyDescent="0.25">
      <c r="A47" s="17">
        <v>39173</v>
      </c>
      <c r="B47" s="117">
        <v>53.876570593507445</v>
      </c>
      <c r="C47" s="117">
        <v>51.665547040340996</v>
      </c>
      <c r="D47" s="117">
        <v>2.2110235531664468E-2</v>
      </c>
      <c r="E47" s="45">
        <v>2.2110235531664468</v>
      </c>
      <c r="F47" s="45">
        <v>2</v>
      </c>
      <c r="G47" s="45">
        <v>1000</v>
      </c>
      <c r="H47" s="45"/>
      <c r="I47" s="45"/>
    </row>
    <row r="48" spans="1:9" x14ac:dyDescent="0.25">
      <c r="A48" s="17">
        <v>39264</v>
      </c>
      <c r="B48" s="117">
        <v>57.507167623644087</v>
      </c>
      <c r="C48" s="117">
        <v>54.069789699056301</v>
      </c>
      <c r="D48" s="117">
        <v>3.4373779245877811E-2</v>
      </c>
      <c r="E48" s="45">
        <v>3.4373779245877811</v>
      </c>
      <c r="F48" s="45">
        <v>2</v>
      </c>
      <c r="G48" s="45">
        <v>1000</v>
      </c>
      <c r="H48" s="45"/>
      <c r="I48" s="45"/>
    </row>
    <row r="49" spans="1:9" x14ac:dyDescent="0.25">
      <c r="A49" s="17">
        <v>39356</v>
      </c>
      <c r="B49" s="117">
        <v>60.004296139071677</v>
      </c>
      <c r="C49" s="117">
        <v>56.569025122882302</v>
      </c>
      <c r="D49" s="117">
        <v>3.4352710161893785E-2</v>
      </c>
      <c r="E49" s="45">
        <v>3.4352710161893785</v>
      </c>
      <c r="F49" s="45">
        <v>2</v>
      </c>
      <c r="G49" s="45">
        <v>1000</v>
      </c>
      <c r="H49" s="45"/>
      <c r="I49" s="45"/>
    </row>
    <row r="50" spans="1:9" x14ac:dyDescent="0.25">
      <c r="A50" s="17">
        <v>39448</v>
      </c>
      <c r="B50" s="117">
        <v>63.752114361267765</v>
      </c>
      <c r="C50" s="117">
        <v>59.395452483231303</v>
      </c>
      <c r="D50" s="117">
        <v>4.3566618780364608E-2</v>
      </c>
      <c r="E50" s="45">
        <v>4.3566618780364603</v>
      </c>
      <c r="F50" s="45">
        <v>2</v>
      </c>
      <c r="G50" s="45">
        <v>1000</v>
      </c>
      <c r="H50" s="45"/>
      <c r="I50" s="45"/>
    </row>
    <row r="51" spans="1:9" x14ac:dyDescent="0.25">
      <c r="A51" s="17">
        <v>39539</v>
      </c>
      <c r="B51" s="117">
        <v>64.27921794923752</v>
      </c>
      <c r="C51" s="117">
        <v>61.857688904726103</v>
      </c>
      <c r="D51" s="117">
        <v>2.4215290445114168E-2</v>
      </c>
      <c r="E51" s="45">
        <v>2.4215290445114168</v>
      </c>
      <c r="F51" s="45">
        <v>2</v>
      </c>
      <c r="G51" s="45">
        <v>1000</v>
      </c>
      <c r="H51" s="45"/>
      <c r="I51" s="45"/>
    </row>
    <row r="52" spans="1:9" x14ac:dyDescent="0.25">
      <c r="A52" s="17">
        <v>39630</v>
      </c>
      <c r="B52" s="117">
        <v>66.546060642667427</v>
      </c>
      <c r="C52" s="117">
        <v>64.334865043300098</v>
      </c>
      <c r="D52" s="117">
        <v>2.2111955993673216E-2</v>
      </c>
      <c r="E52" s="45">
        <v>2.2111955993673216</v>
      </c>
      <c r="F52" s="45">
        <v>2</v>
      </c>
      <c r="G52" s="45">
        <v>1000</v>
      </c>
      <c r="H52" s="45"/>
      <c r="I52" s="45"/>
    </row>
    <row r="53" spans="1:9" x14ac:dyDescent="0.25">
      <c r="A53" s="17">
        <v>39722</v>
      </c>
      <c r="B53" s="117">
        <v>68.121165727255786</v>
      </c>
      <c r="C53" s="117">
        <v>66.680486380999398</v>
      </c>
      <c r="D53" s="117">
        <v>1.4406793462563794E-2</v>
      </c>
      <c r="E53" s="45">
        <v>1.4406793462563794</v>
      </c>
      <c r="F53" s="45">
        <v>2</v>
      </c>
      <c r="G53" s="45" t="s">
        <v>381</v>
      </c>
      <c r="H53" s="45"/>
      <c r="I53" s="45"/>
    </row>
    <row r="54" spans="1:9" x14ac:dyDescent="0.25">
      <c r="A54" s="17">
        <v>39814</v>
      </c>
      <c r="B54" s="117">
        <v>67.076699217805483</v>
      </c>
      <c r="C54" s="117">
        <v>68.377989119017798</v>
      </c>
      <c r="D54" s="117">
        <v>-1.3012899012123214E-2</v>
      </c>
      <c r="E54" s="45">
        <v>-1.3012899012123214</v>
      </c>
      <c r="F54" s="45">
        <v>2</v>
      </c>
      <c r="G54" s="45" t="s">
        <v>381</v>
      </c>
      <c r="H54" s="45"/>
      <c r="I54" s="45"/>
    </row>
    <row r="55" spans="1:9" x14ac:dyDescent="0.25">
      <c r="A55" s="17">
        <v>39904</v>
      </c>
      <c r="B55" s="117">
        <v>67.82808023635792</v>
      </c>
      <c r="C55" s="117">
        <v>69.856483886764394</v>
      </c>
      <c r="D55" s="117">
        <v>-2.028403650406474E-2</v>
      </c>
      <c r="E55" s="45">
        <v>-2.028403650406474</v>
      </c>
      <c r="F55" s="45">
        <v>2</v>
      </c>
      <c r="G55" s="45" t="s">
        <v>381</v>
      </c>
      <c r="H55" s="45"/>
      <c r="I55" s="45"/>
    </row>
    <row r="56" spans="1:9" x14ac:dyDescent="0.25">
      <c r="A56" s="17">
        <v>39995</v>
      </c>
      <c r="B56" s="117">
        <v>65.028629115331512</v>
      </c>
      <c r="C56" s="117">
        <v>70.431045541035999</v>
      </c>
      <c r="D56" s="117">
        <v>-5.4024164257044816E-2</v>
      </c>
      <c r="E56" s="45">
        <v>-5.402416425704482</v>
      </c>
      <c r="F56" s="45">
        <v>2</v>
      </c>
      <c r="G56" s="45" t="s">
        <v>381</v>
      </c>
      <c r="H56" s="45"/>
      <c r="I56" s="45"/>
    </row>
    <row r="57" spans="1:9" x14ac:dyDescent="0.25">
      <c r="A57" s="17">
        <v>40087</v>
      </c>
      <c r="B57" s="117">
        <v>63.73174619514247</v>
      </c>
      <c r="C57" s="117">
        <v>70.509166552731202</v>
      </c>
      <c r="D57" s="117">
        <v>-6.777420357588726E-2</v>
      </c>
      <c r="E57" s="45">
        <v>-6.777420357588726</v>
      </c>
      <c r="F57" s="45">
        <v>2</v>
      </c>
      <c r="G57" s="45" t="s">
        <v>381</v>
      </c>
      <c r="H57" s="45"/>
      <c r="I57" s="45"/>
    </row>
    <row r="58" spans="1:9" x14ac:dyDescent="0.25">
      <c r="A58" s="17">
        <v>40179</v>
      </c>
      <c r="B58" s="117">
        <v>63.150966828328883</v>
      </c>
      <c r="C58" s="117">
        <v>70.303468616364896</v>
      </c>
      <c r="D58" s="117">
        <v>-7.1525017880360142E-2</v>
      </c>
      <c r="E58" s="45">
        <v>-7.1525017880360142</v>
      </c>
      <c r="F58" s="45">
        <v>2</v>
      </c>
      <c r="G58" s="45" t="s">
        <v>381</v>
      </c>
      <c r="H58" s="45"/>
      <c r="I58" s="45"/>
    </row>
    <row r="59" spans="1:9" x14ac:dyDescent="0.25">
      <c r="A59" s="17">
        <v>40269</v>
      </c>
      <c r="B59" s="117">
        <v>61.356629987249931</v>
      </c>
      <c r="C59" s="117">
        <v>69.619047753534105</v>
      </c>
      <c r="D59" s="117">
        <v>-8.2624177662841691E-2</v>
      </c>
      <c r="E59" s="45">
        <v>-8.2624177662841696</v>
      </c>
      <c r="F59" s="45">
        <v>2</v>
      </c>
      <c r="G59" s="45" t="s">
        <v>381</v>
      </c>
      <c r="H59" s="45"/>
      <c r="I59" s="45"/>
    </row>
    <row r="60" spans="1:9" x14ac:dyDescent="0.25">
      <c r="A60" s="17">
        <v>40360</v>
      </c>
      <c r="B60" s="117">
        <v>62.933717274844916</v>
      </c>
      <c r="C60" s="117">
        <v>69.203680445635101</v>
      </c>
      <c r="D60" s="117">
        <v>-6.2699631707901826E-2</v>
      </c>
      <c r="E60" s="45">
        <v>-6.2699631707901826</v>
      </c>
      <c r="F60" s="45">
        <v>2</v>
      </c>
      <c r="G60" s="45" t="s">
        <v>381</v>
      </c>
      <c r="H60" s="45"/>
      <c r="I60" s="45"/>
    </row>
    <row r="61" spans="1:9" x14ac:dyDescent="0.25">
      <c r="A61" s="17">
        <v>40452</v>
      </c>
      <c r="B61" s="117">
        <v>63.429537874407217</v>
      </c>
      <c r="C61" s="117">
        <v>68.8309817914935</v>
      </c>
      <c r="D61" s="117">
        <v>-5.4014439170862794E-2</v>
      </c>
      <c r="E61" s="45">
        <v>-5.4014439170862794</v>
      </c>
      <c r="F61" s="45">
        <v>2</v>
      </c>
      <c r="G61" s="45" t="s">
        <v>381</v>
      </c>
      <c r="H61" s="45"/>
      <c r="I61" s="45"/>
    </row>
    <row r="62" spans="1:9" x14ac:dyDescent="0.25">
      <c r="A62" s="17">
        <v>40544</v>
      </c>
      <c r="B62" s="117">
        <v>64.067161362448317</v>
      </c>
      <c r="C62" s="117">
        <v>68.540258418575689</v>
      </c>
      <c r="D62" s="117">
        <v>-4.4730970561273731E-2</v>
      </c>
      <c r="E62" s="45">
        <v>-4.4730970561273731</v>
      </c>
      <c r="F62" s="45">
        <v>2</v>
      </c>
      <c r="G62" s="45" t="s">
        <v>381</v>
      </c>
      <c r="H62" s="45"/>
      <c r="I62" s="45"/>
    </row>
    <row r="63" spans="1:9" x14ac:dyDescent="0.25">
      <c r="A63" s="17">
        <v>40634</v>
      </c>
      <c r="B63" s="117">
        <v>63.10668697070647</v>
      </c>
      <c r="C63" s="117">
        <v>68.015209538888499</v>
      </c>
      <c r="D63" s="117">
        <v>-4.9085225681820277E-2</v>
      </c>
      <c r="E63" s="45">
        <v>-4.9085225681820273</v>
      </c>
      <c r="F63" s="45">
        <v>2</v>
      </c>
      <c r="G63" s="45" t="s">
        <v>381</v>
      </c>
      <c r="H63" s="45"/>
      <c r="I63" s="45"/>
    </row>
    <row r="64" spans="1:9" x14ac:dyDescent="0.25">
      <c r="A64" s="17">
        <v>40725</v>
      </c>
      <c r="B64" s="117">
        <v>64.327783482477074</v>
      </c>
      <c r="C64" s="117">
        <v>67.730752064887994</v>
      </c>
      <c r="D64" s="117">
        <v>-3.4029685824109257E-2</v>
      </c>
      <c r="E64" s="45">
        <v>-3.4029685824109257</v>
      </c>
      <c r="F64" s="45">
        <v>2</v>
      </c>
      <c r="G64" s="45" t="s">
        <v>381</v>
      </c>
      <c r="H64" s="45"/>
      <c r="I64" s="45"/>
    </row>
    <row r="65" spans="1:9" x14ac:dyDescent="0.25">
      <c r="A65" s="17">
        <v>40817</v>
      </c>
      <c r="B65" s="117">
        <v>68.531552991533189</v>
      </c>
      <c r="C65" s="117">
        <v>68.270557930200908</v>
      </c>
      <c r="D65" s="117">
        <v>2.609950613322809E-3</v>
      </c>
      <c r="E65" s="45">
        <v>0.2609950613322809</v>
      </c>
      <c r="F65" s="45">
        <v>2</v>
      </c>
      <c r="G65" s="45" t="s">
        <v>381</v>
      </c>
      <c r="H65" s="45"/>
      <c r="I65" s="45"/>
    </row>
    <row r="66" spans="1:9" x14ac:dyDescent="0.25">
      <c r="A66" s="17">
        <v>40909</v>
      </c>
      <c r="B66" s="117">
        <v>69.21670368600104</v>
      </c>
      <c r="C66" s="117">
        <v>68.845350163547707</v>
      </c>
      <c r="D66" s="117">
        <v>3.7135352245333264E-3</v>
      </c>
      <c r="E66" s="45">
        <v>0.37135352245333264</v>
      </c>
      <c r="F66" s="45">
        <v>2</v>
      </c>
      <c r="G66" s="45" t="s">
        <v>381</v>
      </c>
      <c r="H66" s="45"/>
      <c r="I66" s="45"/>
    </row>
    <row r="67" spans="1:9" x14ac:dyDescent="0.25">
      <c r="A67" s="17">
        <v>41000</v>
      </c>
      <c r="B67" s="117">
        <v>66.277418930261618</v>
      </c>
      <c r="C67" s="117">
        <v>68.7235939415839</v>
      </c>
      <c r="D67" s="117">
        <v>-2.4461750113222935E-2</v>
      </c>
      <c r="E67" s="45">
        <v>-2.4461750113222935</v>
      </c>
      <c r="F67" s="45">
        <v>2</v>
      </c>
      <c r="G67" s="45" t="s">
        <v>381</v>
      </c>
      <c r="H67" s="45"/>
      <c r="I67" s="45"/>
    </row>
    <row r="68" spans="1:9" x14ac:dyDescent="0.25">
      <c r="A68" s="17">
        <v>41091</v>
      </c>
      <c r="B68" s="117">
        <v>69.262823345613128</v>
      </c>
      <c r="C68" s="117">
        <v>69.170382316776099</v>
      </c>
      <c r="D68" s="117">
        <v>9.2441028837020323E-4</v>
      </c>
      <c r="E68" s="45">
        <v>9.2441028837020323E-2</v>
      </c>
      <c r="F68" s="45">
        <v>2</v>
      </c>
      <c r="G68" s="45" t="s">
        <v>381</v>
      </c>
      <c r="H68" s="45"/>
      <c r="I68" s="45"/>
    </row>
    <row r="69" spans="1:9" x14ac:dyDescent="0.25">
      <c r="A69" s="17">
        <v>41183</v>
      </c>
      <c r="B69" s="117">
        <v>68.507173879547238</v>
      </c>
      <c r="C69" s="117">
        <v>69.378065885054298</v>
      </c>
      <c r="D69" s="117">
        <v>-8.7089200550705126E-3</v>
      </c>
      <c r="E69" s="45">
        <v>-0.87089200550705126</v>
      </c>
      <c r="F69" s="45">
        <v>2</v>
      </c>
      <c r="G69" s="45" t="s">
        <v>381</v>
      </c>
      <c r="H69" s="45"/>
      <c r="I69" s="45"/>
    </row>
    <row r="70" spans="1:9" x14ac:dyDescent="0.25">
      <c r="A70" s="17">
        <v>41275</v>
      </c>
      <c r="B70" s="117">
        <v>68.947098647045195</v>
      </c>
      <c r="C70" s="117">
        <v>69.612864964669001</v>
      </c>
      <c r="D70" s="117">
        <v>-6.65766317623806E-3</v>
      </c>
      <c r="E70" s="45">
        <v>-0.665766317623806</v>
      </c>
      <c r="F70" s="45">
        <v>2</v>
      </c>
      <c r="G70" s="45" t="s">
        <v>381</v>
      </c>
      <c r="H70" s="45"/>
      <c r="I70" s="45"/>
    </row>
    <row r="71" spans="1:9" x14ac:dyDescent="0.25">
      <c r="A71" s="17">
        <v>41365</v>
      </c>
      <c r="B71" s="117">
        <v>70.686830046621523</v>
      </c>
      <c r="C71" s="117">
        <v>70.134616548651493</v>
      </c>
      <c r="D71" s="117">
        <v>5.5221349797003327E-3</v>
      </c>
      <c r="E71" s="45">
        <v>0.55221349797003327</v>
      </c>
      <c r="F71" s="45">
        <v>2</v>
      </c>
      <c r="G71" s="45"/>
      <c r="H71" s="45"/>
      <c r="I71" s="45"/>
    </row>
    <row r="72" spans="1:9" x14ac:dyDescent="0.25">
      <c r="A72" s="17">
        <v>41456</v>
      </c>
      <c r="B72" s="117">
        <v>73.201356551932648</v>
      </c>
      <c r="C72" s="117">
        <v>71.068381920392298</v>
      </c>
      <c r="D72" s="117">
        <v>2.1329746315403519E-2</v>
      </c>
      <c r="E72" s="45">
        <v>2</v>
      </c>
      <c r="F72" s="45">
        <v>2</v>
      </c>
      <c r="G72" s="45"/>
      <c r="H72" s="45"/>
      <c r="I72" s="45"/>
    </row>
    <row r="73" spans="1:9" x14ac:dyDescent="0.25">
      <c r="A73" s="17">
        <v>41548</v>
      </c>
      <c r="B73" s="117">
        <v>74.150717269912974</v>
      </c>
      <c r="C73" s="117">
        <v>72.052949822649808</v>
      </c>
      <c r="D73" s="117">
        <v>2.0977674472631769E-2</v>
      </c>
      <c r="E73" s="45">
        <v>2</v>
      </c>
      <c r="F73" s="45">
        <v>2</v>
      </c>
      <c r="G73" s="45"/>
      <c r="H73" s="45"/>
      <c r="I73" s="45"/>
    </row>
    <row r="74" spans="1:9" x14ac:dyDescent="0.25">
      <c r="A74" s="17">
        <v>41640</v>
      </c>
      <c r="B74" s="117">
        <v>72.87902173434459</v>
      </c>
      <c r="C74" s="117">
        <v>72.631894969328997</v>
      </c>
      <c r="D74" s="117">
        <v>2.4712676501558173E-3</v>
      </c>
      <c r="E74" s="45">
        <v>0.24712676501558173</v>
      </c>
      <c r="F74" s="45">
        <v>2</v>
      </c>
      <c r="G74" s="45"/>
      <c r="H74" s="45"/>
      <c r="I74" s="45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K7" sqref="K7"/>
    </sheetView>
  </sheetViews>
  <sheetFormatPr defaultRowHeight="15" x14ac:dyDescent="0.25"/>
  <cols>
    <col min="1" max="1" width="17.28515625" customWidth="1"/>
    <col min="2" max="2" width="16.7109375" customWidth="1"/>
    <col min="3" max="3" width="16.28515625" customWidth="1"/>
  </cols>
  <sheetData>
    <row r="2" spans="1:3" x14ac:dyDescent="0.25">
      <c r="A2" t="s">
        <v>279</v>
      </c>
    </row>
    <row r="4" spans="1:3" x14ac:dyDescent="0.25">
      <c r="A4" s="56"/>
      <c r="B4" s="56"/>
      <c r="C4" s="56"/>
    </row>
    <row r="5" spans="1:3" x14ac:dyDescent="0.25">
      <c r="A5" s="56"/>
      <c r="B5" s="56"/>
      <c r="C5" s="56"/>
    </row>
    <row r="6" spans="1:3" ht="60" x14ac:dyDescent="0.25">
      <c r="A6" s="129" t="s">
        <v>3</v>
      </c>
      <c r="B6" s="130" t="s">
        <v>280</v>
      </c>
      <c r="C6" s="130" t="s">
        <v>281</v>
      </c>
    </row>
    <row r="7" spans="1:3" ht="30" x14ac:dyDescent="0.25">
      <c r="A7" s="129" t="s">
        <v>4</v>
      </c>
      <c r="B7" s="131" t="s">
        <v>5</v>
      </c>
      <c r="C7" s="131" t="s">
        <v>5</v>
      </c>
    </row>
    <row r="8" spans="1:3" x14ac:dyDescent="0.25">
      <c r="A8" s="129"/>
      <c r="B8" s="131"/>
      <c r="C8" s="131"/>
    </row>
    <row r="9" spans="1:3" ht="60" x14ac:dyDescent="0.25">
      <c r="A9" s="132" t="s">
        <v>282</v>
      </c>
      <c r="B9" s="133" t="s">
        <v>280</v>
      </c>
      <c r="C9" s="133" t="s">
        <v>281</v>
      </c>
    </row>
    <row r="10" spans="1:3" x14ac:dyDescent="0.25">
      <c r="A10" s="204" t="s">
        <v>479</v>
      </c>
      <c r="B10" s="63">
        <v>19.311461096962447</v>
      </c>
      <c r="C10" s="63">
        <v>2.2271271441376861</v>
      </c>
    </row>
    <row r="11" spans="1:3" x14ac:dyDescent="0.25">
      <c r="A11" s="204" t="s">
        <v>480</v>
      </c>
      <c r="B11" s="63">
        <v>26.781271382608708</v>
      </c>
      <c r="C11" s="63">
        <v>-1.2764169186224583</v>
      </c>
    </row>
    <row r="12" spans="1:3" x14ac:dyDescent="0.25">
      <c r="A12" s="204" t="s">
        <v>481</v>
      </c>
      <c r="B12" s="63">
        <v>26.06578873722032</v>
      </c>
      <c r="C12" s="63">
        <v>15.776107502205662</v>
      </c>
    </row>
    <row r="13" spans="1:3" x14ac:dyDescent="0.25">
      <c r="A13" s="204" t="s">
        <v>482</v>
      </c>
      <c r="B13" s="63">
        <v>22.531823177466936</v>
      </c>
      <c r="C13" s="63">
        <v>16.95569166001636</v>
      </c>
    </row>
    <row r="14" spans="1:3" x14ac:dyDescent="0.25">
      <c r="A14" s="204" t="s">
        <v>483</v>
      </c>
      <c r="B14" s="63">
        <v>20.743485361819069</v>
      </c>
      <c r="C14" s="63">
        <v>21.122668262926769</v>
      </c>
    </row>
    <row r="15" spans="1:3" x14ac:dyDescent="0.25">
      <c r="A15" s="204" t="s">
        <v>484</v>
      </c>
      <c r="B15" s="63">
        <v>20.283301942431709</v>
      </c>
      <c r="C15" s="63">
        <v>34.004641278969203</v>
      </c>
    </row>
    <row r="16" spans="1:3" x14ac:dyDescent="0.25">
      <c r="A16" s="204" t="s">
        <v>485</v>
      </c>
      <c r="B16" s="63">
        <v>13.020015373238024</v>
      </c>
      <c r="C16" s="63">
        <v>14.633839918228819</v>
      </c>
    </row>
    <row r="17" spans="1:3" x14ac:dyDescent="0.25">
      <c r="A17" s="204" t="s">
        <v>486</v>
      </c>
      <c r="B17" s="63">
        <v>13.736619223398371</v>
      </c>
      <c r="C17" s="63">
        <v>16.027235701096409</v>
      </c>
    </row>
    <row r="18" spans="1:3" x14ac:dyDescent="0.25">
      <c r="A18" s="204" t="s">
        <v>487</v>
      </c>
      <c r="B18" s="63">
        <v>11.978877405206244</v>
      </c>
      <c r="C18" s="63">
        <v>15.026825752315997</v>
      </c>
    </row>
    <row r="19" spans="1:3" x14ac:dyDescent="0.25">
      <c r="A19" s="204" t="s">
        <v>488</v>
      </c>
      <c r="B19" s="63">
        <v>6.7650058136957014</v>
      </c>
      <c r="C19" s="63">
        <v>9.2217740039774796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>
      <selection activeCell="C21" sqref="C21"/>
    </sheetView>
  </sheetViews>
  <sheetFormatPr defaultRowHeight="15" x14ac:dyDescent="0.25"/>
  <cols>
    <col min="1" max="1" width="49.28515625" customWidth="1"/>
    <col min="2" max="2" width="16.42578125" customWidth="1"/>
  </cols>
  <sheetData>
    <row r="2" spans="1:2" x14ac:dyDescent="0.25">
      <c r="A2" t="s">
        <v>283</v>
      </c>
    </row>
    <row r="5" spans="1:2" x14ac:dyDescent="0.25">
      <c r="A5" s="129" t="s">
        <v>3</v>
      </c>
      <c r="B5" s="56"/>
    </row>
    <row r="6" spans="1:2" x14ac:dyDescent="0.25">
      <c r="A6" s="129" t="s">
        <v>4</v>
      </c>
      <c r="B6" s="134" t="s">
        <v>284</v>
      </c>
    </row>
    <row r="7" spans="1:2" x14ac:dyDescent="0.25">
      <c r="A7" s="129"/>
      <c r="B7" s="134"/>
    </row>
    <row r="8" spans="1:2" x14ac:dyDescent="0.25">
      <c r="A8" s="135" t="s">
        <v>285</v>
      </c>
      <c r="B8" s="135" t="s">
        <v>286</v>
      </c>
    </row>
    <row r="9" spans="1:2" x14ac:dyDescent="0.25">
      <c r="A9" s="56" t="s">
        <v>287</v>
      </c>
      <c r="B9" s="136">
        <v>212306873</v>
      </c>
    </row>
    <row r="10" spans="1:2" x14ac:dyDescent="0.25">
      <c r="A10" s="56" t="s">
        <v>288</v>
      </c>
      <c r="B10" s="136">
        <v>134248054</v>
      </c>
    </row>
    <row r="11" spans="1:2" x14ac:dyDescent="0.25">
      <c r="A11" s="56" t="s">
        <v>289</v>
      </c>
      <c r="B11" s="136">
        <v>114966171</v>
      </c>
    </row>
    <row r="12" spans="1:2" x14ac:dyDescent="0.25">
      <c r="A12" s="56" t="s">
        <v>290</v>
      </c>
      <c r="B12" s="136">
        <v>104285235</v>
      </c>
    </row>
    <row r="13" spans="1:2" x14ac:dyDescent="0.25">
      <c r="A13" s="56" t="s">
        <v>291</v>
      </c>
      <c r="B13" s="136">
        <v>93765816</v>
      </c>
    </row>
    <row r="14" spans="1:2" x14ac:dyDescent="0.25">
      <c r="A14" s="56" t="s">
        <v>292</v>
      </c>
      <c r="B14" s="136">
        <v>84890345</v>
      </c>
    </row>
    <row r="15" spans="1:2" x14ac:dyDescent="0.25">
      <c r="A15" s="56" t="s">
        <v>293</v>
      </c>
      <c r="B15" s="136">
        <v>29846815</v>
      </c>
    </row>
    <row r="16" spans="1:2" x14ac:dyDescent="0.25">
      <c r="A16" s="56" t="s">
        <v>294</v>
      </c>
      <c r="B16" s="136">
        <v>29745086</v>
      </c>
    </row>
    <row r="17" spans="1:2" x14ac:dyDescent="0.25">
      <c r="A17" s="56" t="s">
        <v>295</v>
      </c>
      <c r="B17" s="136">
        <f>B18-SUM(B9:B16)</f>
        <v>100809164</v>
      </c>
    </row>
    <row r="18" spans="1:2" x14ac:dyDescent="0.25">
      <c r="A18" s="56"/>
      <c r="B18" s="136">
        <v>904863559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I20" sqref="I20"/>
    </sheetView>
  </sheetViews>
  <sheetFormatPr defaultRowHeight="15" x14ac:dyDescent="0.25"/>
  <cols>
    <col min="1" max="1" width="27.28515625" customWidth="1"/>
    <col min="2" max="3" width="13.7109375" customWidth="1"/>
  </cols>
  <sheetData>
    <row r="2" spans="1:3" x14ac:dyDescent="0.25">
      <c r="A2" t="s">
        <v>296</v>
      </c>
    </row>
    <row r="3" spans="1:3" x14ac:dyDescent="0.25">
      <c r="A3" s="19"/>
    </row>
    <row r="5" spans="1:3" ht="45" x14ac:dyDescent="0.25">
      <c r="A5" s="129" t="s">
        <v>3</v>
      </c>
      <c r="B5" s="75" t="s">
        <v>297</v>
      </c>
      <c r="C5" s="75" t="s">
        <v>298</v>
      </c>
    </row>
    <row r="6" spans="1:3" x14ac:dyDescent="0.25">
      <c r="A6" s="129" t="s">
        <v>4</v>
      </c>
      <c r="B6" s="46" t="s">
        <v>5</v>
      </c>
      <c r="C6" s="46" t="s">
        <v>5</v>
      </c>
    </row>
    <row r="7" spans="1:3" x14ac:dyDescent="0.25">
      <c r="A7" s="45"/>
      <c r="B7" s="46"/>
      <c r="C7" s="46"/>
    </row>
    <row r="8" spans="1:3" ht="45" x14ac:dyDescent="0.25">
      <c r="A8" s="75" t="s">
        <v>299</v>
      </c>
      <c r="B8" s="75" t="s">
        <v>300</v>
      </c>
      <c r="C8" s="75" t="s">
        <v>301</v>
      </c>
    </row>
    <row r="9" spans="1:3" x14ac:dyDescent="0.25">
      <c r="A9" s="45" t="s">
        <v>302</v>
      </c>
      <c r="B9" s="137">
        <v>8.8577803400382855</v>
      </c>
      <c r="C9" s="137">
        <v>55.344539113690736</v>
      </c>
    </row>
    <row r="10" spans="1:3" x14ac:dyDescent="0.25">
      <c r="A10" s="45" t="s">
        <v>303</v>
      </c>
      <c r="B10" s="137">
        <v>45.779075483149633</v>
      </c>
      <c r="C10" s="137">
        <v>9.9720308098184507</v>
      </c>
    </row>
    <row r="11" spans="1:3" x14ac:dyDescent="0.25">
      <c r="A11" s="45" t="s">
        <v>304</v>
      </c>
      <c r="B11" s="137">
        <v>4.1120316959120036</v>
      </c>
      <c r="C11" s="137">
        <v>62.059177550895924</v>
      </c>
    </row>
    <row r="12" spans="1:3" x14ac:dyDescent="0.25">
      <c r="A12" s="45" t="s">
        <v>305</v>
      </c>
      <c r="B12" s="137">
        <v>8.3452998789471469</v>
      </c>
      <c r="C12" s="137">
        <v>68.946161625587521</v>
      </c>
    </row>
    <row r="13" spans="1:3" x14ac:dyDescent="0.25">
      <c r="A13" s="45" t="s">
        <v>306</v>
      </c>
      <c r="B13" s="137">
        <v>0.82469397876289452</v>
      </c>
      <c r="C13" s="137">
        <v>70.01303742699055</v>
      </c>
    </row>
    <row r="14" spans="1:3" x14ac:dyDescent="0.25">
      <c r="A14" s="45" t="s">
        <v>307</v>
      </c>
      <c r="B14" s="137">
        <v>1.0086180734557011</v>
      </c>
      <c r="C14" s="137">
        <v>46.072043750523974</v>
      </c>
    </row>
    <row r="15" spans="1:3" x14ac:dyDescent="0.25">
      <c r="A15" s="45" t="s">
        <v>308</v>
      </c>
      <c r="B15" s="137">
        <v>5.4742629678165908</v>
      </c>
      <c r="C15" s="137">
        <v>54.265289656578965</v>
      </c>
    </row>
    <row r="16" spans="1:3" x14ac:dyDescent="0.25">
      <c r="A16" s="45" t="s">
        <v>309</v>
      </c>
      <c r="B16" s="137">
        <v>0.19493387469008364</v>
      </c>
      <c r="C16" s="137">
        <v>41.21305312987581</v>
      </c>
    </row>
    <row r="17" spans="1:3" x14ac:dyDescent="0.25">
      <c r="A17" s="45" t="s">
        <v>310</v>
      </c>
      <c r="B17" s="137">
        <v>114.78889000278336</v>
      </c>
      <c r="C17" s="137">
        <v>7.8677882684242775</v>
      </c>
    </row>
    <row r="18" spans="1:3" x14ac:dyDescent="0.25">
      <c r="A18" s="45" t="s">
        <v>311</v>
      </c>
      <c r="B18" s="137">
        <v>59.944419520462588</v>
      </c>
      <c r="C18" s="137">
        <v>0</v>
      </c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23" sqref="B23"/>
    </sheetView>
  </sheetViews>
  <sheetFormatPr defaultRowHeight="15" x14ac:dyDescent="0.25"/>
  <cols>
    <col min="1" max="1" width="28.7109375" customWidth="1"/>
    <col min="2" max="2" width="18.85546875" customWidth="1"/>
  </cols>
  <sheetData>
    <row r="2" spans="1:2" x14ac:dyDescent="0.25">
      <c r="A2" s="138" t="s">
        <v>312</v>
      </c>
    </row>
    <row r="5" spans="1:2" x14ac:dyDescent="0.25">
      <c r="A5" s="129" t="s">
        <v>3</v>
      </c>
      <c r="B5" s="56"/>
    </row>
    <row r="6" spans="1:2" x14ac:dyDescent="0.25">
      <c r="A6" s="129" t="s">
        <v>4</v>
      </c>
      <c r="B6" s="134" t="s">
        <v>313</v>
      </c>
    </row>
    <row r="7" spans="1:2" x14ac:dyDescent="0.25">
      <c r="A7" s="129"/>
      <c r="B7" s="134"/>
    </row>
    <row r="8" spans="1:2" ht="45" x14ac:dyDescent="0.25">
      <c r="A8" s="132" t="s">
        <v>314</v>
      </c>
      <c r="B8" s="133" t="s">
        <v>315</v>
      </c>
    </row>
    <row r="9" spans="1:2" ht="30" x14ac:dyDescent="0.25">
      <c r="A9" s="139" t="s">
        <v>316</v>
      </c>
      <c r="B9" s="56">
        <v>13</v>
      </c>
    </row>
    <row r="10" spans="1:2" ht="45" x14ac:dyDescent="0.25">
      <c r="A10" s="140" t="s">
        <v>317</v>
      </c>
      <c r="B10" s="56">
        <v>4</v>
      </c>
    </row>
    <row r="11" spans="1:2" ht="45" x14ac:dyDescent="0.25">
      <c r="A11" s="139" t="s">
        <v>318</v>
      </c>
      <c r="B11" s="56">
        <v>3</v>
      </c>
    </row>
    <row r="12" spans="1:2" ht="45" x14ac:dyDescent="0.25">
      <c r="A12" s="140" t="s">
        <v>319</v>
      </c>
      <c r="B12" s="56">
        <v>2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workbookViewId="0">
      <selection activeCell="D14" sqref="D14"/>
    </sheetView>
  </sheetViews>
  <sheetFormatPr defaultRowHeight="15" x14ac:dyDescent="0.25"/>
  <cols>
    <col min="1" max="1" width="36.42578125" customWidth="1"/>
    <col min="2" max="2" width="20.5703125" customWidth="1"/>
  </cols>
  <sheetData>
    <row r="2" spans="1:2" x14ac:dyDescent="0.25">
      <c r="A2" t="s">
        <v>320</v>
      </c>
    </row>
    <row r="5" spans="1:2" x14ac:dyDescent="0.25">
      <c r="A5" s="141" t="s">
        <v>321</v>
      </c>
      <c r="B5" s="142">
        <v>41547</v>
      </c>
    </row>
    <row r="6" spans="1:2" x14ac:dyDescent="0.25">
      <c r="A6" s="143" t="s">
        <v>322</v>
      </c>
      <c r="B6" s="144">
        <v>0.11139456685026089</v>
      </c>
    </row>
    <row r="7" spans="1:2" x14ac:dyDescent="0.25">
      <c r="A7" s="143" t="s">
        <v>323</v>
      </c>
      <c r="B7" s="144">
        <v>9.6905376185139974E-2</v>
      </c>
    </row>
    <row r="8" spans="1:2" ht="30" x14ac:dyDescent="0.25">
      <c r="A8" s="143" t="s">
        <v>324</v>
      </c>
      <c r="B8" s="144">
        <v>0.5178952965600403</v>
      </c>
    </row>
    <row r="9" spans="1:2" ht="30" x14ac:dyDescent="0.25">
      <c r="A9" s="143" t="s">
        <v>325</v>
      </c>
      <c r="B9" s="144">
        <v>0.27380476040455881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workbookViewId="0">
      <selection activeCell="G19" sqref="G19"/>
    </sheetView>
  </sheetViews>
  <sheetFormatPr defaultRowHeight="15" x14ac:dyDescent="0.25"/>
  <cols>
    <col min="1" max="1" width="18.5703125" bestFit="1" customWidth="1"/>
    <col min="2" max="2" width="17.5703125" customWidth="1"/>
    <col min="3" max="7" width="10.140625" bestFit="1" customWidth="1"/>
  </cols>
  <sheetData>
    <row r="2" spans="1:7" x14ac:dyDescent="0.25">
      <c r="A2" t="s">
        <v>326</v>
      </c>
    </row>
    <row r="5" spans="1:7" x14ac:dyDescent="0.25">
      <c r="A5" s="4" t="s">
        <v>327</v>
      </c>
      <c r="B5" s="145" t="s">
        <v>22</v>
      </c>
      <c r="C5" s="145" t="s">
        <v>25</v>
      </c>
      <c r="D5" s="145" t="s">
        <v>28</v>
      </c>
      <c r="E5" s="145" t="s">
        <v>31</v>
      </c>
      <c r="F5" s="145" t="s">
        <v>34</v>
      </c>
      <c r="G5" s="145" t="s">
        <v>37</v>
      </c>
    </row>
    <row r="6" spans="1:7" ht="30" x14ac:dyDescent="0.25">
      <c r="A6" s="146" t="s">
        <v>489</v>
      </c>
      <c r="B6" s="3">
        <f>2575-71</f>
        <v>2504</v>
      </c>
      <c r="C6" s="3">
        <v>2829</v>
      </c>
      <c r="D6" s="3">
        <v>3230</v>
      </c>
      <c r="E6" s="3">
        <v>3769</v>
      </c>
      <c r="F6" s="3">
        <v>3859</v>
      </c>
      <c r="G6" s="3">
        <v>4039</v>
      </c>
    </row>
    <row r="7" spans="1:7" ht="30" x14ac:dyDescent="0.25">
      <c r="A7" s="146" t="s">
        <v>490</v>
      </c>
      <c r="B7" s="3">
        <v>71</v>
      </c>
      <c r="C7" s="3">
        <v>122</v>
      </c>
      <c r="D7" s="3">
        <v>186</v>
      </c>
      <c r="E7" s="3">
        <v>291</v>
      </c>
      <c r="F7" s="3">
        <v>686</v>
      </c>
      <c r="G7" s="3">
        <v>874</v>
      </c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workbookViewId="0">
      <selection activeCell="C5" sqref="C5"/>
    </sheetView>
  </sheetViews>
  <sheetFormatPr defaultRowHeight="15" x14ac:dyDescent="0.25"/>
  <cols>
    <col min="1" max="1" width="10.140625" customWidth="1"/>
    <col min="2" max="2" width="15.85546875" customWidth="1"/>
    <col min="3" max="3" width="11.28515625" customWidth="1"/>
    <col min="4" max="4" width="11.7109375" customWidth="1"/>
    <col min="5" max="5" width="11.140625" customWidth="1"/>
  </cols>
  <sheetData>
    <row r="2" spans="1:5" x14ac:dyDescent="0.25">
      <c r="A2" t="s">
        <v>328</v>
      </c>
    </row>
    <row r="5" spans="1:5" ht="48" x14ac:dyDescent="0.25">
      <c r="A5" s="147" t="s">
        <v>3</v>
      </c>
      <c r="B5" s="147" t="str">
        <f>B7</f>
        <v>Пенсионные резервы</v>
      </c>
      <c r="C5" s="147" t="str">
        <f t="shared" ref="C5" si="0">C7</f>
        <v>Пенсионные накопления</v>
      </c>
      <c r="D5" s="147" t="s">
        <v>493</v>
      </c>
      <c r="E5" s="147" t="s">
        <v>494</v>
      </c>
    </row>
    <row r="6" spans="1:5" ht="24" x14ac:dyDescent="0.25">
      <c r="A6" s="147" t="s">
        <v>4</v>
      </c>
      <c r="B6" s="147" t="s">
        <v>329</v>
      </c>
      <c r="C6" s="147" t="s">
        <v>329</v>
      </c>
      <c r="D6" s="147" t="s">
        <v>5</v>
      </c>
      <c r="E6" s="147" t="s">
        <v>5</v>
      </c>
    </row>
    <row r="7" spans="1:5" ht="63.75" x14ac:dyDescent="0.25">
      <c r="A7" s="148" t="s">
        <v>6</v>
      </c>
      <c r="B7" s="149" t="s">
        <v>491</v>
      </c>
      <c r="C7" s="150" t="s">
        <v>492</v>
      </c>
      <c r="D7" s="149" t="s">
        <v>330</v>
      </c>
      <c r="E7" s="150" t="s">
        <v>331</v>
      </c>
    </row>
    <row r="8" spans="1:5" x14ac:dyDescent="0.25">
      <c r="A8" s="151">
        <v>40269</v>
      </c>
      <c r="B8" s="152">
        <v>583.94521020000002</v>
      </c>
      <c r="C8" s="152">
        <v>115.39099179999999</v>
      </c>
      <c r="D8" s="152">
        <v>22.498668550012034</v>
      </c>
      <c r="E8" s="153">
        <v>146.24619142959844</v>
      </c>
    </row>
    <row r="9" spans="1:5" x14ac:dyDescent="0.25">
      <c r="A9" s="151">
        <v>40360</v>
      </c>
      <c r="B9" s="152">
        <v>591.21909530000005</v>
      </c>
      <c r="C9" s="152">
        <v>142.0034302</v>
      </c>
      <c r="D9" s="152">
        <v>19.41844335680354</v>
      </c>
      <c r="E9" s="153">
        <v>110.94399797428309</v>
      </c>
    </row>
    <row r="10" spans="1:5" x14ac:dyDescent="0.25">
      <c r="A10" s="151">
        <v>40452</v>
      </c>
      <c r="B10" s="152">
        <v>612.03988179999999</v>
      </c>
      <c r="C10" s="152">
        <v>147.05134346</v>
      </c>
      <c r="D10" s="152">
        <v>18.152083467310277</v>
      </c>
      <c r="E10" s="153">
        <v>105.04397041670757</v>
      </c>
    </row>
    <row r="11" spans="1:5" x14ac:dyDescent="0.25">
      <c r="A11" s="151">
        <v>40544</v>
      </c>
      <c r="B11" s="152">
        <v>643.26781200000005</v>
      </c>
      <c r="C11" s="152">
        <v>155.35222150000001</v>
      </c>
      <c r="D11" s="152">
        <v>13.979289960434427</v>
      </c>
      <c r="E11" s="153">
        <v>101.31608831465768</v>
      </c>
    </row>
    <row r="12" spans="1:5" x14ac:dyDescent="0.25">
      <c r="A12" s="151">
        <v>40634</v>
      </c>
      <c r="B12" s="152">
        <v>657.20717019999995</v>
      </c>
      <c r="C12" s="152">
        <v>263.92366377651001</v>
      </c>
      <c r="D12" s="152">
        <v>12.546033210017749</v>
      </c>
      <c r="E12" s="153">
        <v>128.72120228756887</v>
      </c>
    </row>
    <row r="13" spans="1:5" x14ac:dyDescent="0.25">
      <c r="A13" s="151">
        <v>40725</v>
      </c>
      <c r="B13" s="152">
        <v>669.44784800000002</v>
      </c>
      <c r="C13" s="152">
        <v>301.47201615</v>
      </c>
      <c r="D13" s="152">
        <v>13.231770306793745</v>
      </c>
      <c r="E13" s="153">
        <v>112.29910835632757</v>
      </c>
    </row>
    <row r="14" spans="1:5" x14ac:dyDescent="0.25">
      <c r="A14" s="151">
        <v>40817</v>
      </c>
      <c r="B14" s="152">
        <v>670.30982282000002</v>
      </c>
      <c r="C14" s="152">
        <v>340.39754231000001</v>
      </c>
      <c r="D14" s="152">
        <v>9.5206117693881431</v>
      </c>
      <c r="E14" s="153">
        <v>131.4821029857458</v>
      </c>
    </row>
    <row r="15" spans="1:5" x14ac:dyDescent="0.25">
      <c r="A15" s="151">
        <v>40909</v>
      </c>
      <c r="B15" s="153">
        <v>700.31384183199998</v>
      </c>
      <c r="C15" s="153">
        <v>393.78622296200001</v>
      </c>
      <c r="D15" s="152">
        <v>8.868161715512656</v>
      </c>
      <c r="E15" s="153">
        <v>153.47962144332774</v>
      </c>
    </row>
    <row r="16" spans="1:5" x14ac:dyDescent="0.25">
      <c r="A16" s="151">
        <v>41000</v>
      </c>
      <c r="B16" s="153">
        <v>717.50312564000001</v>
      </c>
      <c r="C16" s="153">
        <v>510.65270081</v>
      </c>
      <c r="D16" s="152">
        <v>9.1745735856245894</v>
      </c>
      <c r="E16" s="153">
        <v>93.484999981820366</v>
      </c>
    </row>
    <row r="17" spans="1:5" x14ac:dyDescent="0.25">
      <c r="A17" s="151">
        <v>41091</v>
      </c>
      <c r="B17" s="152">
        <v>732.08</v>
      </c>
      <c r="C17" s="153">
        <v>558.34</v>
      </c>
      <c r="D17" s="152">
        <v>9.3557925665331396</v>
      </c>
      <c r="E17" s="153">
        <v>85.204586193563372</v>
      </c>
    </row>
    <row r="18" spans="1:5" x14ac:dyDescent="0.25">
      <c r="A18" s="151">
        <v>41183</v>
      </c>
      <c r="B18" s="153">
        <v>746.6</v>
      </c>
      <c r="C18" s="153">
        <v>605.21</v>
      </c>
      <c r="D18" s="152">
        <v>11.381330629923703</v>
      </c>
      <c r="E18" s="153">
        <v>77.795055714249358</v>
      </c>
    </row>
    <row r="19" spans="1:5" x14ac:dyDescent="0.25">
      <c r="A19" s="151">
        <v>41275</v>
      </c>
      <c r="B19" s="153">
        <v>758.05</v>
      </c>
      <c r="C19" s="153">
        <v>668.69</v>
      </c>
      <c r="D19" s="152">
        <v>8.2443262890483417</v>
      </c>
      <c r="E19" s="153">
        <v>69.810410067222676</v>
      </c>
    </row>
    <row r="20" spans="1:5" x14ac:dyDescent="0.25">
      <c r="A20" s="151">
        <v>41365</v>
      </c>
      <c r="B20" s="152">
        <v>768.06</v>
      </c>
      <c r="C20" s="153">
        <v>823.26</v>
      </c>
      <c r="D20" s="152">
        <v>7.0462235707899001</v>
      </c>
      <c r="E20" s="153">
        <v>61.217202747413381</v>
      </c>
    </row>
    <row r="21" spans="1:5" x14ac:dyDescent="0.25">
      <c r="A21" s="151">
        <v>41456</v>
      </c>
      <c r="B21" s="152">
        <v>783.4</v>
      </c>
      <c r="C21" s="153">
        <v>897.54</v>
      </c>
      <c r="D21" s="152">
        <v>7.01</v>
      </c>
      <c r="E21" s="153">
        <v>60.764050578500502</v>
      </c>
    </row>
    <row r="22" spans="1:5" x14ac:dyDescent="0.25">
      <c r="A22" s="151">
        <v>41548</v>
      </c>
      <c r="B22" s="154">
        <v>800.90561276999995</v>
      </c>
      <c r="C22" s="155">
        <v>986.35269801999993</v>
      </c>
      <c r="D22" s="153">
        <v>7.2737225783551906</v>
      </c>
      <c r="E22" s="153">
        <v>62.97693329918539</v>
      </c>
    </row>
    <row r="23" spans="1:5" x14ac:dyDescent="0.25">
      <c r="A23" s="151">
        <v>41640</v>
      </c>
      <c r="B23" s="153">
        <v>831.6</v>
      </c>
      <c r="C23" s="153">
        <v>1086.27</v>
      </c>
      <c r="D23" s="153">
        <v>9.6999999999999993</v>
      </c>
      <c r="E23" s="153">
        <v>62.44</v>
      </c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N19" sqref="N19"/>
    </sheetView>
  </sheetViews>
  <sheetFormatPr defaultRowHeight="15" x14ac:dyDescent="0.25"/>
  <cols>
    <col min="1" max="1" width="10.140625" customWidth="1"/>
    <col min="2" max="2" width="15.85546875" customWidth="1"/>
  </cols>
  <sheetData>
    <row r="2" spans="1:2" x14ac:dyDescent="0.25">
      <c r="A2" t="s">
        <v>332</v>
      </c>
    </row>
    <row r="5" spans="1:2" ht="24" x14ac:dyDescent="0.25">
      <c r="A5" s="147" t="s">
        <v>3</v>
      </c>
      <c r="B5" s="174"/>
    </row>
    <row r="6" spans="1:2" ht="24" x14ac:dyDescent="0.25">
      <c r="A6" s="147" t="s">
        <v>4</v>
      </c>
      <c r="B6" s="147" t="s">
        <v>5</v>
      </c>
    </row>
    <row r="7" spans="1:2" ht="38.25" x14ac:dyDescent="0.25">
      <c r="A7" s="148" t="s">
        <v>6</v>
      </c>
      <c r="B7" s="149" t="s">
        <v>383</v>
      </c>
    </row>
    <row r="8" spans="1:2" x14ac:dyDescent="0.25">
      <c r="A8" s="151">
        <v>40269</v>
      </c>
      <c r="B8" s="152">
        <v>13.5</v>
      </c>
    </row>
    <row r="9" spans="1:2" x14ac:dyDescent="0.25">
      <c r="A9" s="151">
        <v>40360</v>
      </c>
      <c r="B9" s="152">
        <v>12.590000000000002</v>
      </c>
    </row>
    <row r="10" spans="1:2" x14ac:dyDescent="0.25">
      <c r="A10" s="151">
        <v>40452</v>
      </c>
      <c r="B10" s="152">
        <v>12.17</v>
      </c>
    </row>
    <row r="11" spans="1:2" x14ac:dyDescent="0.25">
      <c r="A11" s="151">
        <v>40544</v>
      </c>
      <c r="B11" s="152">
        <v>12.6</v>
      </c>
    </row>
    <row r="12" spans="1:2" x14ac:dyDescent="0.25">
      <c r="A12" s="151">
        <v>40634</v>
      </c>
      <c r="B12" s="152">
        <v>11.44</v>
      </c>
    </row>
    <row r="13" spans="1:2" x14ac:dyDescent="0.25">
      <c r="A13" s="151">
        <v>40725</v>
      </c>
      <c r="B13" s="152">
        <v>10.83</v>
      </c>
    </row>
    <row r="14" spans="1:2" x14ac:dyDescent="0.25">
      <c r="A14" s="151">
        <v>40817</v>
      </c>
      <c r="B14" s="152">
        <v>9.6077165310316257</v>
      </c>
    </row>
    <row r="15" spans="1:2" x14ac:dyDescent="0.25">
      <c r="A15" s="151">
        <v>40909</v>
      </c>
      <c r="B15" s="152">
        <v>9.0051752200536352</v>
      </c>
    </row>
    <row r="16" spans="1:2" x14ac:dyDescent="0.25">
      <c r="A16" s="151">
        <v>41000</v>
      </c>
      <c r="B16" s="152">
        <v>8.270282560343988</v>
      </c>
    </row>
    <row r="17" spans="1:2" x14ac:dyDescent="0.25">
      <c r="A17" s="151">
        <v>41091</v>
      </c>
      <c r="B17" s="152">
        <v>7.8847519466041032</v>
      </c>
    </row>
    <row r="18" spans="1:2" x14ac:dyDescent="0.25">
      <c r="A18" s="151">
        <v>41183</v>
      </c>
      <c r="B18" s="152">
        <v>8.2306846237563196</v>
      </c>
    </row>
    <row r="19" spans="1:2" x14ac:dyDescent="0.25">
      <c r="A19" s="151">
        <v>41275</v>
      </c>
      <c r="B19" s="152">
        <v>7.6320252637404922</v>
      </c>
    </row>
    <row r="20" spans="1:2" x14ac:dyDescent="0.25">
      <c r="A20" s="151">
        <v>41365</v>
      </c>
      <c r="B20" s="152">
        <v>6.7250470830842222</v>
      </c>
    </row>
    <row r="21" spans="1:2" x14ac:dyDescent="0.25">
      <c r="A21" s="151">
        <v>41456</v>
      </c>
      <c r="B21" s="152">
        <v>6.418858981466995</v>
      </c>
    </row>
    <row r="22" spans="1:2" x14ac:dyDescent="0.25">
      <c r="A22" s="151">
        <v>41548</v>
      </c>
      <c r="B22" s="175">
        <v>6.0369271592155513</v>
      </c>
    </row>
    <row r="23" spans="1:2" x14ac:dyDescent="0.25">
      <c r="A23" s="151">
        <v>41640</v>
      </c>
      <c r="B23" s="175">
        <v>6.5868623761625624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C3" sqref="C3"/>
    </sheetView>
  </sheetViews>
  <sheetFormatPr defaultRowHeight="15" x14ac:dyDescent="0.25"/>
  <cols>
    <col min="1" max="1" width="10.140625" style="179" customWidth="1"/>
    <col min="2" max="3" width="12.42578125" style="179" customWidth="1"/>
    <col min="4" max="4" width="11.85546875" style="179" customWidth="1"/>
    <col min="5" max="5" width="14.5703125" style="179" customWidth="1"/>
    <col min="6" max="6" width="18.140625" style="179" customWidth="1"/>
    <col min="7" max="7" width="15.140625" style="179" customWidth="1"/>
    <col min="8" max="8" width="13.28515625" style="179" customWidth="1"/>
    <col min="9" max="20" width="10.140625" style="179" customWidth="1"/>
    <col min="21" max="16384" width="9.140625" style="179"/>
  </cols>
  <sheetData>
    <row r="1" spans="1:10" x14ac:dyDescent="0.25">
      <c r="A1" s="217" t="s">
        <v>500</v>
      </c>
      <c r="B1" s="217"/>
      <c r="C1" s="217"/>
    </row>
    <row r="3" spans="1:10" s="205" customFormat="1" ht="98.25" customHeight="1" x14ac:dyDescent="0.25">
      <c r="A3" s="205" t="s">
        <v>3</v>
      </c>
      <c r="B3" s="206" t="str">
        <f t="shared" ref="B3:E3" si="0">B5</f>
        <v>Денежные средства и депозиты</v>
      </c>
      <c r="C3" s="206" t="str">
        <f t="shared" si="0"/>
        <v xml:space="preserve">Государственные ценные бумаги РФ </v>
      </c>
      <c r="D3" s="206" t="str">
        <f t="shared" si="0"/>
        <v>Корпоративные и муниципальные ценные бумаги</v>
      </c>
      <c r="E3" s="206" t="str">
        <f t="shared" si="0"/>
        <v>Акции и другие формы участия в капитале</v>
      </c>
      <c r="F3" s="206" t="str">
        <f>F5</f>
        <v>Прочие активы</v>
      </c>
      <c r="H3" s="206"/>
    </row>
    <row r="4" spans="1:10" s="205" customFormat="1" ht="24" x14ac:dyDescent="0.25">
      <c r="A4" s="205" t="s">
        <v>4</v>
      </c>
      <c r="B4" s="205" t="s">
        <v>5</v>
      </c>
      <c r="C4" s="205" t="s">
        <v>5</v>
      </c>
      <c r="D4" s="205" t="s">
        <v>5</v>
      </c>
      <c r="E4" s="205" t="s">
        <v>5</v>
      </c>
      <c r="F4" s="205" t="s">
        <v>5</v>
      </c>
    </row>
    <row r="5" spans="1:10" s="207" customFormat="1" ht="120.75" customHeight="1" x14ac:dyDescent="0.25">
      <c r="A5" s="207" t="s">
        <v>6</v>
      </c>
      <c r="B5" s="208" t="s">
        <v>384</v>
      </c>
      <c r="C5" s="209" t="s">
        <v>497</v>
      </c>
      <c r="D5" s="209" t="s">
        <v>498</v>
      </c>
      <c r="E5" s="209" t="s">
        <v>385</v>
      </c>
      <c r="F5" s="209" t="s">
        <v>499</v>
      </c>
      <c r="G5" s="209"/>
      <c r="H5" s="209"/>
    </row>
    <row r="6" spans="1:10" x14ac:dyDescent="0.25">
      <c r="A6" s="210">
        <v>41548</v>
      </c>
      <c r="B6" s="211">
        <v>0.30509999999999998</v>
      </c>
      <c r="C6" s="211">
        <v>7.0000000000000007E-2</v>
      </c>
      <c r="D6" s="211">
        <v>0.309</v>
      </c>
      <c r="E6" s="211">
        <v>0.26240000000000002</v>
      </c>
      <c r="F6" s="212">
        <v>5.3499999999999999E-2</v>
      </c>
      <c r="G6" s="212"/>
      <c r="H6" s="213"/>
      <c r="J6" s="214"/>
    </row>
    <row r="7" spans="1:10" x14ac:dyDescent="0.25">
      <c r="A7" s="210"/>
      <c r="B7" s="215"/>
      <c r="C7" s="215"/>
      <c r="D7" s="215"/>
      <c r="E7" s="215"/>
      <c r="F7" s="215"/>
      <c r="G7" s="215"/>
      <c r="H7" s="215"/>
    </row>
    <row r="8" spans="1:10" x14ac:dyDescent="0.25">
      <c r="A8" s="210"/>
      <c r="B8" s="215"/>
      <c r="C8" s="215"/>
      <c r="D8" s="215"/>
      <c r="E8" s="215"/>
      <c r="F8" s="215"/>
      <c r="G8" s="215"/>
      <c r="H8" s="215"/>
    </row>
    <row r="9" spans="1:10" x14ac:dyDescent="0.25">
      <c r="A9" s="210"/>
      <c r="B9" s="214"/>
      <c r="C9" s="214"/>
    </row>
    <row r="10" spans="1:10" x14ac:dyDescent="0.25">
      <c r="A10" s="210"/>
      <c r="B10" s="214"/>
      <c r="C10" s="214"/>
    </row>
    <row r="11" spans="1:10" x14ac:dyDescent="0.25">
      <c r="A11" s="210"/>
      <c r="B11" s="214"/>
      <c r="C11" s="214"/>
    </row>
    <row r="12" spans="1:10" x14ac:dyDescent="0.25">
      <c r="A12" s="210"/>
      <c r="B12" s="214"/>
      <c r="C12" s="214"/>
    </row>
    <row r="13" spans="1:10" x14ac:dyDescent="0.25">
      <c r="A13" s="210"/>
      <c r="B13" s="214"/>
      <c r="C13" s="214"/>
    </row>
    <row r="14" spans="1:10" x14ac:dyDescent="0.25">
      <c r="A14" s="210"/>
      <c r="B14" s="214"/>
      <c r="C14" s="214"/>
    </row>
    <row r="15" spans="1:10" x14ac:dyDescent="0.25">
      <c r="A15" s="210"/>
      <c r="B15" s="214"/>
      <c r="C15" s="214"/>
    </row>
    <row r="16" spans="1:10" x14ac:dyDescent="0.25">
      <c r="A16" s="210"/>
      <c r="B16" s="214"/>
      <c r="C16" s="214"/>
    </row>
    <row r="17" spans="1:3" x14ac:dyDescent="0.25">
      <c r="A17" s="210"/>
      <c r="B17" s="214"/>
      <c r="C17" s="214"/>
    </row>
    <row r="18" spans="1:3" x14ac:dyDescent="0.25">
      <c r="A18" s="210"/>
      <c r="B18" s="214"/>
      <c r="C18" s="214"/>
    </row>
    <row r="19" spans="1:3" x14ac:dyDescent="0.25">
      <c r="A19" s="210"/>
      <c r="B19" s="214"/>
      <c r="C19" s="214"/>
    </row>
    <row r="20" spans="1:3" x14ac:dyDescent="0.25">
      <c r="A20" s="210"/>
      <c r="B20" s="214"/>
      <c r="C20" s="214"/>
    </row>
    <row r="21" spans="1:3" x14ac:dyDescent="0.25">
      <c r="A21" s="210"/>
      <c r="B21" s="214"/>
      <c r="C21" s="214"/>
    </row>
    <row r="22" spans="1:3" x14ac:dyDescent="0.25">
      <c r="A22" s="210"/>
      <c r="B22" s="214"/>
      <c r="C22" s="214"/>
    </row>
    <row r="23" spans="1:3" x14ac:dyDescent="0.25">
      <c r="A23" s="210"/>
      <c r="B23" s="214"/>
      <c r="C23" s="214"/>
    </row>
    <row r="24" spans="1:3" x14ac:dyDescent="0.25">
      <c r="A24" s="210"/>
      <c r="B24" s="214"/>
      <c r="C24" s="214"/>
    </row>
    <row r="25" spans="1:3" x14ac:dyDescent="0.25">
      <c r="A25" s="210"/>
      <c r="B25" s="214"/>
      <c r="C25" s="214"/>
    </row>
    <row r="26" spans="1:3" x14ac:dyDescent="0.25">
      <c r="A26" s="210"/>
      <c r="B26" s="214"/>
      <c r="C26" s="214"/>
    </row>
    <row r="27" spans="1:3" x14ac:dyDescent="0.25">
      <c r="A27" s="210"/>
      <c r="B27" s="214"/>
      <c r="C27" s="214"/>
    </row>
    <row r="28" spans="1:3" x14ac:dyDescent="0.25">
      <c r="A28" s="210"/>
      <c r="B28" s="214"/>
      <c r="C28" s="214"/>
    </row>
    <row r="29" spans="1:3" x14ac:dyDescent="0.25">
      <c r="A29" s="210"/>
      <c r="B29" s="214"/>
      <c r="C29" s="214"/>
    </row>
    <row r="30" spans="1:3" x14ac:dyDescent="0.25">
      <c r="A30" s="210"/>
      <c r="B30" s="214"/>
      <c r="C30" s="214"/>
    </row>
    <row r="31" spans="1:3" x14ac:dyDescent="0.25">
      <c r="A31" s="210"/>
      <c r="B31" s="214"/>
      <c r="C31" s="214"/>
    </row>
    <row r="32" spans="1:3" x14ac:dyDescent="0.25">
      <c r="A32" s="210"/>
      <c r="B32" s="214"/>
      <c r="C32" s="214"/>
    </row>
    <row r="33" spans="1:3" x14ac:dyDescent="0.25">
      <c r="A33" s="210"/>
      <c r="B33" s="214"/>
      <c r="C33" s="214"/>
    </row>
    <row r="34" spans="1:3" x14ac:dyDescent="0.25">
      <c r="A34" s="210"/>
      <c r="B34" s="216"/>
      <c r="C34" s="216"/>
    </row>
    <row r="35" spans="1:3" x14ac:dyDescent="0.25">
      <c r="A35" s="210"/>
      <c r="B35" s="216"/>
      <c r="C35" s="216"/>
    </row>
    <row r="36" spans="1:3" x14ac:dyDescent="0.25">
      <c r="A36" s="210"/>
      <c r="B36" s="216"/>
      <c r="C36" s="216"/>
    </row>
    <row r="37" spans="1:3" x14ac:dyDescent="0.25">
      <c r="A37" s="210"/>
      <c r="B37" s="216"/>
      <c r="C37" s="216"/>
    </row>
    <row r="38" spans="1:3" x14ac:dyDescent="0.25">
      <c r="A38" s="210"/>
      <c r="B38" s="216"/>
      <c r="C38" s="216"/>
    </row>
    <row r="39" spans="1:3" x14ac:dyDescent="0.25">
      <c r="A39" s="210"/>
      <c r="B39" s="216"/>
      <c r="C39" s="216"/>
    </row>
    <row r="40" spans="1:3" x14ac:dyDescent="0.25">
      <c r="A40" s="210"/>
      <c r="B40" s="216"/>
      <c r="C40" s="216"/>
    </row>
    <row r="41" spans="1:3" x14ac:dyDescent="0.25">
      <c r="A41" s="210"/>
      <c r="B41" s="216"/>
      <c r="C41" s="216"/>
    </row>
    <row r="42" spans="1:3" x14ac:dyDescent="0.25">
      <c r="A42" s="210"/>
      <c r="B42" s="216"/>
      <c r="C42" s="216"/>
    </row>
    <row r="43" spans="1:3" x14ac:dyDescent="0.25">
      <c r="A43" s="210"/>
      <c r="B43" s="216"/>
      <c r="C43" s="216"/>
    </row>
    <row r="44" spans="1:3" x14ac:dyDescent="0.25">
      <c r="A44" s="210"/>
      <c r="B44" s="216"/>
      <c r="C44" s="216"/>
    </row>
    <row r="45" spans="1:3" x14ac:dyDescent="0.25">
      <c r="A45" s="210"/>
      <c r="B45" s="216"/>
      <c r="C45" s="216"/>
    </row>
    <row r="46" spans="1:3" x14ac:dyDescent="0.25">
      <c r="A46" s="210"/>
      <c r="B46" s="216"/>
      <c r="C46" s="216"/>
    </row>
    <row r="47" spans="1:3" x14ac:dyDescent="0.25">
      <c r="A47" s="210"/>
      <c r="B47" s="216"/>
      <c r="C47" s="216"/>
    </row>
    <row r="48" spans="1:3" x14ac:dyDescent="0.25">
      <c r="A48" s="210"/>
      <c r="B48" s="216"/>
      <c r="C48" s="216"/>
    </row>
    <row r="49" spans="1:3" x14ac:dyDescent="0.25">
      <c r="A49" s="210"/>
      <c r="B49" s="216"/>
      <c r="C49" s="216"/>
    </row>
    <row r="50" spans="1:3" x14ac:dyDescent="0.25">
      <c r="A50" s="210"/>
      <c r="B50" s="216"/>
      <c r="C50" s="216"/>
    </row>
    <row r="51" spans="1:3" x14ac:dyDescent="0.25">
      <c r="A51" s="210"/>
      <c r="B51" s="216"/>
      <c r="C51" s="216"/>
    </row>
    <row r="52" spans="1:3" x14ac:dyDescent="0.25">
      <c r="A52" s="210"/>
      <c r="B52" s="216"/>
      <c r="C52" s="216"/>
    </row>
    <row r="53" spans="1:3" x14ac:dyDescent="0.25">
      <c r="A53" s="210"/>
      <c r="B53" s="216"/>
      <c r="C53" s="216"/>
    </row>
    <row r="54" spans="1:3" x14ac:dyDescent="0.25">
      <c r="A54" s="210"/>
      <c r="B54" s="216"/>
      <c r="C54" s="216"/>
    </row>
    <row r="55" spans="1:3" x14ac:dyDescent="0.25">
      <c r="A55" s="210"/>
      <c r="B55" s="216"/>
      <c r="C55" s="216"/>
    </row>
    <row r="56" spans="1:3" x14ac:dyDescent="0.25">
      <c r="A56" s="210"/>
      <c r="B56" s="216"/>
      <c r="C56" s="216"/>
    </row>
    <row r="57" spans="1:3" x14ac:dyDescent="0.25">
      <c r="A57" s="210"/>
      <c r="B57" s="216"/>
      <c r="C57" s="216"/>
    </row>
    <row r="58" spans="1:3" x14ac:dyDescent="0.25">
      <c r="A58" s="210"/>
      <c r="B58" s="216"/>
      <c r="C58" s="216"/>
    </row>
    <row r="59" spans="1:3" x14ac:dyDescent="0.25">
      <c r="A59" s="210"/>
      <c r="B59" s="216"/>
      <c r="C59" s="216"/>
    </row>
    <row r="60" spans="1:3" x14ac:dyDescent="0.25">
      <c r="A60" s="210"/>
      <c r="B60" s="216"/>
      <c r="C60" s="216"/>
    </row>
    <row r="61" spans="1:3" x14ac:dyDescent="0.25">
      <c r="A61" s="210"/>
      <c r="B61" s="216"/>
      <c r="C61" s="216"/>
    </row>
    <row r="62" spans="1:3" x14ac:dyDescent="0.25">
      <c r="A62" s="210"/>
      <c r="B62" s="216"/>
      <c r="C62" s="216"/>
    </row>
    <row r="63" spans="1:3" x14ac:dyDescent="0.25">
      <c r="A63" s="210"/>
      <c r="B63" s="216"/>
      <c r="C63" s="216"/>
    </row>
    <row r="64" spans="1:3" x14ac:dyDescent="0.25">
      <c r="A64" s="210"/>
      <c r="B64" s="216"/>
      <c r="C64" s="216"/>
    </row>
    <row r="65" spans="1:3" x14ac:dyDescent="0.25">
      <c r="A65" s="210"/>
      <c r="B65" s="216"/>
      <c r="C65" s="216"/>
    </row>
    <row r="66" spans="1:3" x14ac:dyDescent="0.25">
      <c r="A66" s="210"/>
      <c r="B66" s="216"/>
      <c r="C66" s="216"/>
    </row>
    <row r="67" spans="1:3" x14ac:dyDescent="0.25">
      <c r="A67" s="210"/>
      <c r="B67" s="216"/>
      <c r="C67" s="216"/>
    </row>
    <row r="68" spans="1:3" x14ac:dyDescent="0.25">
      <c r="A68" s="210"/>
      <c r="B68" s="216"/>
      <c r="C68" s="216"/>
    </row>
    <row r="69" spans="1:3" x14ac:dyDescent="0.25">
      <c r="A69" s="210"/>
      <c r="B69" s="216"/>
      <c r="C69" s="216"/>
    </row>
    <row r="70" spans="1:3" x14ac:dyDescent="0.25">
      <c r="A70" s="210"/>
      <c r="B70" s="216"/>
      <c r="C70" s="216"/>
    </row>
    <row r="71" spans="1:3" x14ac:dyDescent="0.25">
      <c r="A71" s="210"/>
      <c r="B71" s="216"/>
      <c r="C71" s="216"/>
    </row>
    <row r="72" spans="1:3" x14ac:dyDescent="0.25">
      <c r="A72" s="210"/>
      <c r="B72" s="216"/>
      <c r="C72" s="216"/>
    </row>
    <row r="73" spans="1:3" x14ac:dyDescent="0.25">
      <c r="A73" s="210"/>
      <c r="B73" s="216"/>
      <c r="C73" s="216"/>
    </row>
    <row r="74" spans="1:3" x14ac:dyDescent="0.25">
      <c r="A74" s="210"/>
      <c r="B74" s="216"/>
      <c r="C74" s="216"/>
    </row>
    <row r="75" spans="1:3" x14ac:dyDescent="0.25">
      <c r="A75" s="210"/>
      <c r="B75" s="216"/>
      <c r="C75" s="216"/>
    </row>
    <row r="76" spans="1:3" x14ac:dyDescent="0.25">
      <c r="A76" s="210"/>
      <c r="B76" s="216"/>
      <c r="C76" s="216"/>
    </row>
    <row r="77" spans="1:3" x14ac:dyDescent="0.25">
      <c r="A77" s="210"/>
      <c r="B77" s="216"/>
      <c r="C77" s="216"/>
    </row>
    <row r="78" spans="1:3" x14ac:dyDescent="0.25">
      <c r="A78" s="210"/>
      <c r="B78" s="216"/>
      <c r="C78" s="216"/>
    </row>
    <row r="79" spans="1:3" x14ac:dyDescent="0.25">
      <c r="A79" s="210"/>
      <c r="B79" s="216"/>
      <c r="C79" s="216"/>
    </row>
    <row r="80" spans="1:3" x14ac:dyDescent="0.25">
      <c r="A80" s="210"/>
      <c r="B80" s="216"/>
      <c r="C80" s="216"/>
    </row>
    <row r="81" spans="1:3" x14ac:dyDescent="0.25">
      <c r="A81" s="210"/>
      <c r="B81" s="216"/>
      <c r="C81" s="216"/>
    </row>
    <row r="82" spans="1:3" x14ac:dyDescent="0.25">
      <c r="A82" s="210"/>
      <c r="B82" s="216"/>
      <c r="C82" s="216"/>
    </row>
    <row r="83" spans="1:3" x14ac:dyDescent="0.25">
      <c r="A83" s="210"/>
      <c r="B83" s="216"/>
      <c r="C83" s="216"/>
    </row>
    <row r="84" spans="1:3" x14ac:dyDescent="0.25">
      <c r="A84" s="210"/>
      <c r="B84" s="216"/>
      <c r="C84" s="216"/>
    </row>
    <row r="85" spans="1:3" x14ac:dyDescent="0.25">
      <c r="A85" s="210"/>
      <c r="B85" s="216"/>
      <c r="C85" s="216"/>
    </row>
    <row r="86" spans="1:3" x14ac:dyDescent="0.25">
      <c r="A86" s="210"/>
      <c r="B86" s="216"/>
      <c r="C86" s="216"/>
    </row>
    <row r="87" spans="1:3" x14ac:dyDescent="0.25">
      <c r="A87" s="210"/>
      <c r="B87" s="216"/>
      <c r="C87" s="216"/>
    </row>
    <row r="88" spans="1:3" x14ac:dyDescent="0.25">
      <c r="A88" s="210"/>
      <c r="B88" s="216"/>
      <c r="C88" s="216"/>
    </row>
    <row r="89" spans="1:3" x14ac:dyDescent="0.25">
      <c r="A89" s="210"/>
      <c r="B89" s="216"/>
      <c r="C89" s="216"/>
    </row>
    <row r="90" spans="1:3" x14ac:dyDescent="0.25">
      <c r="A90" s="210"/>
      <c r="B90" s="216"/>
      <c r="C90" s="216"/>
    </row>
    <row r="91" spans="1:3" x14ac:dyDescent="0.25">
      <c r="A91" s="210"/>
      <c r="B91" s="216"/>
      <c r="C91" s="216"/>
    </row>
    <row r="92" spans="1:3" x14ac:dyDescent="0.25">
      <c r="A92" s="210"/>
      <c r="B92" s="216"/>
      <c r="C92" s="216"/>
    </row>
    <row r="93" spans="1:3" x14ac:dyDescent="0.25">
      <c r="A93" s="210"/>
      <c r="B93" s="216"/>
      <c r="C93" s="216"/>
    </row>
    <row r="94" spans="1:3" x14ac:dyDescent="0.25">
      <c r="A94" s="210"/>
      <c r="B94" s="216"/>
      <c r="C94" s="216"/>
    </row>
    <row r="95" spans="1:3" x14ac:dyDescent="0.25">
      <c r="A95" s="210"/>
      <c r="B95" s="216"/>
      <c r="C95" s="216"/>
    </row>
    <row r="96" spans="1:3" x14ac:dyDescent="0.25">
      <c r="A96" s="210"/>
      <c r="B96" s="216"/>
      <c r="C96" s="216"/>
    </row>
    <row r="97" spans="1:3" x14ac:dyDescent="0.25">
      <c r="A97" s="210"/>
      <c r="B97" s="216"/>
      <c r="C97" s="216"/>
    </row>
    <row r="98" spans="1:3" x14ac:dyDescent="0.25">
      <c r="A98" s="210"/>
      <c r="B98" s="216"/>
      <c r="C98" s="216"/>
    </row>
    <row r="99" spans="1:3" x14ac:dyDescent="0.25">
      <c r="A99" s="210"/>
      <c r="B99" s="216"/>
      <c r="C99" s="216"/>
    </row>
    <row r="100" spans="1:3" x14ac:dyDescent="0.25">
      <c r="A100" s="210"/>
      <c r="B100" s="216"/>
      <c r="C100" s="216"/>
    </row>
    <row r="101" spans="1:3" x14ac:dyDescent="0.25">
      <c r="A101" s="210"/>
      <c r="B101" s="216"/>
      <c r="C101" s="216"/>
    </row>
    <row r="102" spans="1:3" x14ac:dyDescent="0.25">
      <c r="A102" s="210"/>
      <c r="B102" s="216"/>
      <c r="C102" s="216"/>
    </row>
    <row r="103" spans="1:3" x14ac:dyDescent="0.25">
      <c r="A103" s="210"/>
      <c r="B103" s="216"/>
      <c r="C103" s="216"/>
    </row>
    <row r="104" spans="1:3" x14ac:dyDescent="0.25">
      <c r="A104" s="210"/>
      <c r="B104" s="216"/>
      <c r="C104" s="216"/>
    </row>
    <row r="105" spans="1:3" x14ac:dyDescent="0.25">
      <c r="A105" s="210"/>
      <c r="B105" s="216"/>
      <c r="C105" s="21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57</vt:i4>
      </vt:variant>
      <vt:variant>
        <vt:lpstr>Именованные диапазоны</vt:lpstr>
      </vt:variant>
      <vt:variant>
        <vt:i4>1</vt:i4>
      </vt:variant>
    </vt:vector>
  </HeadingPairs>
  <TitlesOfParts>
    <vt:vector size="5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'38'!Область_печати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</dc:creator>
  <cp:lastModifiedBy>user</cp:lastModifiedBy>
  <dcterms:created xsi:type="dcterms:W3CDTF">2014-06-24T14:08:56Z</dcterms:created>
  <dcterms:modified xsi:type="dcterms:W3CDTF">2014-09-19T09:28:50Z</dcterms:modified>
</cp:coreProperties>
</file>